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showInkAnnotation="0" codeName="ThisWorkbook"/>
  <mc:AlternateContent xmlns:mc="http://schemas.openxmlformats.org/markup-compatibility/2006">
    <mc:Choice Requires="x15">
      <x15ac:absPath xmlns:x15ac="http://schemas.microsoft.com/office/spreadsheetml/2010/11/ac" url="U:\IFRS\spreadsheets\"/>
    </mc:Choice>
  </mc:AlternateContent>
  <xr:revisionPtr revIDLastSave="0" documentId="13_ncr:1_{89226994-6506-419C-BC3B-D1ED1EE8A022}" xr6:coauthVersionLast="41" xr6:coauthVersionMax="41" xr10:uidLastSave="{00000000-0000-0000-0000-000000000000}"/>
  <bookViews>
    <workbookView xWindow="-108" yWindow="-108" windowWidth="23256" windowHeight="12576" tabRatio="819" xr2:uid="{00000000-000D-0000-FFFF-FFFF00000000}"/>
  </bookViews>
  <sheets>
    <sheet name="Disclaimer" sheetId="20" r:id="rId1"/>
    <sheet name="Inputs-Assumptions-Policy Specs" sheetId="1" r:id="rId2"/>
    <sheet name="Cash Flows" sheetId="2" r:id="rId3"/>
    <sheet name="PVCF" sheetId="3" r:id="rId4"/>
    <sheet name="RA" sheetId="5" r:id="rId5"/>
    <sheet name="CSM" sheetId="6" r:id="rId6"/>
    <sheet name="Carrying Amount" sheetId="10" r:id="rId7"/>
    <sheet name="Capital" sheetId="19" r:id="rId8"/>
    <sheet name="Insurance Acqusition Cost" sheetId="16" r:id="rId9"/>
    <sheet name="Output Graphs" sheetId="22" r:id="rId10"/>
    <sheet name="Stmt of Profit Loss" sheetId="18" r:id="rId11"/>
    <sheet name="Stmt of Fin Pos" sheetId="7" r:id="rId12"/>
  </sheets>
  <externalReferences>
    <externalReference r:id="rId13"/>
  </externalReferences>
  <definedNames>
    <definedName name="NB">'[1]00 Summary'!$H$10</definedName>
    <definedName name="_xlnm.Print_Area" localSheetId="9">'Output Graphs'!$A$1:$AJ$56</definedName>
    <definedName name="_xlnm.Print_Titles" localSheetId="2">'Cash Flows'!$A:$C,'Cash Flows'!$1:$10</definedName>
    <definedName name="ProductType">Disclaimer!$A$5</definedName>
    <definedName name="Sex">'[1]00 Summary'!$H$8</definedName>
    <definedName name="Units">'Inputs-Assumptions-Policy Specs'!$E$12</definedName>
    <definedName name="YearOfClaimCostShock">'Inputs-Assumptions-Policy Specs'!$D$63</definedName>
    <definedName name="YearOfPremInc">'Inputs-Assumptions-Policy Specs'!$D$71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3" i="6" l="1"/>
  <c r="C33" i="6"/>
  <c r="BB40" i="10" l="1"/>
  <c r="BB28" i="10"/>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BB16" i="10"/>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BB43" i="7" l="1"/>
  <c r="BB22" i="7"/>
  <c r="BB64" i="7"/>
  <c r="BB76" i="3"/>
  <c r="E93" i="2" l="1"/>
  <c r="D40" i="10" s="1"/>
  <c r="D64" i="7" s="1"/>
  <c r="E57" i="20" l="1"/>
  <c r="G60" i="1" l="1"/>
  <c r="H60" i="1" s="1"/>
  <c r="I60" i="1" s="1"/>
  <c r="J60" i="1" s="1"/>
  <c r="K60" i="1" s="1"/>
  <c r="L60" i="1" s="1"/>
  <c r="M60" i="1" s="1"/>
  <c r="N60" i="1" s="1"/>
  <c r="O60" i="1" s="1"/>
  <c r="P60" i="1" s="1"/>
  <c r="Q60" i="1" s="1"/>
  <c r="R60" i="1" s="1"/>
  <c r="S60" i="1" s="1"/>
  <c r="T60" i="1" s="1"/>
  <c r="U60" i="1" s="1"/>
  <c r="V60" i="1" s="1"/>
  <c r="W60" i="1" s="1"/>
  <c r="X60" i="1" s="1"/>
  <c r="Y60" i="1" s="1"/>
  <c r="Z60" i="1" s="1"/>
  <c r="AA60" i="1" s="1"/>
  <c r="AB60" i="1" s="1"/>
  <c r="AC60" i="1" s="1"/>
  <c r="AD60" i="1" s="1"/>
  <c r="AE60" i="1" s="1"/>
  <c r="AF60" i="1" s="1"/>
  <c r="AG60" i="1" s="1"/>
  <c r="AH60" i="1" s="1"/>
  <c r="AI60" i="1" s="1"/>
  <c r="AJ60" i="1" s="1"/>
  <c r="AK60" i="1" s="1"/>
  <c r="AL60" i="1" s="1"/>
  <c r="AM60" i="1" s="1"/>
  <c r="AN60" i="1" s="1"/>
  <c r="AO60" i="1" s="1"/>
  <c r="AP60" i="1" s="1"/>
  <c r="AQ60" i="1" s="1"/>
  <c r="AR60" i="1" s="1"/>
  <c r="AS60" i="1" s="1"/>
  <c r="AT60" i="1" s="1"/>
  <c r="AU60" i="1" s="1"/>
  <c r="AV60" i="1" s="1"/>
  <c r="AW60" i="1" s="1"/>
  <c r="AX60" i="1" s="1"/>
  <c r="AY60" i="1" s="1"/>
  <c r="AZ60" i="1" s="1"/>
  <c r="BA60" i="1" s="1"/>
  <c r="BB60" i="1" s="1"/>
  <c r="BC60" i="1" s="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A5" i="22" l="1"/>
  <c r="C32" i="6" l="1"/>
  <c r="C52" i="6"/>
  <c r="BB47" i="3"/>
  <c r="BB27" i="10" l="1"/>
  <c r="E73" i="19"/>
  <c r="F73" i="19" s="1"/>
  <c r="G73" i="19" s="1"/>
  <c r="H73" i="19" s="1"/>
  <c r="I73" i="19" s="1"/>
  <c r="J73" i="19" s="1"/>
  <c r="K73" i="19" s="1"/>
  <c r="L73" i="19" s="1"/>
  <c r="M73" i="19" s="1"/>
  <c r="N73" i="19" s="1"/>
  <c r="O73" i="19" s="1"/>
  <c r="P73" i="19" s="1"/>
  <c r="Q73" i="19" s="1"/>
  <c r="R73" i="19" s="1"/>
  <c r="S73" i="19" s="1"/>
  <c r="T73" i="19" s="1"/>
  <c r="U73" i="19" s="1"/>
  <c r="V73" i="19" s="1"/>
  <c r="W73" i="19" s="1"/>
  <c r="X73" i="19" s="1"/>
  <c r="Y73" i="19" s="1"/>
  <c r="Z73" i="19" s="1"/>
  <c r="AA73" i="19" s="1"/>
  <c r="AB73" i="19" s="1"/>
  <c r="AC73" i="19" s="1"/>
  <c r="AD73" i="19" s="1"/>
  <c r="AE73" i="19" s="1"/>
  <c r="AF73" i="19" s="1"/>
  <c r="AG73" i="19" s="1"/>
  <c r="AH73" i="19" s="1"/>
  <c r="AI73" i="19" s="1"/>
  <c r="AJ73" i="19" s="1"/>
  <c r="AK73" i="19" s="1"/>
  <c r="AL73" i="19" s="1"/>
  <c r="AM73" i="19" s="1"/>
  <c r="AN73" i="19" s="1"/>
  <c r="AO73" i="19" s="1"/>
  <c r="AP73" i="19" s="1"/>
  <c r="AQ73" i="19" s="1"/>
  <c r="AR73" i="19" s="1"/>
  <c r="AS73" i="19" s="1"/>
  <c r="AT73" i="19" s="1"/>
  <c r="AU73" i="19" s="1"/>
  <c r="AV73" i="19" s="1"/>
  <c r="AW73" i="19" s="1"/>
  <c r="AX73" i="19" s="1"/>
  <c r="AY73" i="19" s="1"/>
  <c r="AZ73" i="19" s="1"/>
  <c r="BA73" i="19" s="1"/>
  <c r="BB73" i="19" s="1"/>
  <c r="E51" i="19" l="1"/>
  <c r="F51" i="19" s="1"/>
  <c r="G51" i="19" s="1"/>
  <c r="H51" i="19" s="1"/>
  <c r="I51" i="19" s="1"/>
  <c r="E29" i="19"/>
  <c r="F29" i="19" s="1"/>
  <c r="G29" i="19" s="1"/>
  <c r="H29" i="19" s="1"/>
  <c r="I29" i="19" s="1"/>
  <c r="J29" i="19" s="1"/>
  <c r="K29" i="19" s="1"/>
  <c r="L29" i="19" s="1"/>
  <c r="M29" i="19" s="1"/>
  <c r="N29" i="19" s="1"/>
  <c r="O29" i="19" s="1"/>
  <c r="P29" i="19" s="1"/>
  <c r="Q29" i="19" s="1"/>
  <c r="R29" i="19" s="1"/>
  <c r="S29" i="19" s="1"/>
  <c r="T29" i="19" s="1"/>
  <c r="U29" i="19" s="1"/>
  <c r="V29" i="19" s="1"/>
  <c r="W29" i="19" s="1"/>
  <c r="X29" i="19" s="1"/>
  <c r="Y29" i="19" s="1"/>
  <c r="Z29" i="19" s="1"/>
  <c r="AA29" i="19" s="1"/>
  <c r="AB29" i="19" s="1"/>
  <c r="AC29" i="19" s="1"/>
  <c r="AD29" i="19" s="1"/>
  <c r="AE29" i="19" s="1"/>
  <c r="AF29" i="19" s="1"/>
  <c r="AG29" i="19" s="1"/>
  <c r="AH29" i="19" s="1"/>
  <c r="AI29" i="19" s="1"/>
  <c r="AJ29" i="19" s="1"/>
  <c r="AK29" i="19" s="1"/>
  <c r="AL29" i="19" s="1"/>
  <c r="AM29" i="19" s="1"/>
  <c r="AN29" i="19" s="1"/>
  <c r="AO29" i="19" s="1"/>
  <c r="AP29" i="19" s="1"/>
  <c r="AQ29" i="19" s="1"/>
  <c r="AR29" i="19" s="1"/>
  <c r="AS29" i="19" s="1"/>
  <c r="AT29" i="19" s="1"/>
  <c r="AU29" i="19" s="1"/>
  <c r="AV29" i="19" s="1"/>
  <c r="AW29" i="19" s="1"/>
  <c r="AX29" i="19" s="1"/>
  <c r="AY29" i="19" s="1"/>
  <c r="AZ29" i="19" s="1"/>
  <c r="BA29" i="19" s="1"/>
  <c r="BB29" i="19" s="1"/>
  <c r="B12" i="19"/>
  <c r="F10" i="19"/>
  <c r="G10" i="19" s="1"/>
  <c r="H10" i="19" s="1"/>
  <c r="I10" i="19" s="1"/>
  <c r="J10" i="19" s="1"/>
  <c r="K10" i="19" s="1"/>
  <c r="L10" i="19" s="1"/>
  <c r="M10" i="19" s="1"/>
  <c r="N10" i="19" s="1"/>
  <c r="O10" i="19" s="1"/>
  <c r="P10" i="19" s="1"/>
  <c r="Q10" i="19" s="1"/>
  <c r="R10" i="19" s="1"/>
  <c r="S10" i="19" s="1"/>
  <c r="T10" i="19" s="1"/>
  <c r="U10" i="19" s="1"/>
  <c r="V10" i="19" s="1"/>
  <c r="W10" i="19" s="1"/>
  <c r="X10" i="19" s="1"/>
  <c r="Y10" i="19" s="1"/>
  <c r="Z10" i="19" s="1"/>
  <c r="AA10" i="19" s="1"/>
  <c r="AB10" i="19" s="1"/>
  <c r="AC10" i="19" s="1"/>
  <c r="AD10" i="19" s="1"/>
  <c r="AE10" i="19" s="1"/>
  <c r="AF10" i="19" s="1"/>
  <c r="AG10" i="19" s="1"/>
  <c r="AH10" i="19" s="1"/>
  <c r="AI10" i="19" s="1"/>
  <c r="AJ10" i="19" s="1"/>
  <c r="AK10" i="19" s="1"/>
  <c r="AL10" i="19" s="1"/>
  <c r="AM10" i="19" s="1"/>
  <c r="AN10" i="19" s="1"/>
  <c r="AO10" i="19" s="1"/>
  <c r="AP10" i="19" s="1"/>
  <c r="AQ10" i="19" s="1"/>
  <c r="AR10" i="19" s="1"/>
  <c r="AS10" i="19" s="1"/>
  <c r="AT10" i="19" s="1"/>
  <c r="AU10" i="19" s="1"/>
  <c r="AV10" i="19" s="1"/>
  <c r="AW10" i="19" s="1"/>
  <c r="AX10" i="19" s="1"/>
  <c r="AY10" i="19" s="1"/>
  <c r="AZ10" i="19" s="1"/>
  <c r="BA10" i="19" s="1"/>
  <c r="BB10" i="19" s="1"/>
  <c r="A5" i="19"/>
  <c r="B12" i="7"/>
  <c r="E10" i="7"/>
  <c r="F10" i="7" s="1"/>
  <c r="G10" i="7" s="1"/>
  <c r="H10" i="7" s="1"/>
  <c r="I10" i="7" s="1"/>
  <c r="J10" i="7" s="1"/>
  <c r="K10" i="7" s="1"/>
  <c r="L10" i="7" s="1"/>
  <c r="M10" i="7" s="1"/>
  <c r="N10" i="7" s="1"/>
  <c r="O10" i="7" s="1"/>
  <c r="P10" i="7" s="1"/>
  <c r="Q10" i="7" s="1"/>
  <c r="R10" i="7" s="1"/>
  <c r="S10" i="7" s="1"/>
  <c r="T10" i="7" s="1"/>
  <c r="U10" i="7" s="1"/>
  <c r="V10" i="7" s="1"/>
  <c r="W10" i="7" s="1"/>
  <c r="X10" i="7" s="1"/>
  <c r="Y10" i="7" s="1"/>
  <c r="Z10" i="7" s="1"/>
  <c r="AA10" i="7" s="1"/>
  <c r="AB10" i="7" s="1"/>
  <c r="AC10" i="7" s="1"/>
  <c r="AD10" i="7" s="1"/>
  <c r="AE10" i="7" s="1"/>
  <c r="AF10" i="7" s="1"/>
  <c r="AG10" i="7" s="1"/>
  <c r="AH10" i="7" s="1"/>
  <c r="AI10" i="7" s="1"/>
  <c r="AJ10" i="7" s="1"/>
  <c r="AK10" i="7" s="1"/>
  <c r="AL10" i="7" s="1"/>
  <c r="AM10" i="7" s="1"/>
  <c r="AN10" i="7" s="1"/>
  <c r="AO10" i="7" s="1"/>
  <c r="AP10" i="7" s="1"/>
  <c r="AQ10" i="7" s="1"/>
  <c r="AR10" i="7" s="1"/>
  <c r="AS10" i="7" s="1"/>
  <c r="AT10" i="7" s="1"/>
  <c r="AU10" i="7" s="1"/>
  <c r="AV10" i="7" s="1"/>
  <c r="AW10" i="7" s="1"/>
  <c r="AX10" i="7" s="1"/>
  <c r="AY10" i="7" s="1"/>
  <c r="AZ10" i="7" s="1"/>
  <c r="BA10" i="7" s="1"/>
  <c r="BB10" i="7" s="1"/>
  <c r="A5" i="7"/>
  <c r="BB82" i="18"/>
  <c r="BA82" i="18"/>
  <c r="AZ82" i="18"/>
  <c r="AY82" i="18"/>
  <c r="AX82" i="18"/>
  <c r="AW82" i="18"/>
  <c r="AV82" i="18"/>
  <c r="AU82" i="18"/>
  <c r="AT82" i="18"/>
  <c r="AS82" i="18"/>
  <c r="AR82" i="18"/>
  <c r="AQ82" i="18"/>
  <c r="AP82" i="18"/>
  <c r="AO82" i="18"/>
  <c r="AN82" i="18"/>
  <c r="AM82" i="18"/>
  <c r="AL82" i="18"/>
  <c r="AK82" i="18"/>
  <c r="AJ82" i="18"/>
  <c r="AI82" i="18"/>
  <c r="AH82" i="18"/>
  <c r="AG82" i="18"/>
  <c r="AF82" i="18"/>
  <c r="AE82" i="18"/>
  <c r="AD82" i="18"/>
  <c r="AC82" i="18"/>
  <c r="AB82" i="18"/>
  <c r="AA82" i="18"/>
  <c r="Z82" i="18"/>
  <c r="Y82" i="18"/>
  <c r="X82" i="18"/>
  <c r="W82" i="18"/>
  <c r="V82" i="18"/>
  <c r="U82" i="18"/>
  <c r="T82" i="18"/>
  <c r="S82" i="18"/>
  <c r="R82" i="18"/>
  <c r="Q82" i="18"/>
  <c r="P82" i="18"/>
  <c r="O82" i="18"/>
  <c r="N82" i="18"/>
  <c r="M82" i="18"/>
  <c r="L82" i="18"/>
  <c r="K82" i="18"/>
  <c r="J82" i="18"/>
  <c r="I82" i="18"/>
  <c r="H82" i="18"/>
  <c r="G82" i="18"/>
  <c r="F82" i="18"/>
  <c r="E82" i="18"/>
  <c r="B12" i="18"/>
  <c r="F10" i="18"/>
  <c r="G10" i="18" s="1"/>
  <c r="H10" i="18" s="1"/>
  <c r="I10" i="18" s="1"/>
  <c r="A5" i="18"/>
  <c r="B12" i="10"/>
  <c r="E10" i="10"/>
  <c r="F10" i="10" s="1"/>
  <c r="G10" i="10" s="1"/>
  <c r="H10" i="10" s="1"/>
  <c r="I10" i="10" s="1"/>
  <c r="J10" i="10" s="1"/>
  <c r="K10" i="10" s="1"/>
  <c r="L10" i="10" s="1"/>
  <c r="M10" i="10" s="1"/>
  <c r="N10" i="10" s="1"/>
  <c r="O10" i="10" s="1"/>
  <c r="P10" i="10" s="1"/>
  <c r="Q10" i="10" s="1"/>
  <c r="R10" i="10" s="1"/>
  <c r="S10" i="10" s="1"/>
  <c r="T10" i="10" s="1"/>
  <c r="U10" i="10" s="1"/>
  <c r="V10" i="10" s="1"/>
  <c r="W10" i="10" s="1"/>
  <c r="X10" i="10" s="1"/>
  <c r="Y10" i="10" s="1"/>
  <c r="Z10" i="10" s="1"/>
  <c r="AA10" i="10" s="1"/>
  <c r="AB10" i="10" s="1"/>
  <c r="AC10" i="10" s="1"/>
  <c r="AD10" i="10" s="1"/>
  <c r="AE10" i="10" s="1"/>
  <c r="AF10" i="10" s="1"/>
  <c r="AG10" i="10" s="1"/>
  <c r="AH10" i="10" s="1"/>
  <c r="AI10" i="10" s="1"/>
  <c r="AJ10" i="10" s="1"/>
  <c r="AK10" i="10" s="1"/>
  <c r="AL10" i="10" s="1"/>
  <c r="AM10" i="10" s="1"/>
  <c r="AN10" i="10" s="1"/>
  <c r="AO10" i="10" s="1"/>
  <c r="AP10" i="10" s="1"/>
  <c r="AQ10" i="10" s="1"/>
  <c r="AR10" i="10" s="1"/>
  <c r="AS10" i="10" s="1"/>
  <c r="AT10" i="10" s="1"/>
  <c r="AU10" i="10" s="1"/>
  <c r="AV10" i="10" s="1"/>
  <c r="AW10" i="10" s="1"/>
  <c r="AX10" i="10" s="1"/>
  <c r="AY10" i="10" s="1"/>
  <c r="AZ10" i="10" s="1"/>
  <c r="BA10" i="10" s="1"/>
  <c r="BB10" i="10" s="1"/>
  <c r="A5" i="10"/>
  <c r="BB60" i="6"/>
  <c r="BA60" i="6"/>
  <c r="AZ60" i="6"/>
  <c r="AY60" i="6"/>
  <c r="AX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R60" i="6"/>
  <c r="Q60" i="6"/>
  <c r="P60" i="6"/>
  <c r="O60" i="6"/>
  <c r="N60" i="6"/>
  <c r="M60" i="6"/>
  <c r="L60" i="6"/>
  <c r="K60" i="6"/>
  <c r="J60" i="6"/>
  <c r="I60" i="6"/>
  <c r="H60" i="6"/>
  <c r="G60" i="6"/>
  <c r="F60" i="6"/>
  <c r="E60" i="6"/>
  <c r="BB40" i="6"/>
  <c r="BA40" i="6"/>
  <c r="AZ40" i="6"/>
  <c r="AY40" i="6"/>
  <c r="AX40" i="6"/>
  <c r="AW40" i="6"/>
  <c r="AV40" i="6"/>
  <c r="AU40" i="6"/>
  <c r="AT40" i="6"/>
  <c r="AS40" i="6"/>
  <c r="AR40" i="6"/>
  <c r="AQ40" i="6"/>
  <c r="AP40" i="6"/>
  <c r="AO40" i="6"/>
  <c r="AN40" i="6"/>
  <c r="AM40" i="6"/>
  <c r="AL40" i="6"/>
  <c r="AK40" i="6"/>
  <c r="AJ40" i="6"/>
  <c r="AI40" i="6"/>
  <c r="AH40" i="6"/>
  <c r="AG40" i="6"/>
  <c r="AF40" i="6"/>
  <c r="AE40" i="6"/>
  <c r="AD40" i="6"/>
  <c r="AC40" i="6"/>
  <c r="AB40" i="6"/>
  <c r="AA40" i="6"/>
  <c r="Z40" i="6"/>
  <c r="Y40" i="6"/>
  <c r="X40" i="6"/>
  <c r="W40" i="6"/>
  <c r="V40" i="6"/>
  <c r="U40" i="6"/>
  <c r="T40" i="6"/>
  <c r="S40" i="6"/>
  <c r="R40" i="6"/>
  <c r="Q40" i="6"/>
  <c r="P40" i="6"/>
  <c r="O40" i="6"/>
  <c r="N40" i="6"/>
  <c r="M40" i="6"/>
  <c r="L40" i="6"/>
  <c r="K40" i="6"/>
  <c r="J40" i="6"/>
  <c r="I40" i="6"/>
  <c r="H40" i="6"/>
  <c r="G40" i="6"/>
  <c r="F40" i="6"/>
  <c r="E40" i="6"/>
  <c r="D16" i="6"/>
  <c r="B12" i="6"/>
  <c r="E10" i="6"/>
  <c r="A5" i="6"/>
  <c r="B12" i="5"/>
  <c r="E10" i="5"/>
  <c r="A5" i="5"/>
  <c r="B12" i="16"/>
  <c r="F10" i="16"/>
  <c r="G10" i="16" s="1"/>
  <c r="H10" i="16" s="1"/>
  <c r="I10" i="16" s="1"/>
  <c r="J10" i="16" s="1"/>
  <c r="K10" i="16" s="1"/>
  <c r="L10" i="16" s="1"/>
  <c r="M10" i="16" s="1"/>
  <c r="N10" i="16" s="1"/>
  <c r="O10" i="16" s="1"/>
  <c r="P10" i="16" s="1"/>
  <c r="Q10" i="16" s="1"/>
  <c r="R10" i="16" s="1"/>
  <c r="S10" i="16" s="1"/>
  <c r="T10" i="16" s="1"/>
  <c r="U10" i="16" s="1"/>
  <c r="V10" i="16" s="1"/>
  <c r="W10" i="16" s="1"/>
  <c r="X10" i="16" s="1"/>
  <c r="Y10" i="16" s="1"/>
  <c r="Z10" i="16" s="1"/>
  <c r="AA10" i="16" s="1"/>
  <c r="AB10" i="16" s="1"/>
  <c r="AC10" i="16" s="1"/>
  <c r="AD10" i="16" s="1"/>
  <c r="AE10" i="16" s="1"/>
  <c r="AF10" i="16" s="1"/>
  <c r="AG10" i="16" s="1"/>
  <c r="AH10" i="16" s="1"/>
  <c r="AI10" i="16" s="1"/>
  <c r="AJ10" i="16" s="1"/>
  <c r="AK10" i="16" s="1"/>
  <c r="AL10" i="16" s="1"/>
  <c r="AM10" i="16" s="1"/>
  <c r="AN10" i="16" s="1"/>
  <c r="AO10" i="16" s="1"/>
  <c r="AP10" i="16" s="1"/>
  <c r="AQ10" i="16" s="1"/>
  <c r="AR10" i="16" s="1"/>
  <c r="AS10" i="16" s="1"/>
  <c r="AT10" i="16" s="1"/>
  <c r="AU10" i="16" s="1"/>
  <c r="AV10" i="16" s="1"/>
  <c r="AW10" i="16" s="1"/>
  <c r="AX10" i="16" s="1"/>
  <c r="AY10" i="16" s="1"/>
  <c r="AZ10" i="16" s="1"/>
  <c r="BA10" i="16" s="1"/>
  <c r="BB10" i="16" s="1"/>
  <c r="A5" i="16"/>
  <c r="BB53" i="3"/>
  <c r="BA53" i="3"/>
  <c r="AZ53" i="3"/>
  <c r="AY53" i="3"/>
  <c r="AX53" i="3"/>
  <c r="AW53" i="3"/>
  <c r="AV53" i="3"/>
  <c r="AU53" i="3"/>
  <c r="AT53" i="3"/>
  <c r="AS53" i="3"/>
  <c r="AR53" i="3"/>
  <c r="AQ53" i="3"/>
  <c r="AP53" i="3"/>
  <c r="AO53" i="3"/>
  <c r="AN53" i="3"/>
  <c r="AM53" i="3"/>
  <c r="AL53" i="3"/>
  <c r="AK53" i="3"/>
  <c r="AJ53" i="3"/>
  <c r="AI53" i="3"/>
  <c r="AH53" i="3"/>
  <c r="AG53" i="3"/>
  <c r="AF53" i="3"/>
  <c r="AE53" i="3"/>
  <c r="AD53" i="3"/>
  <c r="AC53" i="3"/>
  <c r="AB53" i="3"/>
  <c r="AA53" i="3"/>
  <c r="Z53" i="3"/>
  <c r="Y53" i="3"/>
  <c r="X53" i="3"/>
  <c r="W53" i="3"/>
  <c r="V53" i="3"/>
  <c r="U53" i="3"/>
  <c r="T53" i="3"/>
  <c r="S53" i="3"/>
  <c r="R53" i="3"/>
  <c r="Q53" i="3"/>
  <c r="P53" i="3"/>
  <c r="O53" i="3"/>
  <c r="N53" i="3"/>
  <c r="M53" i="3"/>
  <c r="L53" i="3"/>
  <c r="K53" i="3"/>
  <c r="J53" i="3"/>
  <c r="I53" i="3"/>
  <c r="H53" i="3"/>
  <c r="G53" i="3"/>
  <c r="F53" i="3"/>
  <c r="E53" i="3"/>
  <c r="BB26" i="3"/>
  <c r="BA26" i="3"/>
  <c r="AZ26" i="3"/>
  <c r="AY26" i="3"/>
  <c r="AX26" i="3"/>
  <c r="AW26" i="3"/>
  <c r="AV26" i="3"/>
  <c r="AU26" i="3"/>
  <c r="AT26" i="3"/>
  <c r="AS26" i="3"/>
  <c r="AR26" i="3"/>
  <c r="AQ26" i="3"/>
  <c r="AP26" i="3"/>
  <c r="AO26" i="3"/>
  <c r="AN26" i="3"/>
  <c r="AM26" i="3"/>
  <c r="AL26" i="3"/>
  <c r="AK26" i="3"/>
  <c r="AJ26" i="3"/>
  <c r="AI26" i="3"/>
  <c r="AH26" i="3"/>
  <c r="AG26" i="3"/>
  <c r="AF26" i="3"/>
  <c r="AE26" i="3"/>
  <c r="AD26" i="3"/>
  <c r="AC26" i="3"/>
  <c r="AB26" i="3"/>
  <c r="AA26" i="3"/>
  <c r="Z26" i="3"/>
  <c r="Y26" i="3"/>
  <c r="X26" i="3"/>
  <c r="W26" i="3"/>
  <c r="V26" i="3"/>
  <c r="U26" i="3"/>
  <c r="T26" i="3"/>
  <c r="S26" i="3"/>
  <c r="R26" i="3"/>
  <c r="Q26" i="3"/>
  <c r="P26" i="3"/>
  <c r="O26" i="3"/>
  <c r="N26" i="3"/>
  <c r="M26" i="3"/>
  <c r="L26" i="3"/>
  <c r="K26" i="3"/>
  <c r="J26" i="3"/>
  <c r="I26" i="3"/>
  <c r="H26" i="3"/>
  <c r="G26" i="3"/>
  <c r="F26" i="3"/>
  <c r="E26" i="3"/>
  <c r="BB20" i="3"/>
  <c r="BB15" i="10" s="1"/>
  <c r="BB21" i="7" s="1"/>
  <c r="B12" i="3"/>
  <c r="E10" i="3"/>
  <c r="A5" i="3"/>
  <c r="B91" i="2"/>
  <c r="E56" i="2"/>
  <c r="D28" i="10" s="1"/>
  <c r="D43" i="7" s="1"/>
  <c r="B54" i="2"/>
  <c r="E19" i="2"/>
  <c r="F12" i="2"/>
  <c r="E13" i="2" s="1"/>
  <c r="E10" i="2"/>
  <c r="A5" i="2"/>
  <c r="F73" i="1"/>
  <c r="G51" i="1"/>
  <c r="H51" i="1" s="1"/>
  <c r="I51" i="1" s="1"/>
  <c r="J51" i="1" s="1"/>
  <c r="K51" i="1" s="1"/>
  <c r="L51" i="1" s="1"/>
  <c r="M51" i="1" s="1"/>
  <c r="N51" i="1" s="1"/>
  <c r="O51" i="1" s="1"/>
  <c r="P51" i="1" s="1"/>
  <c r="Q51" i="1" s="1"/>
  <c r="R51" i="1" s="1"/>
  <c r="S51" i="1" s="1"/>
  <c r="T51" i="1" s="1"/>
  <c r="U51" i="1" s="1"/>
  <c r="V51" i="1" s="1"/>
  <c r="W51" i="1" s="1"/>
  <c r="X51" i="1" s="1"/>
  <c r="Y51" i="1" s="1"/>
  <c r="Z51" i="1" s="1"/>
  <c r="AA51" i="1" s="1"/>
  <c r="AB51" i="1" s="1"/>
  <c r="AC51" i="1" s="1"/>
  <c r="AD51" i="1" s="1"/>
  <c r="AE51" i="1" s="1"/>
  <c r="AF51" i="1" s="1"/>
  <c r="AG51" i="1" s="1"/>
  <c r="AH51" i="1" s="1"/>
  <c r="AI51" i="1" s="1"/>
  <c r="AJ51" i="1" s="1"/>
  <c r="AK51" i="1" s="1"/>
  <c r="AL51" i="1" s="1"/>
  <c r="AM51" i="1" s="1"/>
  <c r="AN51" i="1" s="1"/>
  <c r="AO51" i="1" s="1"/>
  <c r="AP51" i="1" s="1"/>
  <c r="AQ51" i="1" s="1"/>
  <c r="AR51" i="1" s="1"/>
  <c r="AS51" i="1" s="1"/>
  <c r="AT51" i="1" s="1"/>
  <c r="AU51" i="1" s="1"/>
  <c r="AV51" i="1" s="1"/>
  <c r="AW51" i="1" s="1"/>
  <c r="AX51" i="1" s="1"/>
  <c r="AY51" i="1" s="1"/>
  <c r="AZ51" i="1" s="1"/>
  <c r="BA51" i="1" s="1"/>
  <c r="BB51" i="1" s="1"/>
  <c r="BC51" i="1" s="1"/>
  <c r="G41" i="1"/>
  <c r="H41" i="1" s="1"/>
  <c r="I41" i="1" s="1"/>
  <c r="J41" i="1" s="1"/>
  <c r="K41" i="1" s="1"/>
  <c r="L41" i="1" s="1"/>
  <c r="M41" i="1" s="1"/>
  <c r="N41" i="1" s="1"/>
  <c r="O41" i="1" s="1"/>
  <c r="P41" i="1" s="1"/>
  <c r="Q41" i="1" s="1"/>
  <c r="R41" i="1" s="1"/>
  <c r="S41" i="1" s="1"/>
  <c r="T41" i="1" s="1"/>
  <c r="U41" i="1" s="1"/>
  <c r="V41" i="1" s="1"/>
  <c r="W41" i="1" s="1"/>
  <c r="X41" i="1" s="1"/>
  <c r="Y41" i="1" s="1"/>
  <c r="Z41" i="1" s="1"/>
  <c r="AA41" i="1" s="1"/>
  <c r="AB41" i="1" s="1"/>
  <c r="AC41" i="1" s="1"/>
  <c r="AD41" i="1" s="1"/>
  <c r="AE41" i="1" s="1"/>
  <c r="AF41" i="1" s="1"/>
  <c r="AG41" i="1" s="1"/>
  <c r="AH41" i="1" s="1"/>
  <c r="AI41" i="1" s="1"/>
  <c r="AJ41" i="1" s="1"/>
  <c r="AK41" i="1" s="1"/>
  <c r="AL41" i="1" s="1"/>
  <c r="AM41" i="1" s="1"/>
  <c r="AN41" i="1" s="1"/>
  <c r="AO41" i="1" s="1"/>
  <c r="AP41" i="1" s="1"/>
  <c r="AQ41" i="1" s="1"/>
  <c r="AR41" i="1" s="1"/>
  <c r="AS41" i="1" s="1"/>
  <c r="AT41" i="1" s="1"/>
  <c r="AU41" i="1" s="1"/>
  <c r="AV41" i="1" s="1"/>
  <c r="AW41" i="1" s="1"/>
  <c r="AX41" i="1" s="1"/>
  <c r="AY41" i="1" s="1"/>
  <c r="AZ41" i="1" s="1"/>
  <c r="BA41" i="1" s="1"/>
  <c r="BB41" i="1" s="1"/>
  <c r="BC41" i="1" s="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0" i="1"/>
  <c r="F72" i="1" s="1"/>
  <c r="A5" i="1"/>
  <c r="E91" i="3" l="1"/>
  <c r="E112" i="18" s="1"/>
  <c r="E82" i="3"/>
  <c r="F10" i="5"/>
  <c r="E43" i="5"/>
  <c r="E62" i="6" s="1"/>
  <c r="E30" i="5"/>
  <c r="E42" i="6" s="1"/>
  <c r="E28" i="2"/>
  <c r="D16" i="10"/>
  <c r="D22" i="7" s="1"/>
  <c r="E74" i="2"/>
  <c r="E60" i="2"/>
  <c r="E94" i="2"/>
  <c r="F75" i="1"/>
  <c r="E111" i="2"/>
  <c r="J10" i="18"/>
  <c r="J66" i="18" s="1"/>
  <c r="G10" i="1"/>
  <c r="G72" i="1" s="1"/>
  <c r="F61" i="1"/>
  <c r="F62" i="1" s="1"/>
  <c r="E25" i="3"/>
  <c r="F10" i="6"/>
  <c r="G12" i="2"/>
  <c r="E20" i="2"/>
  <c r="F19" i="2" s="1"/>
  <c r="E16" i="10" s="1"/>
  <c r="F10" i="2"/>
  <c r="E23" i="2"/>
  <c r="E110" i="2" s="1"/>
  <c r="E37" i="2"/>
  <c r="E57" i="2"/>
  <c r="F56" i="2" s="1"/>
  <c r="B59" i="18"/>
  <c r="B34" i="19"/>
  <c r="B33" i="7"/>
  <c r="B28" i="6"/>
  <c r="B23" i="5"/>
  <c r="B24" i="10"/>
  <c r="B39" i="3"/>
  <c r="B25" i="16"/>
  <c r="B36" i="10"/>
  <c r="B56" i="19"/>
  <c r="B54" i="7"/>
  <c r="B106" i="18"/>
  <c r="B36" i="5"/>
  <c r="B38" i="16"/>
  <c r="B48" i="6"/>
  <c r="B68" i="3"/>
  <c r="E97" i="2"/>
  <c r="E80" i="3" s="1"/>
  <c r="F10" i="3"/>
  <c r="F91" i="3" s="1"/>
  <c r="E62" i="3"/>
  <c r="E65" i="18" s="1"/>
  <c r="BB42" i="7"/>
  <c r="J51" i="19"/>
  <c r="K51" i="19" s="1"/>
  <c r="L51" i="19" s="1"/>
  <c r="M51" i="19" s="1"/>
  <c r="N51" i="19" s="1"/>
  <c r="O51" i="19" s="1"/>
  <c r="P51" i="19" s="1"/>
  <c r="Q51" i="19" s="1"/>
  <c r="F60" i="2" l="1"/>
  <c r="E28" i="10"/>
  <c r="E22" i="7"/>
  <c r="E31" i="18"/>
  <c r="G10" i="5"/>
  <c r="F43" i="5"/>
  <c r="F62" i="6" s="1"/>
  <c r="F30" i="5"/>
  <c r="F42" i="6" s="1"/>
  <c r="F82" i="3"/>
  <c r="F93" i="2"/>
  <c r="E40" i="10" s="1"/>
  <c r="F28" i="2"/>
  <c r="F65" i="2" s="1"/>
  <c r="F102" i="2" s="1"/>
  <c r="F23" i="2"/>
  <c r="F37" i="2"/>
  <c r="F94" i="2"/>
  <c r="G75" i="1"/>
  <c r="G73" i="1"/>
  <c r="K10" i="18"/>
  <c r="K66" i="18" s="1"/>
  <c r="H10" i="1"/>
  <c r="H72" i="1" s="1"/>
  <c r="G61" i="1"/>
  <c r="E30" i="2"/>
  <c r="E27" i="3" s="1"/>
  <c r="E33" i="18" s="1"/>
  <c r="F135" i="18"/>
  <c r="F112" i="18"/>
  <c r="F62" i="3"/>
  <c r="F65" i="18" s="1"/>
  <c r="E65" i="2"/>
  <c r="G10" i="6"/>
  <c r="E107" i="2"/>
  <c r="E98" i="2"/>
  <c r="E108" i="2"/>
  <c r="E106" i="2"/>
  <c r="E24" i="3"/>
  <c r="E36" i="2"/>
  <c r="E33" i="2"/>
  <c r="E34" i="2"/>
  <c r="E32" i="2"/>
  <c r="E24" i="2"/>
  <c r="F20" i="2"/>
  <c r="G19" i="2" s="1"/>
  <c r="F16" i="10" s="1"/>
  <c r="F74" i="2"/>
  <c r="F57" i="2"/>
  <c r="G56" i="2" s="1"/>
  <c r="G10" i="2"/>
  <c r="F13" i="2"/>
  <c r="H12" i="2"/>
  <c r="F111" i="2"/>
  <c r="E51" i="3"/>
  <c r="E71" i="2"/>
  <c r="E73" i="2"/>
  <c r="E69" i="2"/>
  <c r="E70" i="2"/>
  <c r="E61" i="2"/>
  <c r="G10" i="3"/>
  <c r="E135" i="18"/>
  <c r="E61" i="6"/>
  <c r="E88" i="18"/>
  <c r="E41" i="6"/>
  <c r="R51" i="19"/>
  <c r="G60" i="2" l="1"/>
  <c r="F28" i="10"/>
  <c r="E78" i="18"/>
  <c r="E43" i="7"/>
  <c r="G91" i="3"/>
  <c r="G135" i="18" s="1"/>
  <c r="G82" i="3"/>
  <c r="E125" i="18"/>
  <c r="E64" i="7"/>
  <c r="H10" i="5"/>
  <c r="G43" i="5"/>
  <c r="G62" i="6" s="1"/>
  <c r="G30" i="5"/>
  <c r="G42" i="6" s="1"/>
  <c r="F31" i="18"/>
  <c r="F22" i="7"/>
  <c r="F97" i="2"/>
  <c r="F80" i="3" s="1"/>
  <c r="F110" i="2"/>
  <c r="G23" i="2"/>
  <c r="G37" i="2"/>
  <c r="G28" i="2"/>
  <c r="G93" i="2"/>
  <c r="H75" i="1"/>
  <c r="H73" i="1"/>
  <c r="L10" i="18"/>
  <c r="L66" i="18" s="1"/>
  <c r="E52" i="3"/>
  <c r="E81" i="3" s="1"/>
  <c r="F41" i="6"/>
  <c r="E67" i="2"/>
  <c r="E85" i="18" s="1"/>
  <c r="E38" i="18"/>
  <c r="H61" i="1"/>
  <c r="I10" i="1"/>
  <c r="I72" i="1" s="1"/>
  <c r="E41" i="2"/>
  <c r="F88" i="18"/>
  <c r="E86" i="18"/>
  <c r="E91" i="18" s="1"/>
  <c r="E39" i="18"/>
  <c r="E44" i="18" s="1"/>
  <c r="E38" i="2"/>
  <c r="E133" i="18"/>
  <c r="E138" i="18" s="1"/>
  <c r="E102" i="2"/>
  <c r="H10" i="6"/>
  <c r="E115" i="2"/>
  <c r="F108" i="2"/>
  <c r="H10" i="2"/>
  <c r="E28" i="3"/>
  <c r="E34" i="18" s="1"/>
  <c r="G111" i="2"/>
  <c r="F67" i="2"/>
  <c r="F54" i="3" s="1"/>
  <c r="F83" i="3" s="1"/>
  <c r="F52" i="3"/>
  <c r="F81" i="3" s="1"/>
  <c r="G20" i="2"/>
  <c r="H19" i="2" s="1"/>
  <c r="G16" i="10" s="1"/>
  <c r="F51" i="3"/>
  <c r="F73" i="2"/>
  <c r="F69" i="2"/>
  <c r="F71" i="2"/>
  <c r="F70" i="2"/>
  <c r="F61" i="2"/>
  <c r="E28" i="16"/>
  <c r="E42" i="16" s="1"/>
  <c r="E56" i="3"/>
  <c r="E85" i="3" s="1"/>
  <c r="E78" i="2"/>
  <c r="G13" i="2"/>
  <c r="I12" i="2"/>
  <c r="F24" i="3"/>
  <c r="F34" i="2"/>
  <c r="F36" i="2"/>
  <c r="F33" i="2"/>
  <c r="F32" i="2"/>
  <c r="F24" i="2"/>
  <c r="E17" i="16"/>
  <c r="E29" i="3"/>
  <c r="E55" i="3"/>
  <c r="G74" i="2"/>
  <c r="G57" i="2"/>
  <c r="H56" i="2" s="1"/>
  <c r="F25" i="3"/>
  <c r="F30" i="2"/>
  <c r="G62" i="3"/>
  <c r="G65" i="18" s="1"/>
  <c r="H10" i="3"/>
  <c r="F61" i="6"/>
  <c r="S51" i="19"/>
  <c r="F43" i="7" l="1"/>
  <c r="F78" i="18"/>
  <c r="F98" i="2"/>
  <c r="I10" i="5"/>
  <c r="J10" i="5" s="1"/>
  <c r="H43" i="5"/>
  <c r="F107" i="2"/>
  <c r="G112" i="18"/>
  <c r="H91" i="3"/>
  <c r="H82" i="3"/>
  <c r="H60" i="2"/>
  <c r="G28" i="10"/>
  <c r="F106" i="2"/>
  <c r="G94" i="2"/>
  <c r="H93" i="2" s="1"/>
  <c r="F40" i="10"/>
  <c r="G31" i="18"/>
  <c r="G22" i="7"/>
  <c r="G97" i="2"/>
  <c r="G80" i="3" s="1"/>
  <c r="E81" i="18"/>
  <c r="E84" i="3"/>
  <c r="E128" i="18" s="1"/>
  <c r="G110" i="2"/>
  <c r="H23" i="2"/>
  <c r="H37" i="2"/>
  <c r="H28" i="2"/>
  <c r="I75" i="1"/>
  <c r="I73" i="1"/>
  <c r="E75" i="2"/>
  <c r="E66" i="18"/>
  <c r="F85" i="18"/>
  <c r="F66" i="18"/>
  <c r="M10" i="18"/>
  <c r="M66" i="18" s="1"/>
  <c r="E54" i="3"/>
  <c r="I61" i="1"/>
  <c r="J10" i="1"/>
  <c r="J72" i="1" s="1"/>
  <c r="F39" i="18"/>
  <c r="E43" i="16"/>
  <c r="E18" i="16"/>
  <c r="E29" i="16"/>
  <c r="F86" i="18"/>
  <c r="F80" i="18"/>
  <c r="E104" i="2"/>
  <c r="I10" i="6"/>
  <c r="J10" i="6" s="1"/>
  <c r="F38" i="2"/>
  <c r="F27" i="3"/>
  <c r="F33" i="18" s="1"/>
  <c r="F38" i="18"/>
  <c r="F17" i="16"/>
  <c r="F29" i="3"/>
  <c r="F104" i="2"/>
  <c r="G24" i="3"/>
  <c r="G34" i="2"/>
  <c r="G32" i="2"/>
  <c r="G36" i="2"/>
  <c r="G33" i="2"/>
  <c r="G24" i="2"/>
  <c r="F75" i="2"/>
  <c r="H74" i="2"/>
  <c r="H57" i="2"/>
  <c r="I56" i="2" s="1"/>
  <c r="J12" i="2"/>
  <c r="H13" i="2"/>
  <c r="F55" i="3"/>
  <c r="G25" i="3"/>
  <c r="G30" i="2"/>
  <c r="F28" i="3"/>
  <c r="F34" i="18" s="1"/>
  <c r="F28" i="16"/>
  <c r="F42" i="16" s="1"/>
  <c r="F56" i="3"/>
  <c r="F85" i="3" s="1"/>
  <c r="H20" i="2"/>
  <c r="I19" i="2" s="1"/>
  <c r="H16" i="10" s="1"/>
  <c r="H111" i="2"/>
  <c r="I10" i="2"/>
  <c r="G51" i="3"/>
  <c r="G73" i="2"/>
  <c r="G71" i="2"/>
  <c r="G70" i="2"/>
  <c r="G61" i="2"/>
  <c r="G69" i="2"/>
  <c r="G65" i="2"/>
  <c r="G102" i="2" s="1"/>
  <c r="G41" i="6"/>
  <c r="G88" i="18"/>
  <c r="I10" i="3"/>
  <c r="I82" i="3" s="1"/>
  <c r="G61" i="6"/>
  <c r="T51" i="19"/>
  <c r="G40" i="10" l="1"/>
  <c r="G125" i="18" s="1"/>
  <c r="H94" i="2"/>
  <c r="H110" i="2"/>
  <c r="F133" i="18"/>
  <c r="H97" i="2"/>
  <c r="H80" i="3" s="1"/>
  <c r="F125" i="18"/>
  <c r="F64" i="7"/>
  <c r="H31" i="18"/>
  <c r="H22" i="7"/>
  <c r="K10" i="5"/>
  <c r="J43" i="5"/>
  <c r="I60" i="2"/>
  <c r="H28" i="10"/>
  <c r="G43" i="7"/>
  <c r="G78" i="18"/>
  <c r="G98" i="2"/>
  <c r="G64" i="7"/>
  <c r="I37" i="2"/>
  <c r="I28" i="2"/>
  <c r="I23" i="2"/>
  <c r="F81" i="18"/>
  <c r="F84" i="3"/>
  <c r="F128" i="18" s="1"/>
  <c r="E80" i="18"/>
  <c r="E83" i="3"/>
  <c r="E127" i="18" s="1"/>
  <c r="I93" i="2"/>
  <c r="G107" i="2"/>
  <c r="J75" i="1"/>
  <c r="J73" i="1"/>
  <c r="G106" i="2"/>
  <c r="G108" i="2"/>
  <c r="E132" i="18"/>
  <c r="F132" i="18"/>
  <c r="N10" i="18"/>
  <c r="N66" i="18" s="1"/>
  <c r="J61" i="1"/>
  <c r="I65" i="2" s="1"/>
  <c r="K10" i="1"/>
  <c r="K72" i="1" s="1"/>
  <c r="G39" i="18"/>
  <c r="G86" i="18"/>
  <c r="E112" i="2"/>
  <c r="F112" i="2"/>
  <c r="F127" i="18"/>
  <c r="K10" i="6"/>
  <c r="G38" i="2"/>
  <c r="G55" i="3"/>
  <c r="G28" i="16"/>
  <c r="G42" i="16" s="1"/>
  <c r="G56" i="3"/>
  <c r="G85" i="3" s="1"/>
  <c r="I111" i="2"/>
  <c r="H24" i="3"/>
  <c r="H36" i="2"/>
  <c r="H33" i="2"/>
  <c r="H34" i="2"/>
  <c r="H32" i="2"/>
  <c r="H24" i="2"/>
  <c r="H51" i="3"/>
  <c r="H71" i="2"/>
  <c r="H73" i="2"/>
  <c r="H70" i="2"/>
  <c r="H61" i="2"/>
  <c r="H69" i="2"/>
  <c r="I13" i="2"/>
  <c r="K12" i="2"/>
  <c r="G67" i="2"/>
  <c r="G54" i="3" s="1"/>
  <c r="G83" i="3" s="1"/>
  <c r="G52" i="3"/>
  <c r="G81" i="3" s="1"/>
  <c r="J10" i="2"/>
  <c r="H108" i="2"/>
  <c r="H106" i="2"/>
  <c r="H107" i="2"/>
  <c r="H98" i="2"/>
  <c r="H25" i="3"/>
  <c r="H30" i="2"/>
  <c r="G27" i="3"/>
  <c r="G33" i="18" s="1"/>
  <c r="G38" i="18"/>
  <c r="I74" i="2"/>
  <c r="I57" i="2"/>
  <c r="J56" i="2" s="1"/>
  <c r="G17" i="16"/>
  <c r="G29" i="3"/>
  <c r="H65" i="2"/>
  <c r="H102" i="2" s="1"/>
  <c r="I20" i="2"/>
  <c r="J19" i="2" s="1"/>
  <c r="I16" i="10" s="1"/>
  <c r="G28" i="3"/>
  <c r="G34" i="18" s="1"/>
  <c r="J10" i="3"/>
  <c r="U51" i="19"/>
  <c r="H78" i="18" l="1"/>
  <c r="H43" i="7"/>
  <c r="J91" i="3"/>
  <c r="J82" i="3"/>
  <c r="I31" i="18"/>
  <c r="I22" i="7"/>
  <c r="J60" i="2"/>
  <c r="I28" i="10"/>
  <c r="I94" i="2"/>
  <c r="J93" i="2" s="1"/>
  <c r="I40" i="10" s="1"/>
  <c r="H40" i="10"/>
  <c r="L10" i="5"/>
  <c r="K43" i="5"/>
  <c r="K62" i="6" s="1"/>
  <c r="K30" i="5"/>
  <c r="K42" i="6" s="1"/>
  <c r="I97" i="2"/>
  <c r="I80" i="3" s="1"/>
  <c r="J28" i="2"/>
  <c r="J37" i="2"/>
  <c r="J23" i="2"/>
  <c r="I110" i="2"/>
  <c r="G81" i="18"/>
  <c r="G84" i="3"/>
  <c r="G128" i="18" s="1"/>
  <c r="I102" i="2"/>
  <c r="G133" i="18"/>
  <c r="K75" i="1"/>
  <c r="K73" i="1"/>
  <c r="G85" i="18"/>
  <c r="G66" i="18"/>
  <c r="O10" i="18"/>
  <c r="O66" i="18" s="1"/>
  <c r="G80" i="18"/>
  <c r="K61" i="1"/>
  <c r="L10" i="1"/>
  <c r="L72" i="1" s="1"/>
  <c r="H86" i="18"/>
  <c r="H133" i="18"/>
  <c r="H39" i="18"/>
  <c r="I52" i="3"/>
  <c r="I81" i="3" s="1"/>
  <c r="L10" i="6"/>
  <c r="H38" i="2"/>
  <c r="I24" i="3"/>
  <c r="I36" i="2"/>
  <c r="I33" i="2"/>
  <c r="I34" i="2"/>
  <c r="I32" i="2"/>
  <c r="I24" i="2"/>
  <c r="J74" i="2"/>
  <c r="J57" i="2"/>
  <c r="K56" i="2" s="1"/>
  <c r="H28" i="16"/>
  <c r="H42" i="16" s="1"/>
  <c r="H56" i="3"/>
  <c r="H85" i="3" s="1"/>
  <c r="H17" i="16"/>
  <c r="H29" i="3"/>
  <c r="J111" i="2"/>
  <c r="I25" i="3"/>
  <c r="I30" i="2"/>
  <c r="H67" i="2"/>
  <c r="H54" i="3" s="1"/>
  <c r="H83" i="3" s="1"/>
  <c r="H52" i="3"/>
  <c r="H81" i="3" s="1"/>
  <c r="K10" i="2"/>
  <c r="G75" i="2"/>
  <c r="H55" i="3"/>
  <c r="H28" i="3"/>
  <c r="H34" i="18" s="1"/>
  <c r="I67" i="2"/>
  <c r="I85" i="18" s="1"/>
  <c r="G104" i="2"/>
  <c r="J20" i="2"/>
  <c r="K19" i="2" s="1"/>
  <c r="J16" i="10" s="1"/>
  <c r="I51" i="3"/>
  <c r="I71" i="2"/>
  <c r="I73" i="2"/>
  <c r="I69" i="2"/>
  <c r="I70" i="2"/>
  <c r="I61" i="2"/>
  <c r="H27" i="3"/>
  <c r="H33" i="18" s="1"/>
  <c r="H38" i="18"/>
  <c r="J13" i="2"/>
  <c r="L12" i="2"/>
  <c r="I108" i="2"/>
  <c r="I106" i="2"/>
  <c r="K10" i="3"/>
  <c r="V51" i="19"/>
  <c r="I78" i="18" l="1"/>
  <c r="I43" i="7"/>
  <c r="M10" i="5"/>
  <c r="L43" i="5"/>
  <c r="K91" i="3"/>
  <c r="K82" i="3"/>
  <c r="I125" i="18"/>
  <c r="I64" i="7"/>
  <c r="H64" i="7"/>
  <c r="H125" i="18"/>
  <c r="J31" i="18"/>
  <c r="J22" i="7"/>
  <c r="K60" i="2"/>
  <c r="J28" i="10"/>
  <c r="I98" i="2"/>
  <c r="I107" i="2"/>
  <c r="I133" i="18" s="1"/>
  <c r="J110" i="2"/>
  <c r="J102" i="2"/>
  <c r="J104" i="2" s="1"/>
  <c r="J94" i="2"/>
  <c r="K111" i="2" s="1"/>
  <c r="K23" i="2"/>
  <c r="K28" i="2"/>
  <c r="K37" i="2"/>
  <c r="H81" i="18"/>
  <c r="H84" i="3"/>
  <c r="H128" i="18" s="1"/>
  <c r="J97" i="2"/>
  <c r="J80" i="3" s="1"/>
  <c r="J65" i="2"/>
  <c r="J67" i="2" s="1"/>
  <c r="J85" i="18" s="1"/>
  <c r="K93" i="2"/>
  <c r="L75" i="1"/>
  <c r="L73" i="1"/>
  <c r="I104" i="2"/>
  <c r="I132" i="18" s="1"/>
  <c r="G132" i="18"/>
  <c r="H66" i="18"/>
  <c r="I66" i="18"/>
  <c r="H85" i="18"/>
  <c r="P10" i="18"/>
  <c r="P66" i="18" s="1"/>
  <c r="L61" i="1"/>
  <c r="M10" i="1"/>
  <c r="M72" i="1" s="1"/>
  <c r="I86" i="18"/>
  <c r="I39" i="18"/>
  <c r="K135" i="18"/>
  <c r="K112" i="18"/>
  <c r="H80" i="18"/>
  <c r="G127" i="18"/>
  <c r="I54" i="3"/>
  <c r="M10" i="6"/>
  <c r="J24" i="3"/>
  <c r="J34" i="2"/>
  <c r="J36" i="2"/>
  <c r="J33" i="2"/>
  <c r="J24" i="2"/>
  <c r="J32" i="2"/>
  <c r="J106" i="2"/>
  <c r="J25" i="3"/>
  <c r="J30" i="2"/>
  <c r="G112" i="2"/>
  <c r="H104" i="2"/>
  <c r="I17" i="16"/>
  <c r="I29" i="3"/>
  <c r="I55" i="3"/>
  <c r="I27" i="3"/>
  <c r="I33" i="18" s="1"/>
  <c r="I38" i="18"/>
  <c r="K74" i="2"/>
  <c r="K57" i="2"/>
  <c r="L56" i="2" s="1"/>
  <c r="I28" i="3"/>
  <c r="I34" i="18" s="1"/>
  <c r="K13" i="2"/>
  <c r="M12" i="2"/>
  <c r="I28" i="16"/>
  <c r="I42" i="16" s="1"/>
  <c r="I56" i="3"/>
  <c r="I85" i="3" s="1"/>
  <c r="K20" i="2"/>
  <c r="L19" i="2" s="1"/>
  <c r="K16" i="10" s="1"/>
  <c r="J51" i="3"/>
  <c r="J73" i="2"/>
  <c r="J71" i="2"/>
  <c r="J69" i="2"/>
  <c r="J70" i="2"/>
  <c r="J61" i="2"/>
  <c r="I75" i="2"/>
  <c r="L10" i="2"/>
  <c r="H75" i="2"/>
  <c r="I38" i="2"/>
  <c r="L10" i="3"/>
  <c r="K62" i="3"/>
  <c r="K65" i="18" s="1"/>
  <c r="W51" i="19"/>
  <c r="K31" i="18" l="1"/>
  <c r="K22" i="7"/>
  <c r="K94" i="2"/>
  <c r="L111" i="2" s="1"/>
  <c r="J40" i="10"/>
  <c r="N10" i="5"/>
  <c r="M30" i="5"/>
  <c r="M42" i="6" s="1"/>
  <c r="L91" i="3"/>
  <c r="L82" i="3"/>
  <c r="J43" i="7"/>
  <c r="J78" i="18"/>
  <c r="L60" i="2"/>
  <c r="K28" i="10"/>
  <c r="J52" i="3"/>
  <c r="J81" i="3" s="1"/>
  <c r="K110" i="2"/>
  <c r="K102" i="2"/>
  <c r="J108" i="2"/>
  <c r="K97" i="2"/>
  <c r="K80" i="3" s="1"/>
  <c r="L37" i="2"/>
  <c r="L28" i="2"/>
  <c r="L23" i="2"/>
  <c r="J98" i="2"/>
  <c r="I81" i="18"/>
  <c r="I84" i="3"/>
  <c r="I128" i="18" s="1"/>
  <c r="J107" i="2"/>
  <c r="J133" i="18" s="1"/>
  <c r="I80" i="18"/>
  <c r="I83" i="3"/>
  <c r="I127" i="18" s="1"/>
  <c r="L93" i="2"/>
  <c r="I112" i="2"/>
  <c r="M75" i="1"/>
  <c r="M73" i="1"/>
  <c r="H132" i="18"/>
  <c r="K65" i="2"/>
  <c r="K52" i="3" s="1"/>
  <c r="K81" i="3" s="1"/>
  <c r="J132" i="18"/>
  <c r="Q10" i="18"/>
  <c r="Q66" i="18" s="1"/>
  <c r="M61" i="1"/>
  <c r="N10" i="1"/>
  <c r="J86" i="18"/>
  <c r="J39" i="18"/>
  <c r="H112" i="2"/>
  <c r="H127" i="18"/>
  <c r="N10" i="6"/>
  <c r="K104" i="2"/>
  <c r="J28" i="16"/>
  <c r="J42" i="16" s="1"/>
  <c r="J56" i="3"/>
  <c r="J85" i="3" s="1"/>
  <c r="K25" i="3"/>
  <c r="K30" i="2"/>
  <c r="L20" i="2"/>
  <c r="M19" i="2" s="1"/>
  <c r="L16" i="10" s="1"/>
  <c r="M10" i="2"/>
  <c r="J55" i="3"/>
  <c r="K51" i="3"/>
  <c r="K73" i="2"/>
  <c r="K71" i="2"/>
  <c r="K70" i="2"/>
  <c r="K61" i="2"/>
  <c r="K69" i="2"/>
  <c r="L74" i="2"/>
  <c r="L57" i="2"/>
  <c r="M56" i="2" s="1"/>
  <c r="J27" i="3"/>
  <c r="J33" i="18" s="1"/>
  <c r="J38" i="18"/>
  <c r="J54" i="3"/>
  <c r="J17" i="16"/>
  <c r="J29" i="3"/>
  <c r="K24" i="3"/>
  <c r="K34" i="2"/>
  <c r="K32" i="2"/>
  <c r="K36" i="2"/>
  <c r="K33" i="2"/>
  <c r="K24" i="2"/>
  <c r="N12" i="2"/>
  <c r="L13" i="2"/>
  <c r="K106" i="2"/>
  <c r="J38" i="2"/>
  <c r="J75" i="2"/>
  <c r="J28" i="3"/>
  <c r="J34" i="18" s="1"/>
  <c r="K88" i="18"/>
  <c r="K41" i="6"/>
  <c r="M10" i="3"/>
  <c r="M82" i="3" s="1"/>
  <c r="K61" i="6"/>
  <c r="X51" i="19"/>
  <c r="K108" i="2" l="1"/>
  <c r="L94" i="2"/>
  <c r="M93" i="2" s="1"/>
  <c r="K40" i="10"/>
  <c r="L31" i="18"/>
  <c r="L22" i="7"/>
  <c r="K43" i="7"/>
  <c r="K78" i="18"/>
  <c r="J112" i="2"/>
  <c r="M60" i="2"/>
  <c r="L28" i="10"/>
  <c r="J125" i="18"/>
  <c r="J64" i="7"/>
  <c r="O10" i="5"/>
  <c r="N43" i="5"/>
  <c r="N30" i="5"/>
  <c r="N42" i="6" s="1"/>
  <c r="N72" i="1"/>
  <c r="N73" i="1" s="1"/>
  <c r="N75" i="1"/>
  <c r="K98" i="2"/>
  <c r="L110" i="2"/>
  <c r="K107" i="2"/>
  <c r="M37" i="2"/>
  <c r="M28" i="2"/>
  <c r="M23" i="2"/>
  <c r="L97" i="2"/>
  <c r="L80" i="3" s="1"/>
  <c r="J81" i="18"/>
  <c r="J84" i="3"/>
  <c r="J128" i="18" s="1"/>
  <c r="L102" i="2"/>
  <c r="L104" i="2" s="1"/>
  <c r="J80" i="18"/>
  <c r="J83" i="3"/>
  <c r="J127" i="18" s="1"/>
  <c r="K67" i="2"/>
  <c r="K85" i="18" s="1"/>
  <c r="K132" i="18"/>
  <c r="R10" i="18"/>
  <c r="R66" i="18" s="1"/>
  <c r="L65" i="2"/>
  <c r="L67" i="2" s="1"/>
  <c r="N61" i="1"/>
  <c r="O10" i="1"/>
  <c r="O72" i="1" s="1"/>
  <c r="K86" i="18"/>
  <c r="K39" i="18"/>
  <c r="O10" i="6"/>
  <c r="L25" i="3"/>
  <c r="L30" i="2"/>
  <c r="K38" i="2"/>
  <c r="K55" i="3"/>
  <c r="K28" i="16"/>
  <c r="K42" i="16" s="1"/>
  <c r="K56" i="3"/>
  <c r="K85" i="3" s="1"/>
  <c r="M20" i="2"/>
  <c r="N19" i="2" s="1"/>
  <c r="M16" i="10" s="1"/>
  <c r="K28" i="3"/>
  <c r="K34" i="18" s="1"/>
  <c r="M13" i="2"/>
  <c r="O12" i="2"/>
  <c r="M74" i="2"/>
  <c r="M57" i="2"/>
  <c r="N56" i="2" s="1"/>
  <c r="K17" i="16"/>
  <c r="K29" i="3"/>
  <c r="L106" i="2"/>
  <c r="N10" i="2"/>
  <c r="L24" i="3"/>
  <c r="L36" i="2"/>
  <c r="L33" i="2"/>
  <c r="L34" i="2"/>
  <c r="L32" i="2"/>
  <c r="L24" i="2"/>
  <c r="L51" i="3"/>
  <c r="L71" i="2"/>
  <c r="L70" i="2"/>
  <c r="L61" i="2"/>
  <c r="L69" i="2"/>
  <c r="L73" i="2"/>
  <c r="K27" i="3"/>
  <c r="K33" i="18" s="1"/>
  <c r="K38" i="18"/>
  <c r="M62" i="3"/>
  <c r="M65" i="18" s="1"/>
  <c r="N10" i="3"/>
  <c r="Y51" i="19"/>
  <c r="M111" i="2" l="1"/>
  <c r="K133" i="18"/>
  <c r="P10" i="5"/>
  <c r="O43" i="5"/>
  <c r="O62" i="6" s="1"/>
  <c r="O30" i="5"/>
  <c r="O42" i="6" s="1"/>
  <c r="M31" i="18"/>
  <c r="M22" i="7"/>
  <c r="M94" i="2"/>
  <c r="N93" i="2" s="1"/>
  <c r="M40" i="10" s="1"/>
  <c r="L40" i="10"/>
  <c r="K64" i="7"/>
  <c r="K125" i="18"/>
  <c r="N82" i="3"/>
  <c r="N91" i="3"/>
  <c r="N60" i="2"/>
  <c r="M28" i="10"/>
  <c r="L78" i="18"/>
  <c r="L43" i="7"/>
  <c r="K75" i="2"/>
  <c r="L98" i="2"/>
  <c r="L107" i="2"/>
  <c r="M110" i="2"/>
  <c r="K112" i="2"/>
  <c r="M97" i="2"/>
  <c r="M80" i="3" s="1"/>
  <c r="L108" i="2"/>
  <c r="L112" i="2" s="1"/>
  <c r="M102" i="2"/>
  <c r="M104" i="2" s="1"/>
  <c r="K81" i="18"/>
  <c r="K84" i="3"/>
  <c r="K128" i="18" s="1"/>
  <c r="N28" i="2"/>
  <c r="N23" i="2"/>
  <c r="N37" i="2"/>
  <c r="K54" i="3"/>
  <c r="O75" i="1"/>
  <c r="O73" i="1"/>
  <c r="M65" i="2"/>
  <c r="M52" i="3" s="1"/>
  <c r="M81" i="3" s="1"/>
  <c r="L85" i="18"/>
  <c r="L52" i="3"/>
  <c r="L81" i="3" s="1"/>
  <c r="L132" i="18"/>
  <c r="S10" i="18"/>
  <c r="S66" i="18" s="1"/>
  <c r="O61" i="1"/>
  <c r="N65" i="2" s="1"/>
  <c r="P10" i="1"/>
  <c r="P72" i="1" s="1"/>
  <c r="L86" i="18"/>
  <c r="L133" i="18"/>
  <c r="L39" i="18"/>
  <c r="P10" i="6"/>
  <c r="L28" i="16"/>
  <c r="L42" i="16" s="1"/>
  <c r="L56" i="3"/>
  <c r="L85" i="3" s="1"/>
  <c r="L28" i="3"/>
  <c r="L34" i="18" s="1"/>
  <c r="N74" i="2"/>
  <c r="N57" i="2"/>
  <c r="O56" i="2" s="1"/>
  <c r="M107" i="2"/>
  <c r="M98" i="2"/>
  <c r="M108" i="2"/>
  <c r="M106" i="2"/>
  <c r="M24" i="3"/>
  <c r="M36" i="2"/>
  <c r="M33" i="2"/>
  <c r="M34" i="2"/>
  <c r="M32" i="2"/>
  <c r="M24" i="2"/>
  <c r="L54" i="3"/>
  <c r="L83" i="3" s="1"/>
  <c r="L55" i="3"/>
  <c r="M25" i="3"/>
  <c r="M30" i="2"/>
  <c r="L75" i="2"/>
  <c r="N111" i="2"/>
  <c r="N13" i="2"/>
  <c r="P12" i="2"/>
  <c r="L27" i="3"/>
  <c r="L33" i="18" s="1"/>
  <c r="L38" i="18"/>
  <c r="L17" i="16"/>
  <c r="L29" i="3"/>
  <c r="O10" i="2"/>
  <c r="N20" i="2"/>
  <c r="O19" i="2" s="1"/>
  <c r="N16" i="10" s="1"/>
  <c r="M51" i="3"/>
  <c r="M71" i="2"/>
  <c r="M73" i="2"/>
  <c r="M69" i="2"/>
  <c r="M70" i="2"/>
  <c r="M61" i="2"/>
  <c r="L38" i="2"/>
  <c r="N62" i="3"/>
  <c r="N65" i="18" s="1"/>
  <c r="O10" i="3"/>
  <c r="M88" i="18"/>
  <c r="M41" i="6"/>
  <c r="Z51" i="19"/>
  <c r="N94" i="2" l="1"/>
  <c r="N110" i="2"/>
  <c r="N97" i="2"/>
  <c r="L64" i="7"/>
  <c r="L125" i="18"/>
  <c r="O60" i="2"/>
  <c r="N28" i="10"/>
  <c r="L127" i="18"/>
  <c r="O82" i="3"/>
  <c r="O91" i="3"/>
  <c r="O112" i="18" s="1"/>
  <c r="M125" i="18"/>
  <c r="M64" i="7"/>
  <c r="N31" i="18"/>
  <c r="N22" i="7"/>
  <c r="M78" i="18"/>
  <c r="M43" i="7"/>
  <c r="Q10" i="5"/>
  <c r="P43" i="5"/>
  <c r="P62" i="6" s="1"/>
  <c r="P30" i="5"/>
  <c r="P42" i="6" s="1"/>
  <c r="L81" i="18"/>
  <c r="L84" i="3"/>
  <c r="L128" i="18" s="1"/>
  <c r="O23" i="2"/>
  <c r="O28" i="2"/>
  <c r="O37" i="2"/>
  <c r="N102" i="2"/>
  <c r="N81" i="3" s="1"/>
  <c r="K80" i="18"/>
  <c r="K83" i="3"/>
  <c r="K127" i="18" s="1"/>
  <c r="N80" i="3"/>
  <c r="N85" i="3"/>
  <c r="O93" i="2"/>
  <c r="N40" i="10" s="1"/>
  <c r="P75" i="1"/>
  <c r="P73" i="1"/>
  <c r="M67" i="2"/>
  <c r="M85" i="18" s="1"/>
  <c r="L80" i="18"/>
  <c r="M132" i="18"/>
  <c r="T10" i="18"/>
  <c r="T66" i="18" s="1"/>
  <c r="P61" i="1"/>
  <c r="Q10" i="1"/>
  <c r="Q72" i="1" s="1"/>
  <c r="M39" i="18"/>
  <c r="O135" i="18"/>
  <c r="M86" i="18"/>
  <c r="M133" i="18"/>
  <c r="N52" i="3"/>
  <c r="M112" i="2"/>
  <c r="Q10" i="6"/>
  <c r="M28" i="16"/>
  <c r="M42" i="16" s="1"/>
  <c r="M56" i="3"/>
  <c r="M85" i="3" s="1"/>
  <c r="O20" i="2"/>
  <c r="P19" i="2" s="1"/>
  <c r="O16" i="10" s="1"/>
  <c r="N51" i="3"/>
  <c r="N73" i="2"/>
  <c r="N69" i="2"/>
  <c r="N70" i="2"/>
  <c r="N61" i="2"/>
  <c r="N71" i="2"/>
  <c r="P10" i="2"/>
  <c r="O111" i="2"/>
  <c r="M17" i="16"/>
  <c r="M29" i="3"/>
  <c r="N24" i="3"/>
  <c r="N34" i="2"/>
  <c r="N36" i="2"/>
  <c r="N33" i="2"/>
  <c r="N32" i="2"/>
  <c r="N24" i="2"/>
  <c r="N67" i="2"/>
  <c r="N85" i="18" s="1"/>
  <c r="M28" i="3"/>
  <c r="M34" i="18" s="1"/>
  <c r="N25" i="3"/>
  <c r="N30" i="2"/>
  <c r="N104" i="2"/>
  <c r="O13" i="2"/>
  <c r="Q12" i="2"/>
  <c r="M27" i="3"/>
  <c r="M33" i="18" s="1"/>
  <c r="M38" i="18"/>
  <c r="M55" i="3"/>
  <c r="N107" i="2"/>
  <c r="N98" i="2"/>
  <c r="N108" i="2"/>
  <c r="N106" i="2"/>
  <c r="M38" i="2"/>
  <c r="O74" i="2"/>
  <c r="O57" i="2"/>
  <c r="P56" i="2" s="1"/>
  <c r="N88" i="18"/>
  <c r="N41" i="6"/>
  <c r="P10" i="3"/>
  <c r="O62" i="3"/>
  <c r="O65" i="18" s="1"/>
  <c r="AA51" i="19"/>
  <c r="N43" i="7" l="1"/>
  <c r="N78" i="18"/>
  <c r="P60" i="2"/>
  <c r="O28" i="10"/>
  <c r="N125" i="18"/>
  <c r="N64" i="7"/>
  <c r="P82" i="3"/>
  <c r="P91" i="3"/>
  <c r="P112" i="18" s="1"/>
  <c r="O31" i="18"/>
  <c r="O22" i="7"/>
  <c r="R10" i="5"/>
  <c r="Q43" i="5"/>
  <c r="Q62" i="6" s="1"/>
  <c r="Q30" i="5"/>
  <c r="Q42" i="6" s="1"/>
  <c r="M75" i="2"/>
  <c r="P37" i="2"/>
  <c r="P23" i="2"/>
  <c r="P28" i="2"/>
  <c r="M81" i="18"/>
  <c r="M84" i="3"/>
  <c r="M128" i="18" s="1"/>
  <c r="M54" i="3"/>
  <c r="M80" i="18" s="1"/>
  <c r="N83" i="3"/>
  <c r="N127" i="18" s="1"/>
  <c r="N84" i="3"/>
  <c r="O97" i="2"/>
  <c r="O106" i="2" s="1"/>
  <c r="O94" i="2"/>
  <c r="P93" i="2" s="1"/>
  <c r="O40" i="10" s="1"/>
  <c r="O110" i="2"/>
  <c r="O102" i="2"/>
  <c r="Q75" i="1"/>
  <c r="Q73" i="1"/>
  <c r="O65" i="2"/>
  <c r="O67" i="2" s="1"/>
  <c r="O85" i="18" s="1"/>
  <c r="N132" i="18"/>
  <c r="U10" i="18"/>
  <c r="U66" i="18" s="1"/>
  <c r="Q61" i="1"/>
  <c r="P65" i="2" s="1"/>
  <c r="R10" i="1"/>
  <c r="R72" i="1" s="1"/>
  <c r="N133" i="18"/>
  <c r="N39" i="18"/>
  <c r="N86" i="18"/>
  <c r="R10" i="6"/>
  <c r="N38" i="2"/>
  <c r="N112" i="2"/>
  <c r="N75" i="2"/>
  <c r="N28" i="16"/>
  <c r="N42" i="16" s="1"/>
  <c r="N56" i="3"/>
  <c r="O25" i="3"/>
  <c r="O30" i="2"/>
  <c r="N27" i="3"/>
  <c r="N33" i="18" s="1"/>
  <c r="N38" i="18"/>
  <c r="N28" i="3"/>
  <c r="N34" i="18" s="1"/>
  <c r="P20" i="2"/>
  <c r="Q19" i="2" s="1"/>
  <c r="P16" i="10" s="1"/>
  <c r="R12" i="2"/>
  <c r="P13" i="2"/>
  <c r="O51" i="3"/>
  <c r="O73" i="2"/>
  <c r="O70" i="2"/>
  <c r="O71" i="2"/>
  <c r="O61" i="2"/>
  <c r="O69" i="2"/>
  <c r="P74" i="2"/>
  <c r="P57" i="2"/>
  <c r="Q56" i="2" s="1"/>
  <c r="N54" i="3"/>
  <c r="N80" i="18" s="1"/>
  <c r="N17" i="16"/>
  <c r="N29" i="3"/>
  <c r="Q10" i="2"/>
  <c r="N55" i="3"/>
  <c r="N81" i="18" s="1"/>
  <c r="O24" i="3"/>
  <c r="O34" i="2"/>
  <c r="O32" i="2"/>
  <c r="O36" i="2"/>
  <c r="O33" i="2"/>
  <c r="O24" i="2"/>
  <c r="O88" i="18"/>
  <c r="O41" i="6"/>
  <c r="O61" i="6"/>
  <c r="P62" i="3"/>
  <c r="P65" i="18" s="1"/>
  <c r="Q10" i="3"/>
  <c r="AB51" i="19"/>
  <c r="P135" i="18" l="1"/>
  <c r="O64" i="7"/>
  <c r="O125" i="18"/>
  <c r="O43" i="7"/>
  <c r="O78" i="18"/>
  <c r="P22" i="7"/>
  <c r="P31" i="18"/>
  <c r="S10" i="5"/>
  <c r="R43" i="5"/>
  <c r="R62" i="6" s="1"/>
  <c r="R30" i="5"/>
  <c r="R42" i="6" s="1"/>
  <c r="Q82" i="3"/>
  <c r="Q91" i="3"/>
  <c r="Q135" i="18" s="1"/>
  <c r="Q60" i="2"/>
  <c r="P28" i="10"/>
  <c r="M83" i="3"/>
  <c r="M127" i="18" s="1"/>
  <c r="Q37" i="2"/>
  <c r="Q28" i="2"/>
  <c r="Q23" i="2"/>
  <c r="O108" i="2"/>
  <c r="P111" i="2"/>
  <c r="O85" i="3"/>
  <c r="O81" i="3"/>
  <c r="O80" i="3"/>
  <c r="O104" i="2"/>
  <c r="O98" i="2"/>
  <c r="O107" i="2"/>
  <c r="P97" i="2"/>
  <c r="P94" i="2"/>
  <c r="Q93" i="2" s="1"/>
  <c r="P40" i="10" s="1"/>
  <c r="P110" i="2"/>
  <c r="P102" i="2"/>
  <c r="N128" i="18"/>
  <c r="O52" i="3"/>
  <c r="R75" i="1"/>
  <c r="R73" i="1"/>
  <c r="V10" i="18"/>
  <c r="V66" i="18" s="1"/>
  <c r="R61" i="1"/>
  <c r="Q65" i="2" s="1"/>
  <c r="S10" i="1"/>
  <c r="S72" i="1" s="1"/>
  <c r="O39" i="18"/>
  <c r="Q112" i="18"/>
  <c r="O86" i="18"/>
  <c r="P52" i="3"/>
  <c r="S10" i="6"/>
  <c r="O28" i="3"/>
  <c r="O34" i="18" s="1"/>
  <c r="P67" i="2"/>
  <c r="P85" i="18" s="1"/>
  <c r="O54" i="3"/>
  <c r="Q74" i="2"/>
  <c r="Q57" i="2"/>
  <c r="R56" i="2" s="1"/>
  <c r="P24" i="3"/>
  <c r="P36" i="2"/>
  <c r="P33" i="2"/>
  <c r="P34" i="2"/>
  <c r="P32" i="2"/>
  <c r="P24" i="2"/>
  <c r="P51" i="3"/>
  <c r="P71" i="2"/>
  <c r="P61" i="2"/>
  <c r="P70" i="2"/>
  <c r="P73" i="2"/>
  <c r="P69" i="2"/>
  <c r="O75" i="2"/>
  <c r="O17" i="16"/>
  <c r="O29" i="3"/>
  <c r="R10" i="2"/>
  <c r="Q13" i="2"/>
  <c r="S12" i="2"/>
  <c r="P25" i="3"/>
  <c r="P30" i="2"/>
  <c r="O27" i="3"/>
  <c r="O33" i="18" s="1"/>
  <c r="O38" i="18"/>
  <c r="O55" i="3"/>
  <c r="O81" i="18" s="1"/>
  <c r="O28" i="16"/>
  <c r="O42" i="16" s="1"/>
  <c r="O56" i="3"/>
  <c r="Q20" i="2"/>
  <c r="R19" i="2" s="1"/>
  <c r="Q16" i="10" s="1"/>
  <c r="O38" i="2"/>
  <c r="P61" i="6"/>
  <c r="P88" i="18"/>
  <c r="P41" i="6"/>
  <c r="R10" i="3"/>
  <c r="Q62" i="3"/>
  <c r="Q65" i="18" s="1"/>
  <c r="AC51" i="19"/>
  <c r="Q22" i="7" l="1"/>
  <c r="Q31" i="18"/>
  <c r="P78" i="18"/>
  <c r="P43" i="7"/>
  <c r="R60" i="2"/>
  <c r="Q28" i="10"/>
  <c r="P64" i="7"/>
  <c r="P125" i="18"/>
  <c r="T10" i="5"/>
  <c r="S43" i="5"/>
  <c r="S30" i="5"/>
  <c r="S42" i="6" s="1"/>
  <c r="R82" i="3"/>
  <c r="R91" i="3"/>
  <c r="Q111" i="2"/>
  <c r="R28" i="2"/>
  <c r="R23" i="2"/>
  <c r="R37" i="2"/>
  <c r="O84" i="3"/>
  <c r="P98" i="2"/>
  <c r="P81" i="3"/>
  <c r="P106" i="2"/>
  <c r="P80" i="3"/>
  <c r="P107" i="2"/>
  <c r="P85" i="3"/>
  <c r="P108" i="2"/>
  <c r="O83" i="3"/>
  <c r="O127" i="18" s="1"/>
  <c r="O133" i="18"/>
  <c r="O112" i="2"/>
  <c r="O132" i="18"/>
  <c r="Q110" i="2"/>
  <c r="Q97" i="2"/>
  <c r="Q107" i="2" s="1"/>
  <c r="Q94" i="2"/>
  <c r="R93" i="2" s="1"/>
  <c r="Q102" i="2"/>
  <c r="O128" i="18"/>
  <c r="S75" i="1"/>
  <c r="S73" i="1"/>
  <c r="O80" i="18"/>
  <c r="W10" i="18"/>
  <c r="W66" i="18" s="1"/>
  <c r="P104" i="2"/>
  <c r="S61" i="1"/>
  <c r="R65" i="2" s="1"/>
  <c r="T10" i="1"/>
  <c r="T72" i="1" s="1"/>
  <c r="P86" i="18"/>
  <c r="R135" i="18"/>
  <c r="R112" i="18"/>
  <c r="P39" i="18"/>
  <c r="Q52" i="3"/>
  <c r="P38" i="2"/>
  <c r="T10" i="6"/>
  <c r="R20" i="2"/>
  <c r="S19" i="2" s="1"/>
  <c r="R16" i="10" s="1"/>
  <c r="Q51" i="3"/>
  <c r="Q71" i="2"/>
  <c r="Q73" i="2"/>
  <c r="Q70" i="2"/>
  <c r="Q69" i="2"/>
  <c r="Q61" i="2"/>
  <c r="R13" i="2"/>
  <c r="T12" i="2"/>
  <c r="Q67" i="2"/>
  <c r="Q85" i="18" s="1"/>
  <c r="R74" i="2"/>
  <c r="R57" i="2"/>
  <c r="S56" i="2" s="1"/>
  <c r="Q24" i="3"/>
  <c r="Q36" i="2"/>
  <c r="Q33" i="2"/>
  <c r="Q34" i="2"/>
  <c r="Q32" i="2"/>
  <c r="Q24" i="2"/>
  <c r="P17" i="16"/>
  <c r="P29" i="3"/>
  <c r="P54" i="3"/>
  <c r="P80" i="18" s="1"/>
  <c r="Q25" i="3"/>
  <c r="Q30" i="2"/>
  <c r="P55" i="3"/>
  <c r="P81" i="18" s="1"/>
  <c r="P28" i="3"/>
  <c r="P34" i="18" s="1"/>
  <c r="P75" i="2"/>
  <c r="P27" i="3"/>
  <c r="P33" i="18" s="1"/>
  <c r="P38" i="18"/>
  <c r="S10" i="2"/>
  <c r="P28" i="16"/>
  <c r="P42" i="16" s="1"/>
  <c r="P56" i="3"/>
  <c r="Q88" i="18"/>
  <c r="Q41" i="6"/>
  <c r="R62" i="3"/>
  <c r="R65" i="18" s="1"/>
  <c r="S10" i="3"/>
  <c r="Q61" i="6"/>
  <c r="AD51" i="19"/>
  <c r="R94" i="2" l="1"/>
  <c r="Q40" i="10"/>
  <c r="S82" i="3"/>
  <c r="S91" i="3"/>
  <c r="Q78" i="18"/>
  <c r="Q43" i="7"/>
  <c r="S60" i="2"/>
  <c r="R28" i="10"/>
  <c r="R31" i="18"/>
  <c r="R22" i="7"/>
  <c r="U10" i="5"/>
  <c r="T43" i="5"/>
  <c r="T62" i="6" s="1"/>
  <c r="T30" i="5"/>
  <c r="T42" i="6" s="1"/>
  <c r="Q106" i="2"/>
  <c r="Q108" i="2"/>
  <c r="Q98" i="2"/>
  <c r="S23" i="2"/>
  <c r="S37" i="2"/>
  <c r="S28" i="2"/>
  <c r="P133" i="18"/>
  <c r="Q84" i="3"/>
  <c r="Q85" i="3"/>
  <c r="Q81" i="3"/>
  <c r="P83" i="3"/>
  <c r="P127" i="18" s="1"/>
  <c r="Q80" i="3"/>
  <c r="P84" i="3"/>
  <c r="P128" i="18" s="1"/>
  <c r="R111" i="2"/>
  <c r="R97" i="2"/>
  <c r="R108" i="2" s="1"/>
  <c r="R110" i="2"/>
  <c r="R102" i="2"/>
  <c r="S93" i="2"/>
  <c r="R40" i="10" s="1"/>
  <c r="T75" i="1"/>
  <c r="T73" i="1"/>
  <c r="Q104" i="2"/>
  <c r="P112" i="2"/>
  <c r="P132" i="18"/>
  <c r="X10" i="18"/>
  <c r="X66" i="18" s="1"/>
  <c r="T61" i="1"/>
  <c r="U10" i="1"/>
  <c r="U72" i="1" s="1"/>
  <c r="Q133" i="18"/>
  <c r="Q86" i="18"/>
  <c r="Q39" i="18"/>
  <c r="R52" i="3"/>
  <c r="U10" i="6"/>
  <c r="Q38" i="2"/>
  <c r="T10" i="2"/>
  <c r="Q28" i="3"/>
  <c r="Q34" i="18" s="1"/>
  <c r="S74" i="2"/>
  <c r="S57" i="2"/>
  <c r="T56" i="2" s="1"/>
  <c r="S13" i="2"/>
  <c r="U12" i="2"/>
  <c r="R67" i="2"/>
  <c r="R85" i="18" s="1"/>
  <c r="Q54" i="3"/>
  <c r="Q80" i="18" s="1"/>
  <c r="Q28" i="16"/>
  <c r="Q42" i="16" s="1"/>
  <c r="Q56" i="3"/>
  <c r="S20" i="2"/>
  <c r="T19" i="2" s="1"/>
  <c r="S16" i="10" s="1"/>
  <c r="R51" i="3"/>
  <c r="R73" i="2"/>
  <c r="R69" i="2"/>
  <c r="R71" i="2"/>
  <c r="R61" i="2"/>
  <c r="R70" i="2"/>
  <c r="Q27" i="3"/>
  <c r="Q33" i="18" s="1"/>
  <c r="Q38" i="18"/>
  <c r="S111" i="2"/>
  <c r="Q75" i="2"/>
  <c r="R24" i="3"/>
  <c r="R34" i="2"/>
  <c r="R36" i="2"/>
  <c r="R33" i="2"/>
  <c r="R32" i="2"/>
  <c r="R24" i="2"/>
  <c r="Q17" i="16"/>
  <c r="Q29" i="3"/>
  <c r="Q55" i="3"/>
  <c r="Q81" i="18" s="1"/>
  <c r="R25" i="3"/>
  <c r="R30" i="2"/>
  <c r="S62" i="3"/>
  <c r="S65" i="18" s="1"/>
  <c r="T10" i="3"/>
  <c r="R88" i="18"/>
  <c r="R41" i="6"/>
  <c r="R61" i="6"/>
  <c r="AE51" i="19"/>
  <c r="T60" i="2" l="1"/>
  <c r="S28" i="10"/>
  <c r="T82" i="3"/>
  <c r="T91" i="3"/>
  <c r="T135" i="18" s="1"/>
  <c r="R125" i="18"/>
  <c r="R64" i="7"/>
  <c r="V10" i="5"/>
  <c r="U43" i="5"/>
  <c r="U62" i="6" s="1"/>
  <c r="U30" i="5"/>
  <c r="U42" i="6" s="1"/>
  <c r="S31" i="18"/>
  <c r="S22" i="7"/>
  <c r="R43" i="7"/>
  <c r="R78" i="18"/>
  <c r="Q125" i="18"/>
  <c r="Q64" i="7"/>
  <c r="T37" i="2"/>
  <c r="T28" i="2"/>
  <c r="T23" i="2"/>
  <c r="R98" i="2"/>
  <c r="R107" i="2"/>
  <c r="R85" i="3"/>
  <c r="R81" i="3"/>
  <c r="Q83" i="3"/>
  <c r="Q127" i="18" s="1"/>
  <c r="R80" i="3"/>
  <c r="R104" i="2"/>
  <c r="R106" i="2"/>
  <c r="S97" i="2"/>
  <c r="S107" i="2" s="1"/>
  <c r="S110" i="2"/>
  <c r="S102" i="2"/>
  <c r="S94" i="2"/>
  <c r="T93" i="2" s="1"/>
  <c r="S40" i="10" s="1"/>
  <c r="Q128" i="18"/>
  <c r="Q132" i="18"/>
  <c r="U75" i="1"/>
  <c r="U73" i="1"/>
  <c r="Q112" i="2"/>
  <c r="Y10" i="18"/>
  <c r="Y66" i="18" s="1"/>
  <c r="S65" i="2"/>
  <c r="S67" i="2" s="1"/>
  <c r="U61" i="1"/>
  <c r="T65" i="2" s="1"/>
  <c r="V10" i="1"/>
  <c r="V72" i="1" s="1"/>
  <c r="R86" i="18"/>
  <c r="R39" i="18"/>
  <c r="V10" i="6"/>
  <c r="R38" i="2"/>
  <c r="R17" i="16"/>
  <c r="R29" i="3"/>
  <c r="R28" i="16"/>
  <c r="R42" i="16" s="1"/>
  <c r="R56" i="3"/>
  <c r="S24" i="3"/>
  <c r="S34" i="2"/>
  <c r="S32" i="2"/>
  <c r="S36" i="2"/>
  <c r="S33" i="2"/>
  <c r="S24" i="2"/>
  <c r="V12" i="2"/>
  <c r="T13" i="2"/>
  <c r="S51" i="3"/>
  <c r="S73" i="2"/>
  <c r="S70" i="2"/>
  <c r="S71" i="2"/>
  <c r="S61" i="2"/>
  <c r="S69" i="2"/>
  <c r="U10" i="2"/>
  <c r="R27" i="3"/>
  <c r="R33" i="18" s="1"/>
  <c r="R38" i="18"/>
  <c r="S25" i="3"/>
  <c r="S30" i="2"/>
  <c r="R54" i="3"/>
  <c r="R80" i="18" s="1"/>
  <c r="R55" i="3"/>
  <c r="R81" i="18" s="1"/>
  <c r="R28" i="3"/>
  <c r="R34" i="18" s="1"/>
  <c r="T20" i="2"/>
  <c r="U19" i="2" s="1"/>
  <c r="T16" i="10" s="1"/>
  <c r="R75" i="2"/>
  <c r="T74" i="2"/>
  <c r="T57" i="2"/>
  <c r="U56" i="2" s="1"/>
  <c r="U10" i="3"/>
  <c r="T62" i="3"/>
  <c r="T65" i="18" s="1"/>
  <c r="S41" i="6"/>
  <c r="S88" i="18"/>
  <c r="AF51" i="19"/>
  <c r="U60" i="2" l="1"/>
  <c r="T28" i="10"/>
  <c r="T112" i="18"/>
  <c r="W10" i="5"/>
  <c r="V43" i="5"/>
  <c r="V62" i="6" s="1"/>
  <c r="V30" i="5"/>
  <c r="V42" i="6" s="1"/>
  <c r="T22" i="7"/>
  <c r="T31" i="18"/>
  <c r="S64" i="7"/>
  <c r="S125" i="18"/>
  <c r="S43" i="7"/>
  <c r="S78" i="18"/>
  <c r="U82" i="3"/>
  <c r="U91" i="3"/>
  <c r="U135" i="18" s="1"/>
  <c r="U37" i="2"/>
  <c r="U28" i="2"/>
  <c r="U23" i="2"/>
  <c r="R84" i="3"/>
  <c r="R128" i="18" s="1"/>
  <c r="S85" i="3"/>
  <c r="S104" i="2"/>
  <c r="S81" i="3"/>
  <c r="R83" i="3"/>
  <c r="R127" i="18" s="1"/>
  <c r="S80" i="3"/>
  <c r="R132" i="18"/>
  <c r="S98" i="2"/>
  <c r="R112" i="2"/>
  <c r="R133" i="18"/>
  <c r="S106" i="2"/>
  <c r="S108" i="2"/>
  <c r="T111" i="2"/>
  <c r="T102" i="2"/>
  <c r="T110" i="2"/>
  <c r="T97" i="2"/>
  <c r="T94" i="2"/>
  <c r="U93" i="2" s="1"/>
  <c r="T40" i="10" s="1"/>
  <c r="V75" i="1"/>
  <c r="V73" i="1"/>
  <c r="S85" i="18"/>
  <c r="S132" i="18"/>
  <c r="Z10" i="18"/>
  <c r="Z66" i="18" s="1"/>
  <c r="S52" i="3"/>
  <c r="V61" i="1"/>
  <c r="W10" i="1"/>
  <c r="W72" i="1" s="1"/>
  <c r="S39" i="18"/>
  <c r="U112" i="18"/>
  <c r="S86" i="18"/>
  <c r="T52" i="3"/>
  <c r="W10" i="6"/>
  <c r="S38" i="2"/>
  <c r="U20" i="2"/>
  <c r="V19" i="2" s="1"/>
  <c r="U16" i="10" s="1"/>
  <c r="U74" i="2"/>
  <c r="U57" i="2"/>
  <c r="V56" i="2" s="1"/>
  <c r="V10" i="2"/>
  <c r="S54" i="3"/>
  <c r="S17" i="16"/>
  <c r="S29" i="3"/>
  <c r="T24" i="3"/>
  <c r="T36" i="2"/>
  <c r="T33" i="2"/>
  <c r="T34" i="2"/>
  <c r="T32" i="2"/>
  <c r="T24" i="2"/>
  <c r="T51" i="3"/>
  <c r="T71" i="2"/>
  <c r="T61" i="2"/>
  <c r="T73" i="2"/>
  <c r="T70" i="2"/>
  <c r="T69" i="2"/>
  <c r="T67" i="2"/>
  <c r="T85" i="18" s="1"/>
  <c r="S55" i="3"/>
  <c r="S81" i="18" s="1"/>
  <c r="S28" i="16"/>
  <c r="S42" i="16" s="1"/>
  <c r="S56" i="3"/>
  <c r="S75" i="2"/>
  <c r="U13" i="2"/>
  <c r="W12" i="2"/>
  <c r="S28" i="3"/>
  <c r="S34" i="18" s="1"/>
  <c r="T25" i="3"/>
  <c r="T30" i="2"/>
  <c r="S27" i="3"/>
  <c r="S33" i="18" s="1"/>
  <c r="S38" i="18"/>
  <c r="T88" i="18"/>
  <c r="T41" i="6"/>
  <c r="T61" i="6"/>
  <c r="V10" i="3"/>
  <c r="U62" i="3"/>
  <c r="U65" i="18" s="1"/>
  <c r="AG51" i="19"/>
  <c r="V82" i="3" l="1"/>
  <c r="V91" i="3"/>
  <c r="V112" i="18" s="1"/>
  <c r="V60" i="2"/>
  <c r="U28" i="10"/>
  <c r="X10" i="5"/>
  <c r="W43" i="5"/>
  <c r="W62" i="6" s="1"/>
  <c r="W30" i="5"/>
  <c r="W42" i="6" s="1"/>
  <c r="U31" i="18"/>
  <c r="U22" i="7"/>
  <c r="T64" i="7"/>
  <c r="T125" i="18"/>
  <c r="T78" i="18"/>
  <c r="T43" i="7"/>
  <c r="V28" i="2"/>
  <c r="V37" i="2"/>
  <c r="V23" i="2"/>
  <c r="T80" i="3"/>
  <c r="T85" i="3"/>
  <c r="T81" i="3"/>
  <c r="S84" i="3"/>
  <c r="S128" i="18" s="1"/>
  <c r="S83" i="3"/>
  <c r="S127" i="18" s="1"/>
  <c r="S112" i="2"/>
  <c r="S133" i="18"/>
  <c r="U111" i="2"/>
  <c r="T106" i="2"/>
  <c r="T108" i="2"/>
  <c r="U102" i="2"/>
  <c r="T98" i="2"/>
  <c r="U97" i="2"/>
  <c r="T107" i="2"/>
  <c r="U110" i="2"/>
  <c r="U94" i="2"/>
  <c r="V93" i="2" s="1"/>
  <c r="U40" i="10" s="1"/>
  <c r="W75" i="1"/>
  <c r="W73" i="1"/>
  <c r="T104" i="2"/>
  <c r="AA10" i="18"/>
  <c r="AA66" i="18" s="1"/>
  <c r="S80" i="18"/>
  <c r="T86" i="18"/>
  <c r="U65" i="2"/>
  <c r="W61" i="1"/>
  <c r="X10" i="1"/>
  <c r="X72" i="1" s="1"/>
  <c r="V135" i="18"/>
  <c r="T39" i="18"/>
  <c r="X10" i="6"/>
  <c r="T38" i="2"/>
  <c r="T54" i="3"/>
  <c r="T80" i="18" s="1"/>
  <c r="T17" i="16"/>
  <c r="T29" i="3"/>
  <c r="W10" i="2"/>
  <c r="V20" i="2"/>
  <c r="W19" i="2" s="1"/>
  <c r="V16" i="10" s="1"/>
  <c r="U51" i="3"/>
  <c r="U71" i="2"/>
  <c r="U73" i="2"/>
  <c r="U70" i="2"/>
  <c r="U69" i="2"/>
  <c r="U61" i="2"/>
  <c r="T75" i="2"/>
  <c r="T55" i="3"/>
  <c r="T81" i="18" s="1"/>
  <c r="T28" i="3"/>
  <c r="T34" i="18" s="1"/>
  <c r="U24" i="3"/>
  <c r="U36" i="2"/>
  <c r="U33" i="2"/>
  <c r="U34" i="2"/>
  <c r="U32" i="2"/>
  <c r="U24" i="2"/>
  <c r="V13" i="2"/>
  <c r="X12" i="2"/>
  <c r="U25" i="3"/>
  <c r="U30" i="2"/>
  <c r="T27" i="3"/>
  <c r="T33" i="18" s="1"/>
  <c r="T38" i="18"/>
  <c r="T28" i="16"/>
  <c r="T42" i="16" s="1"/>
  <c r="T56" i="3"/>
  <c r="V74" i="2"/>
  <c r="V57" i="2"/>
  <c r="W56" i="2" s="1"/>
  <c r="U41" i="6"/>
  <c r="U88" i="18"/>
  <c r="W10" i="3"/>
  <c r="V62" i="3"/>
  <c r="V65" i="18" s="1"/>
  <c r="U61" i="6"/>
  <c r="AH51" i="19"/>
  <c r="W60" i="2" l="1"/>
  <c r="V28" i="10"/>
  <c r="U125" i="18"/>
  <c r="U64" i="7"/>
  <c r="U78" i="18"/>
  <c r="U43" i="7"/>
  <c r="W82" i="3"/>
  <c r="W91" i="3"/>
  <c r="W135" i="18" s="1"/>
  <c r="V31" i="18"/>
  <c r="V22" i="7"/>
  <c r="Y10" i="5"/>
  <c r="X43" i="5"/>
  <c r="X62" i="6" s="1"/>
  <c r="X30" i="5"/>
  <c r="X42" i="6" s="1"/>
  <c r="W23" i="2"/>
  <c r="W28" i="2"/>
  <c r="W37" i="2"/>
  <c r="U81" i="3"/>
  <c r="U85" i="3"/>
  <c r="U80" i="3"/>
  <c r="T84" i="3"/>
  <c r="T128" i="18" s="1"/>
  <c r="T83" i="3"/>
  <c r="T127" i="18" s="1"/>
  <c r="U107" i="2"/>
  <c r="U104" i="2"/>
  <c r="U132" i="18" s="1"/>
  <c r="T133" i="18"/>
  <c r="U108" i="2"/>
  <c r="V111" i="2"/>
  <c r="V97" i="2"/>
  <c r="V110" i="2"/>
  <c r="V94" i="2"/>
  <c r="W93" i="2" s="1"/>
  <c r="V40" i="10" s="1"/>
  <c r="V102" i="2"/>
  <c r="U106" i="2"/>
  <c r="U98" i="2"/>
  <c r="T132" i="18"/>
  <c r="X75" i="1"/>
  <c r="X73" i="1"/>
  <c r="T112" i="2"/>
  <c r="AB10" i="18"/>
  <c r="AB66" i="18" s="1"/>
  <c r="U67" i="2"/>
  <c r="U85" i="18" s="1"/>
  <c r="V65" i="2"/>
  <c r="U52" i="3"/>
  <c r="X61" i="1"/>
  <c r="Y10" i="1"/>
  <c r="Y72" i="1" s="1"/>
  <c r="U39" i="18"/>
  <c r="U86" i="18"/>
  <c r="W112" i="18"/>
  <c r="Y10" i="6"/>
  <c r="U27" i="3"/>
  <c r="U33" i="18" s="1"/>
  <c r="U38" i="18"/>
  <c r="W13" i="2"/>
  <c r="Y12" i="2"/>
  <c r="U28" i="16"/>
  <c r="U42" i="16" s="1"/>
  <c r="U56" i="3"/>
  <c r="V24" i="3"/>
  <c r="V34" i="2"/>
  <c r="V36" i="2"/>
  <c r="V33" i="2"/>
  <c r="V24" i="2"/>
  <c r="V32" i="2"/>
  <c r="W74" i="2"/>
  <c r="W57" i="2"/>
  <c r="X56" i="2" s="1"/>
  <c r="U38" i="2"/>
  <c r="U17" i="16"/>
  <c r="U29" i="3"/>
  <c r="V25" i="3"/>
  <c r="V30" i="2"/>
  <c r="U28" i="3"/>
  <c r="U34" i="18" s="1"/>
  <c r="U55" i="3"/>
  <c r="U81" i="18" s="1"/>
  <c r="W20" i="2"/>
  <c r="X19" i="2" s="1"/>
  <c r="W16" i="10" s="1"/>
  <c r="V51" i="3"/>
  <c r="V73" i="2"/>
  <c r="V70" i="2"/>
  <c r="V69" i="2"/>
  <c r="V71" i="2"/>
  <c r="V61" i="2"/>
  <c r="X10" i="2"/>
  <c r="W62" i="3"/>
  <c r="W65" i="18" s="1"/>
  <c r="X10" i="3"/>
  <c r="V88" i="18"/>
  <c r="V41" i="6"/>
  <c r="V61" i="6"/>
  <c r="AI51" i="19"/>
  <c r="Z10" i="5" l="1"/>
  <c r="Y43" i="5"/>
  <c r="Y62" i="6" s="1"/>
  <c r="Y30" i="5"/>
  <c r="Y42" i="6" s="1"/>
  <c r="X82" i="3"/>
  <c r="X91" i="3"/>
  <c r="V43" i="7"/>
  <c r="V78" i="18"/>
  <c r="W31" i="18"/>
  <c r="W22" i="7"/>
  <c r="X60" i="2"/>
  <c r="W28" i="10"/>
  <c r="V125" i="18"/>
  <c r="V64" i="7"/>
  <c r="X23" i="2"/>
  <c r="X37" i="2"/>
  <c r="X28" i="2"/>
  <c r="U133" i="18"/>
  <c r="U112" i="2"/>
  <c r="V107" i="2"/>
  <c r="V80" i="3"/>
  <c r="V81" i="3"/>
  <c r="U84" i="3"/>
  <c r="U128" i="18" s="1"/>
  <c r="U83" i="3"/>
  <c r="U127" i="18" s="1"/>
  <c r="V108" i="2"/>
  <c r="V85" i="3"/>
  <c r="V98" i="2"/>
  <c r="V106" i="2"/>
  <c r="W111" i="2"/>
  <c r="V104" i="2"/>
  <c r="W110" i="2"/>
  <c r="W102" i="2"/>
  <c r="W94" i="2"/>
  <c r="X93" i="2" s="1"/>
  <c r="W40" i="10" s="1"/>
  <c r="W97" i="2"/>
  <c r="Y75" i="1"/>
  <c r="Y73" i="1"/>
  <c r="U54" i="3"/>
  <c r="U80" i="18" s="1"/>
  <c r="U75" i="2"/>
  <c r="AC10" i="18"/>
  <c r="AC66" i="18" s="1"/>
  <c r="V52" i="3"/>
  <c r="W65" i="2"/>
  <c r="V67" i="2"/>
  <c r="V85" i="18" s="1"/>
  <c r="Y61" i="1"/>
  <c r="Z10" i="1"/>
  <c r="Z72" i="1" s="1"/>
  <c r="V39" i="18"/>
  <c r="X135" i="18"/>
  <c r="X112" i="18"/>
  <c r="V86" i="18"/>
  <c r="Z10" i="6"/>
  <c r="X20" i="2"/>
  <c r="Y19" i="2" s="1"/>
  <c r="X16" i="10" s="1"/>
  <c r="V38" i="2"/>
  <c r="Z12" i="2"/>
  <c r="X13" i="2"/>
  <c r="V28" i="16"/>
  <c r="V42" i="16" s="1"/>
  <c r="V56" i="3"/>
  <c r="W51" i="3"/>
  <c r="W73" i="2"/>
  <c r="W70" i="2"/>
  <c r="W71" i="2"/>
  <c r="W61" i="2"/>
  <c r="W69" i="2"/>
  <c r="V55" i="3"/>
  <c r="V81" i="18" s="1"/>
  <c r="W24" i="3"/>
  <c r="W34" i="2"/>
  <c r="W32" i="2"/>
  <c r="W36" i="2"/>
  <c r="W33" i="2"/>
  <c r="W24" i="2"/>
  <c r="X74" i="2"/>
  <c r="X57" i="2"/>
  <c r="Y56" i="2" s="1"/>
  <c r="V17" i="16"/>
  <c r="V29" i="3"/>
  <c r="Y10" i="2"/>
  <c r="W25" i="3"/>
  <c r="W30" i="2"/>
  <c r="V27" i="3"/>
  <c r="V33" i="18" s="1"/>
  <c r="V38" i="18"/>
  <c r="V28" i="3"/>
  <c r="V34" i="18" s="1"/>
  <c r="W61" i="6"/>
  <c r="X62" i="3"/>
  <c r="X65" i="18" s="1"/>
  <c r="Y10" i="3"/>
  <c r="W88" i="18"/>
  <c r="W41" i="6"/>
  <c r="AJ51" i="19"/>
  <c r="Y82" i="3" l="1"/>
  <c r="Y91" i="3"/>
  <c r="W64" i="7"/>
  <c r="W125" i="18"/>
  <c r="W43" i="7"/>
  <c r="W78" i="18"/>
  <c r="Y60" i="2"/>
  <c r="X28" i="10"/>
  <c r="X22" i="7"/>
  <c r="X31" i="18"/>
  <c r="AA10" i="5"/>
  <c r="Z43" i="5"/>
  <c r="Z62" i="6" s="1"/>
  <c r="Z30" i="5"/>
  <c r="Z42" i="6" s="1"/>
  <c r="Y37" i="2"/>
  <c r="Y28" i="2"/>
  <c r="Y23" i="2"/>
  <c r="W85" i="3"/>
  <c r="V84" i="3"/>
  <c r="V128" i="18" s="1"/>
  <c r="W80" i="3"/>
  <c r="V83" i="3"/>
  <c r="V127" i="18" s="1"/>
  <c r="W104" i="2"/>
  <c r="W132" i="18" s="1"/>
  <c r="W81" i="3"/>
  <c r="V133" i="18"/>
  <c r="W98" i="2"/>
  <c r="V112" i="2"/>
  <c r="V132" i="18"/>
  <c r="W107" i="2"/>
  <c r="W106" i="2"/>
  <c r="W108" i="2"/>
  <c r="X97" i="2"/>
  <c r="X107" i="2" s="1"/>
  <c r="X110" i="2"/>
  <c r="X111" i="2"/>
  <c r="X102" i="2"/>
  <c r="X94" i="2"/>
  <c r="Y93" i="2" s="1"/>
  <c r="X40" i="10" s="1"/>
  <c r="Z75" i="1"/>
  <c r="Z73" i="1"/>
  <c r="V54" i="3"/>
  <c r="V80" i="18" s="1"/>
  <c r="X65" i="2"/>
  <c r="X52" i="3" s="1"/>
  <c r="AD10" i="18"/>
  <c r="AD66" i="18" s="1"/>
  <c r="W67" i="2"/>
  <c r="W85" i="18" s="1"/>
  <c r="W52" i="3"/>
  <c r="V75" i="2"/>
  <c r="Z61" i="1"/>
  <c r="Y65" i="2" s="1"/>
  <c r="AA10" i="1"/>
  <c r="AA72" i="1" s="1"/>
  <c r="W39" i="18"/>
  <c r="W86" i="18"/>
  <c r="Y135" i="18"/>
  <c r="Y112" i="18"/>
  <c r="AA10" i="6"/>
  <c r="W38" i="2"/>
  <c r="X51" i="3"/>
  <c r="X71" i="2"/>
  <c r="X73" i="2"/>
  <c r="X61" i="2"/>
  <c r="X70" i="2"/>
  <c r="X69" i="2"/>
  <c r="W17" i="16"/>
  <c r="W29" i="3"/>
  <c r="X25" i="3"/>
  <c r="X30" i="2"/>
  <c r="X24" i="3"/>
  <c r="X36" i="2"/>
  <c r="X33" i="2"/>
  <c r="X34" i="2"/>
  <c r="X32" i="2"/>
  <c r="X24" i="2"/>
  <c r="W28" i="3"/>
  <c r="W34" i="18" s="1"/>
  <c r="W55" i="3"/>
  <c r="W81" i="18" s="1"/>
  <c r="W28" i="16"/>
  <c r="W42" i="16" s="1"/>
  <c r="W56" i="3"/>
  <c r="Y13" i="2"/>
  <c r="AA12" i="2"/>
  <c r="Y20" i="2"/>
  <c r="Z19" i="2" s="1"/>
  <c r="Y16" i="10" s="1"/>
  <c r="W27" i="3"/>
  <c r="W33" i="18" s="1"/>
  <c r="W38" i="18"/>
  <c r="Z10" i="2"/>
  <c r="Y74" i="2"/>
  <c r="Y57" i="2"/>
  <c r="Z56" i="2" s="1"/>
  <c r="X88" i="18"/>
  <c r="X41" i="6"/>
  <c r="Y62" i="3"/>
  <c r="Y65" i="18" s="1"/>
  <c r="Z10" i="3"/>
  <c r="X61" i="6"/>
  <c r="AK51" i="19"/>
  <c r="Z82" i="3" l="1"/>
  <c r="Z91" i="3"/>
  <c r="X78" i="18"/>
  <c r="X43" i="7"/>
  <c r="Y31" i="18"/>
  <c r="Y22" i="7"/>
  <c r="AB10" i="5"/>
  <c r="AA43" i="5"/>
  <c r="AA62" i="6" s="1"/>
  <c r="AA30" i="5"/>
  <c r="AA42" i="6" s="1"/>
  <c r="Z60" i="2"/>
  <c r="Y28" i="10"/>
  <c r="X64" i="7"/>
  <c r="X125" i="18"/>
  <c r="Y111" i="2"/>
  <c r="Z28" i="2"/>
  <c r="Z23" i="2"/>
  <c r="Z37" i="2"/>
  <c r="X80" i="3"/>
  <c r="X85" i="3"/>
  <c r="X106" i="2"/>
  <c r="X81" i="3"/>
  <c r="W84" i="3"/>
  <c r="W128" i="18" s="1"/>
  <c r="W83" i="3"/>
  <c r="W127" i="18" s="1"/>
  <c r="X98" i="2"/>
  <c r="W112" i="2"/>
  <c r="X108" i="2"/>
  <c r="W133" i="18"/>
  <c r="Y102" i="2"/>
  <c r="X104" i="2"/>
  <c r="Y97" i="2"/>
  <c r="Y94" i="2"/>
  <c r="Z93" i="2" s="1"/>
  <c r="Y40" i="10" s="1"/>
  <c r="Y110" i="2"/>
  <c r="AA75" i="1"/>
  <c r="AA73" i="1"/>
  <c r="X67" i="2"/>
  <c r="X85" i="18" s="1"/>
  <c r="W54" i="3"/>
  <c r="W80" i="18" s="1"/>
  <c r="W75" i="2"/>
  <c r="AE10" i="18"/>
  <c r="AE66" i="18" s="1"/>
  <c r="Y52" i="3"/>
  <c r="X86" i="18"/>
  <c r="AA61" i="1"/>
  <c r="Z65" i="2" s="1"/>
  <c r="AB10" i="1"/>
  <c r="AB72" i="1" s="1"/>
  <c r="X39" i="18"/>
  <c r="Z135" i="18"/>
  <c r="Z112" i="18"/>
  <c r="AB10" i="6"/>
  <c r="AA10" i="2"/>
  <c r="Y25" i="3"/>
  <c r="Y30" i="2"/>
  <c r="X17" i="16"/>
  <c r="X29" i="3"/>
  <c r="X27" i="3"/>
  <c r="X33" i="18" s="1"/>
  <c r="X38" i="18"/>
  <c r="X28" i="16"/>
  <c r="X42" i="16" s="1"/>
  <c r="X56" i="3"/>
  <c r="Y24" i="3"/>
  <c r="Y36" i="2"/>
  <c r="Y33" i="2"/>
  <c r="Y34" i="2"/>
  <c r="Y32" i="2"/>
  <c r="Y24" i="2"/>
  <c r="Z74" i="2"/>
  <c r="Z57" i="2"/>
  <c r="AA56" i="2" s="1"/>
  <c r="Y67" i="2"/>
  <c r="Y85" i="18" s="1"/>
  <c r="X28" i="3"/>
  <c r="X34" i="18" s="1"/>
  <c r="X38" i="2"/>
  <c r="X55" i="3"/>
  <c r="X81" i="18" s="1"/>
  <c r="Z20" i="2"/>
  <c r="AA19" i="2" s="1"/>
  <c r="Z16" i="10" s="1"/>
  <c r="Y51" i="3"/>
  <c r="Y71" i="2"/>
  <c r="Y73" i="2"/>
  <c r="Y70" i="2"/>
  <c r="Y69" i="2"/>
  <c r="Y61" i="2"/>
  <c r="Z13" i="2"/>
  <c r="AB12" i="2"/>
  <c r="Z62" i="3"/>
  <c r="Z65" i="18" s="1"/>
  <c r="AA10" i="3"/>
  <c r="Y88" i="18"/>
  <c r="Y41" i="6"/>
  <c r="Y61" i="6"/>
  <c r="AL51" i="19"/>
  <c r="Z31" i="18" l="1"/>
  <c r="Z22" i="7"/>
  <c r="AA60" i="2"/>
  <c r="Z28" i="10"/>
  <c r="Y125" i="18"/>
  <c r="Y64" i="7"/>
  <c r="Y78" i="18"/>
  <c r="Y43" i="7"/>
  <c r="AC10" i="5"/>
  <c r="AB43" i="5"/>
  <c r="AB62" i="6" s="1"/>
  <c r="AB30" i="5"/>
  <c r="AB42" i="6" s="1"/>
  <c r="AA82" i="3"/>
  <c r="AA91" i="3"/>
  <c r="AA23" i="2"/>
  <c r="AA28" i="2"/>
  <c r="AA37" i="2"/>
  <c r="X54" i="3"/>
  <c r="X80" i="18" s="1"/>
  <c r="X75" i="2"/>
  <c r="X84" i="3"/>
  <c r="X128" i="18" s="1"/>
  <c r="Y80" i="3"/>
  <c r="X83" i="3"/>
  <c r="X127" i="18" s="1"/>
  <c r="Y85" i="3"/>
  <c r="Y81" i="3"/>
  <c r="Y98" i="2"/>
  <c r="Y106" i="2"/>
  <c r="Z111" i="2"/>
  <c r="Z110" i="2"/>
  <c r="X133" i="18"/>
  <c r="Y104" i="2"/>
  <c r="X112" i="2"/>
  <c r="Z102" i="2"/>
  <c r="X132" i="18"/>
  <c r="Y108" i="2"/>
  <c r="Y107" i="2"/>
  <c r="Z97" i="2"/>
  <c r="Z94" i="2"/>
  <c r="AA93" i="2" s="1"/>
  <c r="Z40" i="10" s="1"/>
  <c r="AB75" i="1"/>
  <c r="AB73" i="1"/>
  <c r="AF10" i="18"/>
  <c r="AF66" i="18" s="1"/>
  <c r="AB61" i="1"/>
  <c r="AC10" i="1"/>
  <c r="AC72" i="1" s="1"/>
  <c r="AA135" i="18"/>
  <c r="AA112" i="18"/>
  <c r="Y86" i="18"/>
  <c r="Y39" i="18"/>
  <c r="Z52" i="3"/>
  <c r="AC10" i="6"/>
  <c r="Y38" i="2"/>
  <c r="AA13" i="2"/>
  <c r="AC12" i="2"/>
  <c r="Y55" i="3"/>
  <c r="Y81" i="18" s="1"/>
  <c r="AA20" i="2"/>
  <c r="AB19" i="2" s="1"/>
  <c r="AA16" i="10" s="1"/>
  <c r="Z51" i="3"/>
  <c r="Z73" i="2"/>
  <c r="Z70" i="2"/>
  <c r="Z71" i="2"/>
  <c r="Z69" i="2"/>
  <c r="Z61" i="2"/>
  <c r="Y75" i="2"/>
  <c r="Y17" i="16"/>
  <c r="Y29" i="3"/>
  <c r="Z67" i="2"/>
  <c r="Z85" i="18" s="1"/>
  <c r="AB10" i="2"/>
  <c r="Z24" i="3"/>
  <c r="Z34" i="2"/>
  <c r="Z36" i="2"/>
  <c r="Z33" i="2"/>
  <c r="Z32" i="2"/>
  <c r="Z24" i="2"/>
  <c r="Y28" i="3"/>
  <c r="Y34" i="18" s="1"/>
  <c r="Y54" i="3"/>
  <c r="Y80" i="18" s="1"/>
  <c r="Y28" i="16"/>
  <c r="Y42" i="16" s="1"/>
  <c r="Y56" i="3"/>
  <c r="Z25" i="3"/>
  <c r="Z30" i="2"/>
  <c r="AA74" i="2"/>
  <c r="AA57" i="2"/>
  <c r="AB56" i="2" s="1"/>
  <c r="Y27" i="3"/>
  <c r="Y33" i="18" s="1"/>
  <c r="Y38" i="18"/>
  <c r="Z88" i="18"/>
  <c r="Z41" i="6"/>
  <c r="Z61" i="6"/>
  <c r="AA62" i="3"/>
  <c r="AA65" i="18" s="1"/>
  <c r="AB10" i="3"/>
  <c r="AM51" i="19"/>
  <c r="AA31" i="18" l="1"/>
  <c r="AA22" i="7"/>
  <c r="Z125" i="18"/>
  <c r="Z64" i="7"/>
  <c r="Z43" i="7"/>
  <c r="Z78" i="18"/>
  <c r="AB82" i="3"/>
  <c r="AB91" i="3"/>
  <c r="AB112" i="18" s="1"/>
  <c r="AB60" i="2"/>
  <c r="AA28" i="10"/>
  <c r="AD10" i="5"/>
  <c r="AC43" i="5"/>
  <c r="AC62" i="6" s="1"/>
  <c r="AC30" i="5"/>
  <c r="AC42" i="6" s="1"/>
  <c r="AB37" i="2"/>
  <c r="AB23" i="2"/>
  <c r="AB28" i="2"/>
  <c r="Z81" i="3"/>
  <c r="Z85" i="3"/>
  <c r="Z80" i="3"/>
  <c r="Y83" i="3"/>
  <c r="Y127" i="18" s="1"/>
  <c r="Y84" i="3"/>
  <c r="Y128" i="18" s="1"/>
  <c r="Z104" i="2"/>
  <c r="Y132" i="18"/>
  <c r="AA111" i="2"/>
  <c r="Y112" i="2"/>
  <c r="Z106" i="2"/>
  <c r="Y133" i="18"/>
  <c r="Z98" i="2"/>
  <c r="Z108" i="2"/>
  <c r="Z107" i="2"/>
  <c r="AA110" i="2"/>
  <c r="AA102" i="2"/>
  <c r="AA94" i="2"/>
  <c r="AB93" i="2" s="1"/>
  <c r="AA40" i="10" s="1"/>
  <c r="AA97" i="2"/>
  <c r="AC75" i="1"/>
  <c r="AC73" i="1"/>
  <c r="AG10" i="18"/>
  <c r="AG66" i="18" s="1"/>
  <c r="AA65" i="2"/>
  <c r="AC61" i="1"/>
  <c r="AD10" i="1"/>
  <c r="AD72" i="1" s="1"/>
  <c r="Z39" i="18"/>
  <c r="Z86" i="18"/>
  <c r="AB135" i="18"/>
  <c r="AD10" i="6"/>
  <c r="Z54" i="3"/>
  <c r="Z80" i="18" s="1"/>
  <c r="Z28" i="16"/>
  <c r="Z42" i="16" s="1"/>
  <c r="Z56" i="3"/>
  <c r="AA25" i="3"/>
  <c r="AA30" i="2"/>
  <c r="Z75" i="2"/>
  <c r="Z55" i="3"/>
  <c r="Z81" i="18" s="1"/>
  <c r="AB20" i="2"/>
  <c r="AC19" i="2" s="1"/>
  <c r="AB16" i="10" s="1"/>
  <c r="AD12" i="2"/>
  <c r="AB13" i="2"/>
  <c r="AB74" i="2"/>
  <c r="AB57" i="2"/>
  <c r="AC56" i="2" s="1"/>
  <c r="Z27" i="3"/>
  <c r="Z33" i="18" s="1"/>
  <c r="Z38" i="18"/>
  <c r="Z17" i="16"/>
  <c r="Z29" i="3"/>
  <c r="AA51" i="3"/>
  <c r="AA73" i="2"/>
  <c r="AA70" i="2"/>
  <c r="AA71" i="2"/>
  <c r="AA61" i="2"/>
  <c r="AA69" i="2"/>
  <c r="Z28" i="3"/>
  <c r="Z34" i="18" s="1"/>
  <c r="Z38" i="2"/>
  <c r="AC10" i="2"/>
  <c r="AA24" i="3"/>
  <c r="AA34" i="2"/>
  <c r="AA32" i="2"/>
  <c r="AA36" i="2"/>
  <c r="AA33" i="2"/>
  <c r="AA24" i="2"/>
  <c r="AB62" i="3"/>
  <c r="AB65" i="18" s="1"/>
  <c r="AC10" i="3"/>
  <c r="AA61" i="6"/>
  <c r="AA41" i="6"/>
  <c r="AA88" i="18"/>
  <c r="AN51" i="19"/>
  <c r="AE10" i="5" l="1"/>
  <c r="AD43" i="5"/>
  <c r="AD62" i="6" s="1"/>
  <c r="AD30" i="5"/>
  <c r="AD42" i="6" s="1"/>
  <c r="AC60" i="2"/>
  <c r="AB28" i="10"/>
  <c r="AC82" i="3"/>
  <c r="AC91" i="3"/>
  <c r="AA43" i="7"/>
  <c r="AA78" i="18"/>
  <c r="AB31" i="18"/>
  <c r="AB22" i="7"/>
  <c r="AA64" i="7"/>
  <c r="AA125" i="18"/>
  <c r="AC37" i="2"/>
  <c r="AC28" i="2"/>
  <c r="AC23" i="2"/>
  <c r="AA85" i="3"/>
  <c r="AA80" i="3"/>
  <c r="Z133" i="18"/>
  <c r="Z84" i="3"/>
  <c r="AA81" i="3"/>
  <c r="Z83" i="3"/>
  <c r="Z127" i="18" s="1"/>
  <c r="Z132" i="18"/>
  <c r="Z112" i="2"/>
  <c r="AB111" i="2"/>
  <c r="AA98" i="2"/>
  <c r="AB110" i="2"/>
  <c r="AA104" i="2"/>
  <c r="AA106" i="2"/>
  <c r="AB97" i="2"/>
  <c r="AB102" i="2"/>
  <c r="AA107" i="2"/>
  <c r="AA108" i="2"/>
  <c r="AB94" i="2"/>
  <c r="AC93" i="2" s="1"/>
  <c r="AB40" i="10" s="1"/>
  <c r="AD75" i="1"/>
  <c r="AD73" i="1"/>
  <c r="AB65" i="2"/>
  <c r="AB67" i="2" s="1"/>
  <c r="AB85" i="18" s="1"/>
  <c r="AA67" i="2"/>
  <c r="AA85" i="18" s="1"/>
  <c r="AH10" i="18"/>
  <c r="AH66" i="18" s="1"/>
  <c r="AA52" i="3"/>
  <c r="AD61" i="1"/>
  <c r="AC65" i="2" s="1"/>
  <c r="AE10" i="1"/>
  <c r="AE72" i="1" s="1"/>
  <c r="AA86" i="18"/>
  <c r="AC135" i="18"/>
  <c r="AC112" i="18"/>
  <c r="AA39" i="18"/>
  <c r="AE10" i="6"/>
  <c r="AC74" i="2"/>
  <c r="AC57" i="2"/>
  <c r="AD56" i="2" s="1"/>
  <c r="AB25" i="3"/>
  <c r="AB30" i="2"/>
  <c r="AA38" i="2"/>
  <c r="AA17" i="16"/>
  <c r="AA29" i="3"/>
  <c r="AC20" i="2"/>
  <c r="AD19" i="2" s="1"/>
  <c r="AC16" i="10" s="1"/>
  <c r="AA28" i="3"/>
  <c r="AA34" i="18" s="1"/>
  <c r="AB52" i="3"/>
  <c r="AD10" i="2"/>
  <c r="AA55" i="3"/>
  <c r="AA81" i="18" s="1"/>
  <c r="AA28" i="16"/>
  <c r="AA42" i="16" s="1"/>
  <c r="AA56" i="3"/>
  <c r="AC13" i="2"/>
  <c r="AE12" i="2"/>
  <c r="AB24" i="3"/>
  <c r="AB36" i="2"/>
  <c r="AB33" i="2"/>
  <c r="AB34" i="2"/>
  <c r="AB32" i="2"/>
  <c r="AB24" i="2"/>
  <c r="AB51" i="3"/>
  <c r="AB71" i="2"/>
  <c r="AB70" i="2"/>
  <c r="AB61" i="2"/>
  <c r="AB69" i="2"/>
  <c r="AB73" i="2"/>
  <c r="AA27" i="3"/>
  <c r="AA33" i="18" s="1"/>
  <c r="AA38" i="18"/>
  <c r="AB61" i="6"/>
  <c r="AD10" i="3"/>
  <c r="AC62" i="3"/>
  <c r="AC65" i="18" s="1"/>
  <c r="AB88" i="18"/>
  <c r="AB41" i="6"/>
  <c r="AO51" i="19"/>
  <c r="AD82" i="3" l="1"/>
  <c r="AD91" i="3"/>
  <c r="AC22" i="7"/>
  <c r="AC31" i="18"/>
  <c r="AB64" i="7"/>
  <c r="AB125" i="18"/>
  <c r="AD60" i="2"/>
  <c r="AC28" i="10"/>
  <c r="AB78" i="18"/>
  <c r="AB43" i="7"/>
  <c r="AF10" i="5"/>
  <c r="AE43" i="5"/>
  <c r="AE62" i="6" s="1"/>
  <c r="AE30" i="5"/>
  <c r="AE42" i="6" s="1"/>
  <c r="AD28" i="2"/>
  <c r="AD23" i="2"/>
  <c r="AD37" i="2"/>
  <c r="Z128" i="18"/>
  <c r="AA84" i="3"/>
  <c r="AA83" i="3"/>
  <c r="AA127" i="18" s="1"/>
  <c r="AB85" i="3"/>
  <c r="AB81" i="3"/>
  <c r="AB80" i="3"/>
  <c r="AC111" i="2"/>
  <c r="AB108" i="2"/>
  <c r="AB98" i="2"/>
  <c r="AB106" i="2"/>
  <c r="AB107" i="2"/>
  <c r="AA112" i="2"/>
  <c r="AA132" i="18"/>
  <c r="AA128" i="18"/>
  <c r="AB104" i="2"/>
  <c r="AA133" i="18"/>
  <c r="AC102" i="2"/>
  <c r="AC110" i="2"/>
  <c r="AC94" i="2"/>
  <c r="AD111" i="2" s="1"/>
  <c r="AC97" i="2"/>
  <c r="AE75" i="1"/>
  <c r="AE73" i="1"/>
  <c r="AA75" i="2"/>
  <c r="AA54" i="3"/>
  <c r="AA80" i="18" s="1"/>
  <c r="AI10" i="18"/>
  <c r="AI66" i="18" s="1"/>
  <c r="AE61" i="1"/>
  <c r="AD65" i="2" s="1"/>
  <c r="AF10" i="1"/>
  <c r="AF72" i="1" s="1"/>
  <c r="AB39" i="18"/>
  <c r="AD135" i="18"/>
  <c r="AD112" i="18"/>
  <c r="AB86" i="18"/>
  <c r="AC52" i="3"/>
  <c r="AF10" i="6"/>
  <c r="AB38" i="2"/>
  <c r="AB17" i="16"/>
  <c r="AB29" i="3"/>
  <c r="AE10" i="2"/>
  <c r="AC24" i="3"/>
  <c r="AC36" i="2"/>
  <c r="AC33" i="2"/>
  <c r="AC34" i="2"/>
  <c r="AC32" i="2"/>
  <c r="AC24" i="2"/>
  <c r="AB28" i="3"/>
  <c r="AB34" i="18" s="1"/>
  <c r="AC67" i="2"/>
  <c r="AC85" i="18" s="1"/>
  <c r="AC25" i="3"/>
  <c r="AC30" i="2"/>
  <c r="AD74" i="2"/>
  <c r="AD57" i="2"/>
  <c r="AE56" i="2" s="1"/>
  <c r="AB54" i="3"/>
  <c r="AB80" i="18" s="1"/>
  <c r="AB28" i="16"/>
  <c r="AB42" i="16" s="1"/>
  <c r="AB56" i="3"/>
  <c r="AB75" i="2"/>
  <c r="AB55" i="3"/>
  <c r="AB81" i="18" s="1"/>
  <c r="AD13" i="2"/>
  <c r="AF12" i="2"/>
  <c r="AD20" i="2"/>
  <c r="AE19" i="2" s="1"/>
  <c r="AD16" i="10" s="1"/>
  <c r="AC51" i="3"/>
  <c r="AC71" i="2"/>
  <c r="AC73" i="2"/>
  <c r="AC70" i="2"/>
  <c r="AC69" i="2"/>
  <c r="AC61" i="2"/>
  <c r="AB27" i="3"/>
  <c r="AB33" i="18" s="1"/>
  <c r="AB38" i="18"/>
  <c r="AC88" i="18"/>
  <c r="AC41" i="6"/>
  <c r="AE10" i="3"/>
  <c r="AD62" i="3"/>
  <c r="AD65" i="18" s="1"/>
  <c r="AC61" i="6"/>
  <c r="AP51" i="19"/>
  <c r="AD31" i="18" l="1"/>
  <c r="AD22" i="7"/>
  <c r="AC78" i="18"/>
  <c r="AC43" i="7"/>
  <c r="AE82" i="3"/>
  <c r="AE91" i="3"/>
  <c r="AE135" i="18" s="1"/>
  <c r="AG10" i="5"/>
  <c r="AF43" i="5"/>
  <c r="AF62" i="6" s="1"/>
  <c r="AF30" i="5"/>
  <c r="AF42" i="6" s="1"/>
  <c r="AE60" i="2"/>
  <c r="AD28" i="10"/>
  <c r="AE23" i="2"/>
  <c r="AE37" i="2"/>
  <c r="AE28" i="2"/>
  <c r="AC85" i="3"/>
  <c r="AC81" i="3"/>
  <c r="AB84" i="3"/>
  <c r="AB128" i="18" s="1"/>
  <c r="AC80" i="3"/>
  <c r="AB83" i="3"/>
  <c r="AB127" i="18" s="1"/>
  <c r="AC106" i="2"/>
  <c r="AB112" i="2"/>
  <c r="AB133" i="18"/>
  <c r="AB132" i="18"/>
  <c r="AC108" i="2"/>
  <c r="AC107" i="2"/>
  <c r="AC98" i="2"/>
  <c r="AD93" i="2"/>
  <c r="AC40" i="10" s="1"/>
  <c r="AF75" i="1"/>
  <c r="AF73" i="1"/>
  <c r="AC104" i="2"/>
  <c r="AJ10" i="18"/>
  <c r="AJ66" i="18" s="1"/>
  <c r="AF61" i="1"/>
  <c r="AG10" i="1"/>
  <c r="AG72" i="1" s="1"/>
  <c r="AC39" i="18"/>
  <c r="AC86" i="18"/>
  <c r="AD52" i="3"/>
  <c r="AC38" i="2"/>
  <c r="AG10" i="6"/>
  <c r="AC28" i="16"/>
  <c r="AC42" i="16" s="1"/>
  <c r="AC56" i="3"/>
  <c r="AD25" i="3"/>
  <c r="AD30" i="2"/>
  <c r="AC27" i="3"/>
  <c r="AC33" i="18" s="1"/>
  <c r="AC38" i="18"/>
  <c r="AC17" i="16"/>
  <c r="AC29" i="3"/>
  <c r="AD67" i="2"/>
  <c r="AD85" i="18" s="1"/>
  <c r="AE13" i="2"/>
  <c r="AG12" i="2"/>
  <c r="AE74" i="2"/>
  <c r="AE57" i="2"/>
  <c r="AF56" i="2" s="1"/>
  <c r="AC54" i="3"/>
  <c r="AC80" i="18" s="1"/>
  <c r="AC28" i="3"/>
  <c r="AC34" i="18" s="1"/>
  <c r="AC55" i="3"/>
  <c r="AC81" i="18" s="1"/>
  <c r="AE20" i="2"/>
  <c r="AF19" i="2" s="1"/>
  <c r="AE16" i="10" s="1"/>
  <c r="AD51" i="3"/>
  <c r="AD73" i="2"/>
  <c r="AD70" i="2"/>
  <c r="AD69" i="2"/>
  <c r="AD61" i="2"/>
  <c r="AD71" i="2"/>
  <c r="AC75" i="2"/>
  <c r="AD24" i="3"/>
  <c r="AD34" i="2"/>
  <c r="AD36" i="2"/>
  <c r="AD33" i="2"/>
  <c r="AD32" i="2"/>
  <c r="AD24" i="2"/>
  <c r="AF10" i="2"/>
  <c r="AF10" i="3"/>
  <c r="AE62" i="3"/>
  <c r="AE65" i="18" s="1"/>
  <c r="AD61" i="6"/>
  <c r="AD41" i="6"/>
  <c r="AD88" i="18"/>
  <c r="AQ51" i="19"/>
  <c r="AE112" i="18" l="1"/>
  <c r="AF82" i="3"/>
  <c r="AF91" i="3"/>
  <c r="AE31" i="18"/>
  <c r="AE22" i="7"/>
  <c r="AC125" i="18"/>
  <c r="AC64" i="7"/>
  <c r="AD43" i="7"/>
  <c r="AD78" i="18"/>
  <c r="AH10" i="5"/>
  <c r="AG43" i="5"/>
  <c r="AG62" i="6" s="1"/>
  <c r="AG30" i="5"/>
  <c r="AG42" i="6" s="1"/>
  <c r="AF60" i="2"/>
  <c r="AE28" i="10"/>
  <c r="AF23" i="2"/>
  <c r="AF37" i="2"/>
  <c r="AF28" i="2"/>
  <c r="AC83" i="3"/>
  <c r="AC127" i="18" s="1"/>
  <c r="AC84" i="3"/>
  <c r="AC133" i="18"/>
  <c r="AD97" i="2"/>
  <c r="AD110" i="2"/>
  <c r="AD102" i="2"/>
  <c r="AD94" i="2"/>
  <c r="AC132" i="18"/>
  <c r="AG75" i="1"/>
  <c r="AG73" i="1"/>
  <c r="AC112" i="2"/>
  <c r="AK10" i="18"/>
  <c r="AK66" i="18" s="1"/>
  <c r="AE65" i="2"/>
  <c r="AE52" i="3" s="1"/>
  <c r="AG61" i="1"/>
  <c r="AF65" i="2" s="1"/>
  <c r="AH10" i="1"/>
  <c r="AH72" i="1" s="1"/>
  <c r="AD39" i="18"/>
  <c r="AD86" i="18"/>
  <c r="AF135" i="18"/>
  <c r="AF112" i="18"/>
  <c r="AH10" i="6"/>
  <c r="AD55" i="3"/>
  <c r="AD81" i="18" s="1"/>
  <c r="AE24" i="3"/>
  <c r="AE34" i="2"/>
  <c r="AE32" i="2"/>
  <c r="AE36" i="2"/>
  <c r="AE33" i="2"/>
  <c r="AE24" i="2"/>
  <c r="AD38" i="2"/>
  <c r="AD17" i="16"/>
  <c r="AD29" i="3"/>
  <c r="AE25" i="3"/>
  <c r="AE30" i="2"/>
  <c r="AF74" i="2"/>
  <c r="AF57" i="2"/>
  <c r="AG56" i="2" s="1"/>
  <c r="AH12" i="2"/>
  <c r="AF13" i="2"/>
  <c r="AG10" i="2"/>
  <c r="AD28" i="16"/>
  <c r="AD42" i="16" s="1"/>
  <c r="AD56" i="3"/>
  <c r="AF20" i="2"/>
  <c r="AG19" i="2" s="1"/>
  <c r="AF16" i="10" s="1"/>
  <c r="AD54" i="3"/>
  <c r="AD80" i="18" s="1"/>
  <c r="AD28" i="3"/>
  <c r="AD34" i="18" s="1"/>
  <c r="AE51" i="3"/>
  <c r="AE73" i="2"/>
  <c r="AE70" i="2"/>
  <c r="AE71" i="2"/>
  <c r="AE61" i="2"/>
  <c r="AE69" i="2"/>
  <c r="AD75" i="2"/>
  <c r="AD27" i="3"/>
  <c r="AD33" i="18" s="1"/>
  <c r="AD38" i="18"/>
  <c r="AE41" i="6"/>
  <c r="AE88" i="18"/>
  <c r="AF62" i="3"/>
  <c r="AF65" i="18" s="1"/>
  <c r="AG10" i="3"/>
  <c r="AE61" i="6"/>
  <c r="AR51" i="19"/>
  <c r="AF31" i="18" l="1"/>
  <c r="AF22" i="7"/>
  <c r="AG82" i="3"/>
  <c r="AG91" i="3"/>
  <c r="AG135" i="18" s="1"/>
  <c r="AG60" i="2"/>
  <c r="AF28" i="10"/>
  <c r="AE43" i="7"/>
  <c r="AE78" i="18"/>
  <c r="AI10" i="5"/>
  <c r="AH43" i="5"/>
  <c r="AH62" i="6" s="1"/>
  <c r="AH30" i="5"/>
  <c r="AH42" i="6" s="1"/>
  <c r="AG37" i="2"/>
  <c r="AG28" i="2"/>
  <c r="AG23" i="2"/>
  <c r="AD80" i="3"/>
  <c r="AD85" i="3"/>
  <c r="AD81" i="3"/>
  <c r="AD108" i="2"/>
  <c r="AD106" i="2"/>
  <c r="AD107" i="2"/>
  <c r="AD98" i="2"/>
  <c r="AE93" i="2"/>
  <c r="AD40" i="10" s="1"/>
  <c r="AE111" i="2"/>
  <c r="AD104" i="2"/>
  <c r="AH75" i="1"/>
  <c r="AH73" i="1"/>
  <c r="AE67" i="2"/>
  <c r="AE85" i="18" s="1"/>
  <c r="AL10" i="18"/>
  <c r="AL66" i="18" s="1"/>
  <c r="AH61" i="1"/>
  <c r="AI10" i="1"/>
  <c r="AI72" i="1" s="1"/>
  <c r="AG112" i="18"/>
  <c r="AE86" i="18"/>
  <c r="AE39" i="18"/>
  <c r="AF52" i="3"/>
  <c r="AE38" i="2"/>
  <c r="AI10" i="6"/>
  <c r="AH10" i="2"/>
  <c r="AG74" i="2"/>
  <c r="AG57" i="2"/>
  <c r="AH56" i="2" s="1"/>
  <c r="AF24" i="3"/>
  <c r="AF36" i="2"/>
  <c r="AF33" i="2"/>
  <c r="AF34" i="2"/>
  <c r="AF32" i="2"/>
  <c r="AF24" i="2"/>
  <c r="AF51" i="3"/>
  <c r="AF71" i="2"/>
  <c r="AF73" i="2"/>
  <c r="AF61" i="2"/>
  <c r="AF69" i="2"/>
  <c r="AF70" i="2"/>
  <c r="AF67" i="2"/>
  <c r="AF85" i="18" s="1"/>
  <c r="AE27" i="3"/>
  <c r="AE33" i="18" s="1"/>
  <c r="AE38" i="18"/>
  <c r="AE55" i="3"/>
  <c r="AE81" i="18" s="1"/>
  <c r="AE28" i="16"/>
  <c r="AE42" i="16" s="1"/>
  <c r="AE56" i="3"/>
  <c r="AF25" i="3"/>
  <c r="AF30" i="2"/>
  <c r="AE17" i="16"/>
  <c r="AE29" i="3"/>
  <c r="AG20" i="2"/>
  <c r="AH19" i="2" s="1"/>
  <c r="AG16" i="10" s="1"/>
  <c r="AG13" i="2"/>
  <c r="AI12" i="2"/>
  <c r="AE28" i="3"/>
  <c r="AE34" i="18" s="1"/>
  <c r="AF61" i="6"/>
  <c r="AG62" i="3"/>
  <c r="AG65" i="18" s="1"/>
  <c r="AH10" i="3"/>
  <c r="AF88" i="18"/>
  <c r="AF41" i="6"/>
  <c r="AS51" i="19"/>
  <c r="AH60" i="2" l="1"/>
  <c r="AG28" i="10"/>
  <c r="AG31" i="18"/>
  <c r="AG22" i="7"/>
  <c r="AD125" i="18"/>
  <c r="AD64" i="7"/>
  <c r="AF78" i="18"/>
  <c r="AF43" i="7"/>
  <c r="AH82" i="3"/>
  <c r="AH91" i="3"/>
  <c r="AJ10" i="5"/>
  <c r="AI43" i="5"/>
  <c r="AI62" i="6" s="1"/>
  <c r="AI30" i="5"/>
  <c r="AI42" i="6" s="1"/>
  <c r="AH28" i="2"/>
  <c r="AH37" i="2"/>
  <c r="AH23" i="2"/>
  <c r="AD84" i="3"/>
  <c r="AD83" i="3"/>
  <c r="AD127" i="18" s="1"/>
  <c r="AE102" i="2"/>
  <c r="AE97" i="2"/>
  <c r="AE94" i="2"/>
  <c r="AE110" i="2"/>
  <c r="AC128" i="18"/>
  <c r="AD133" i="18"/>
  <c r="AD112" i="2"/>
  <c r="AD132" i="18"/>
  <c r="AI75" i="1"/>
  <c r="AI73" i="1"/>
  <c r="AE54" i="3"/>
  <c r="AE80" i="18" s="1"/>
  <c r="AE75" i="2"/>
  <c r="AG65" i="2"/>
  <c r="AG52" i="3" s="1"/>
  <c r="AM10" i="18"/>
  <c r="AM66" i="18" s="1"/>
  <c r="AI61" i="1"/>
  <c r="AJ10" i="1"/>
  <c r="AJ72" i="1" s="1"/>
  <c r="AF86" i="18"/>
  <c r="AH135" i="18"/>
  <c r="AH112" i="18"/>
  <c r="AF39" i="18"/>
  <c r="AJ10" i="6"/>
  <c r="AF75" i="2"/>
  <c r="AH20" i="2"/>
  <c r="AI19" i="2" s="1"/>
  <c r="AH16" i="10" s="1"/>
  <c r="AG51" i="3"/>
  <c r="AG71" i="2"/>
  <c r="AG73" i="2"/>
  <c r="AG70" i="2"/>
  <c r="AG69" i="2"/>
  <c r="AG61" i="2"/>
  <c r="AH74" i="2"/>
  <c r="AH57" i="2"/>
  <c r="AI56" i="2" s="1"/>
  <c r="AH13" i="2"/>
  <c r="AJ12" i="2"/>
  <c r="AG24" i="3"/>
  <c r="AG36" i="2"/>
  <c r="AG33" i="2"/>
  <c r="AG34" i="2"/>
  <c r="AG32" i="2"/>
  <c r="AG24" i="2"/>
  <c r="AF55" i="3"/>
  <c r="AF81" i="18" s="1"/>
  <c r="AG25" i="3"/>
  <c r="AG30" i="2"/>
  <c r="AF27" i="3"/>
  <c r="AF33" i="18" s="1"/>
  <c r="AF38" i="18"/>
  <c r="AF54" i="3"/>
  <c r="AF80" i="18" s="1"/>
  <c r="AF17" i="16"/>
  <c r="AF29" i="3"/>
  <c r="AH65" i="2"/>
  <c r="AI10" i="2"/>
  <c r="AF38" i="2"/>
  <c r="AF28" i="16"/>
  <c r="AF56" i="3"/>
  <c r="AF28" i="3"/>
  <c r="AF34" i="18" s="1"/>
  <c r="AG88" i="18"/>
  <c r="AG41" i="6"/>
  <c r="AH62" i="3"/>
  <c r="AH65" i="18" s="1"/>
  <c r="AI10" i="3"/>
  <c r="AG61" i="6"/>
  <c r="AT51" i="19"/>
  <c r="AI82" i="3" l="1"/>
  <c r="AI91" i="3"/>
  <c r="AK10" i="5"/>
  <c r="AJ43" i="5"/>
  <c r="AJ62" i="6" s="1"/>
  <c r="AJ30" i="5"/>
  <c r="AJ42" i="6" s="1"/>
  <c r="AG78" i="18"/>
  <c r="AG43" i="7"/>
  <c r="AI60" i="2"/>
  <c r="AH28" i="10"/>
  <c r="AH31" i="18"/>
  <c r="AH22" i="7"/>
  <c r="AI23" i="2"/>
  <c r="AI28" i="2"/>
  <c r="AI37" i="2"/>
  <c r="AE80" i="3"/>
  <c r="AE81" i="3"/>
  <c r="AE85" i="3"/>
  <c r="AF42" i="16"/>
  <c r="AF93" i="2"/>
  <c r="AE40" i="10" s="1"/>
  <c r="AF111" i="2"/>
  <c r="AE107" i="2"/>
  <c r="AE98" i="2"/>
  <c r="AE108" i="2"/>
  <c r="AE106" i="2"/>
  <c r="AE104" i="2"/>
  <c r="AJ75" i="1"/>
  <c r="AJ73" i="1"/>
  <c r="AG67" i="2"/>
  <c r="AG85" i="18" s="1"/>
  <c r="AN10" i="18"/>
  <c r="AN66" i="18" s="1"/>
  <c r="AJ61" i="1"/>
  <c r="AI65" i="2" s="1"/>
  <c r="AK10" i="1"/>
  <c r="AK72" i="1" s="1"/>
  <c r="AI135" i="18"/>
  <c r="AI112" i="18"/>
  <c r="AG39" i="18"/>
  <c r="AG86" i="18"/>
  <c r="AH52" i="3"/>
  <c r="AK10" i="6"/>
  <c r="AG38" i="2"/>
  <c r="AG28" i="3"/>
  <c r="AG34" i="18" s="1"/>
  <c r="AG28" i="16"/>
  <c r="AG56" i="3"/>
  <c r="AI20" i="2"/>
  <c r="AJ19" i="2" s="1"/>
  <c r="AI16" i="10" s="1"/>
  <c r="AH51" i="3"/>
  <c r="AH73" i="2"/>
  <c r="AH70" i="2"/>
  <c r="AH69" i="2"/>
  <c r="AH71" i="2"/>
  <c r="AH61" i="2"/>
  <c r="AG27" i="3"/>
  <c r="AG33" i="18" s="1"/>
  <c r="AG38" i="18"/>
  <c r="AH24" i="3"/>
  <c r="AH34" i="2"/>
  <c r="AH36" i="2"/>
  <c r="AH33" i="2"/>
  <c r="AH32" i="2"/>
  <c r="AH24" i="2"/>
  <c r="AJ10" i="2"/>
  <c r="AI13" i="2"/>
  <c r="AK12" i="2"/>
  <c r="AI74" i="2"/>
  <c r="AI57" i="2"/>
  <c r="AJ56" i="2" s="1"/>
  <c r="AG55" i="3"/>
  <c r="AG81" i="18" s="1"/>
  <c r="AH25" i="3"/>
  <c r="AH30" i="2"/>
  <c r="AG54" i="3"/>
  <c r="AG80" i="18" s="1"/>
  <c r="AH67" i="2"/>
  <c r="AH85" i="18" s="1"/>
  <c r="AG17" i="16"/>
  <c r="AG29" i="3"/>
  <c r="AJ10" i="3"/>
  <c r="AI62" i="3"/>
  <c r="AI65" i="18" s="1"/>
  <c r="AH61" i="6"/>
  <c r="AH88" i="18"/>
  <c r="AH41" i="6"/>
  <c r="AU51" i="19"/>
  <c r="AJ82" i="3" l="1"/>
  <c r="AJ91" i="3"/>
  <c r="AE64" i="7"/>
  <c r="AE125" i="18"/>
  <c r="AL10" i="5"/>
  <c r="AK43" i="5"/>
  <c r="AK62" i="6" s="1"/>
  <c r="AK30" i="5"/>
  <c r="AK42" i="6" s="1"/>
  <c r="AI31" i="18"/>
  <c r="AI22" i="7"/>
  <c r="AJ60" i="2"/>
  <c r="AI28" i="10"/>
  <c r="AH43" i="7"/>
  <c r="AH78" i="18"/>
  <c r="AJ37" i="2"/>
  <c r="AJ28" i="2"/>
  <c r="AJ23" i="2"/>
  <c r="AG75" i="2"/>
  <c r="AE84" i="3"/>
  <c r="AE83" i="3"/>
  <c r="AE127" i="18" s="1"/>
  <c r="AE112" i="2"/>
  <c r="AE132" i="18"/>
  <c r="AD128" i="18"/>
  <c r="AE133" i="18"/>
  <c r="AF94" i="2"/>
  <c r="AG42" i="16" s="1"/>
  <c r="AF102" i="2"/>
  <c r="AF97" i="2"/>
  <c r="AF110" i="2"/>
  <c r="AK75" i="1"/>
  <c r="AK73" i="1"/>
  <c r="AO10" i="18"/>
  <c r="AO66" i="18" s="1"/>
  <c r="AK61" i="1"/>
  <c r="AL10" i="1"/>
  <c r="AL72" i="1" s="1"/>
  <c r="AH86" i="18"/>
  <c r="AJ135" i="18"/>
  <c r="AJ112" i="18"/>
  <c r="AH39" i="18"/>
  <c r="AI52" i="3"/>
  <c r="AL10" i="6"/>
  <c r="AH38" i="2"/>
  <c r="AH75" i="2"/>
  <c r="AJ74" i="2"/>
  <c r="AJ57" i="2"/>
  <c r="AK56" i="2" s="1"/>
  <c r="AK10" i="2"/>
  <c r="AH17" i="16"/>
  <c r="AH29" i="3"/>
  <c r="AI25" i="3"/>
  <c r="AI30" i="2"/>
  <c r="AH27" i="3"/>
  <c r="AH33" i="18" s="1"/>
  <c r="AH38" i="18"/>
  <c r="AI67" i="2"/>
  <c r="AI85" i="18" s="1"/>
  <c r="AH28" i="16"/>
  <c r="AH56" i="3"/>
  <c r="AJ20" i="2"/>
  <c r="AK19" i="2" s="1"/>
  <c r="AJ16" i="10" s="1"/>
  <c r="AH54" i="3"/>
  <c r="AH80" i="18" s="1"/>
  <c r="AH28" i="3"/>
  <c r="AH34" i="18" s="1"/>
  <c r="AI51" i="3"/>
  <c r="AI73" i="2"/>
  <c r="AI70" i="2"/>
  <c r="AI71" i="2"/>
  <c r="AI61" i="2"/>
  <c r="AI69" i="2"/>
  <c r="AL12" i="2"/>
  <c r="AJ13" i="2"/>
  <c r="AH55" i="3"/>
  <c r="AH81" i="18" s="1"/>
  <c r="AI24" i="3"/>
  <c r="AI34" i="2"/>
  <c r="AI32" i="2"/>
  <c r="AI36" i="2"/>
  <c r="AI33" i="2"/>
  <c r="AI24" i="2"/>
  <c r="AI41" i="6"/>
  <c r="AI88" i="18"/>
  <c r="AJ62" i="3"/>
  <c r="AJ65" i="18" s="1"/>
  <c r="AK10" i="3"/>
  <c r="AI61" i="6"/>
  <c r="AV51" i="19"/>
  <c r="AI43" i="7" l="1"/>
  <c r="AI78" i="18"/>
  <c r="AK82" i="3"/>
  <c r="AK91" i="3"/>
  <c r="AK60" i="2"/>
  <c r="AJ28" i="10"/>
  <c r="AJ22" i="7"/>
  <c r="AJ31" i="18"/>
  <c r="AM10" i="5"/>
  <c r="AL43" i="5"/>
  <c r="AL62" i="6" s="1"/>
  <c r="AL30" i="5"/>
  <c r="AL42" i="6" s="1"/>
  <c r="AK37" i="2"/>
  <c r="AK28" i="2"/>
  <c r="AK23" i="2"/>
  <c r="AF85" i="3"/>
  <c r="AF80" i="3"/>
  <c r="AF81" i="3"/>
  <c r="AF98" i="2"/>
  <c r="AF108" i="2"/>
  <c r="AF107" i="2"/>
  <c r="AF106" i="2"/>
  <c r="AG93" i="2"/>
  <c r="AF40" i="10" s="1"/>
  <c r="AG111" i="2"/>
  <c r="AF104" i="2"/>
  <c r="AL75" i="1"/>
  <c r="AL73" i="1"/>
  <c r="AP10" i="18"/>
  <c r="AP66" i="18" s="1"/>
  <c r="AJ65" i="2"/>
  <c r="AL61" i="1"/>
  <c r="AK65" i="2" s="1"/>
  <c r="AM10" i="1"/>
  <c r="AM72" i="1" s="1"/>
  <c r="AK135" i="18"/>
  <c r="AK112" i="18"/>
  <c r="AI39" i="18"/>
  <c r="AI86" i="18"/>
  <c r="AM10" i="6"/>
  <c r="AI17" i="16"/>
  <c r="AI29" i="3"/>
  <c r="AJ25" i="3"/>
  <c r="AJ30" i="2"/>
  <c r="AI27" i="3"/>
  <c r="AI33" i="18" s="1"/>
  <c r="AI38" i="18"/>
  <c r="AL10" i="2"/>
  <c r="AI28" i="3"/>
  <c r="AI34" i="18" s="1"/>
  <c r="AK20" i="2"/>
  <c r="AL19" i="2" s="1"/>
  <c r="AK16" i="10" s="1"/>
  <c r="AI38" i="2"/>
  <c r="AI55" i="3"/>
  <c r="AI81" i="18" s="1"/>
  <c r="AI28" i="16"/>
  <c r="AI56" i="3"/>
  <c r="AI54" i="3"/>
  <c r="AI80" i="18" s="1"/>
  <c r="AK13" i="2"/>
  <c r="AM12" i="2"/>
  <c r="AJ24" i="3"/>
  <c r="AJ36" i="2"/>
  <c r="AJ33" i="2"/>
  <c r="AJ34" i="2"/>
  <c r="AJ32" i="2"/>
  <c r="AJ24" i="2"/>
  <c r="AJ51" i="3"/>
  <c r="AJ71" i="2"/>
  <c r="AJ73" i="2"/>
  <c r="AJ61" i="2"/>
  <c r="AJ70" i="2"/>
  <c r="AJ69" i="2"/>
  <c r="AI75" i="2"/>
  <c r="AK74" i="2"/>
  <c r="AK57" i="2"/>
  <c r="AL56" i="2" s="1"/>
  <c r="AL10" i="3"/>
  <c r="AK62" i="3"/>
  <c r="AK65" i="18" s="1"/>
  <c r="AJ88" i="18"/>
  <c r="AJ41" i="6"/>
  <c r="AJ61" i="6"/>
  <c r="AW51" i="19"/>
  <c r="AK31" i="18" l="1"/>
  <c r="AK22" i="7"/>
  <c r="AL82" i="3"/>
  <c r="AL91" i="3"/>
  <c r="AL135" i="18" s="1"/>
  <c r="AL60" i="2"/>
  <c r="AK28" i="10"/>
  <c r="AF64" i="7"/>
  <c r="AF125" i="18"/>
  <c r="AJ78" i="18"/>
  <c r="AJ43" i="7"/>
  <c r="AN10" i="5"/>
  <c r="AM43" i="5"/>
  <c r="AM62" i="6" s="1"/>
  <c r="AM30" i="5"/>
  <c r="AM42" i="6" s="1"/>
  <c r="AL28" i="2"/>
  <c r="AL23" i="2"/>
  <c r="AL37" i="2"/>
  <c r="AF83" i="3"/>
  <c r="AF127" i="18" s="1"/>
  <c r="AF84" i="3"/>
  <c r="AF112" i="2"/>
  <c r="AE128" i="18"/>
  <c r="AF133" i="18"/>
  <c r="AG102" i="2"/>
  <c r="AG110" i="2"/>
  <c r="AG97" i="2"/>
  <c r="AG94" i="2"/>
  <c r="AF132" i="18"/>
  <c r="AM75" i="1"/>
  <c r="AM73" i="1"/>
  <c r="AQ10" i="18"/>
  <c r="AQ66" i="18" s="1"/>
  <c r="AJ52" i="3"/>
  <c r="AJ67" i="2"/>
  <c r="AJ85" i="18" s="1"/>
  <c r="AJ86" i="18"/>
  <c r="AM61" i="1"/>
  <c r="AL65" i="2" s="1"/>
  <c r="AN10" i="1"/>
  <c r="AN72" i="1" s="1"/>
  <c r="AL112" i="18"/>
  <c r="AJ39" i="18"/>
  <c r="AK52" i="3"/>
  <c r="AN10" i="6"/>
  <c r="AK25" i="3"/>
  <c r="AK30" i="2"/>
  <c r="AK67" i="2"/>
  <c r="AK85" i="18" s="1"/>
  <c r="AJ28" i="3"/>
  <c r="AJ34" i="18" s="1"/>
  <c r="AL13" i="2"/>
  <c r="AN12" i="2"/>
  <c r="AL74" i="2"/>
  <c r="AL57" i="2"/>
  <c r="AM56" i="2" s="1"/>
  <c r="AJ28" i="16"/>
  <c r="AJ56" i="3"/>
  <c r="AL20" i="2"/>
  <c r="AM19" i="2" s="1"/>
  <c r="AL16" i="10" s="1"/>
  <c r="AK51" i="3"/>
  <c r="AK71" i="2"/>
  <c r="AK73" i="2"/>
  <c r="AK70" i="2"/>
  <c r="AK69" i="2"/>
  <c r="AK61" i="2"/>
  <c r="AJ27" i="3"/>
  <c r="AJ33" i="18" s="1"/>
  <c r="AJ38" i="18"/>
  <c r="AJ55" i="3"/>
  <c r="AJ81" i="18" s="1"/>
  <c r="AJ17" i="16"/>
  <c r="AJ29" i="3"/>
  <c r="AK24" i="3"/>
  <c r="AK36" i="2"/>
  <c r="AK33" i="2"/>
  <c r="AK34" i="2"/>
  <c r="AK32" i="2"/>
  <c r="AK24" i="2"/>
  <c r="AM10" i="2"/>
  <c r="AJ38" i="2"/>
  <c r="AK88" i="18"/>
  <c r="AK41" i="6"/>
  <c r="AK61" i="6"/>
  <c r="AL62" i="3"/>
  <c r="AL65" i="18" s="1"/>
  <c r="AM10" i="3"/>
  <c r="AX51" i="19"/>
  <c r="AM60" i="2" l="1"/>
  <c r="AL28" i="10"/>
  <c r="AO10" i="5"/>
  <c r="AN43" i="5"/>
  <c r="AN62" i="6" s="1"/>
  <c r="AN30" i="5"/>
  <c r="AN42" i="6" s="1"/>
  <c r="AM82" i="3"/>
  <c r="AM91" i="3"/>
  <c r="AM135" i="18" s="1"/>
  <c r="AL31" i="18"/>
  <c r="AL22" i="7"/>
  <c r="AK78" i="18"/>
  <c r="AK43" i="7"/>
  <c r="AM23" i="2"/>
  <c r="AM28" i="2"/>
  <c r="AM37" i="2"/>
  <c r="AG80" i="3"/>
  <c r="AG85" i="3"/>
  <c r="AG81" i="3"/>
  <c r="AG104" i="2"/>
  <c r="AH111" i="2"/>
  <c r="AH93" i="2"/>
  <c r="AG40" i="10" s="1"/>
  <c r="AH42" i="16"/>
  <c r="AG108" i="2"/>
  <c r="AG106" i="2"/>
  <c r="AG107" i="2"/>
  <c r="AG98" i="2"/>
  <c r="AN75" i="1"/>
  <c r="AN73" i="1"/>
  <c r="AJ75" i="2"/>
  <c r="AR10" i="18"/>
  <c r="AR66" i="18" s="1"/>
  <c r="AJ54" i="3"/>
  <c r="AJ80" i="18" s="1"/>
  <c r="AN61" i="1"/>
  <c r="AM65" i="2" s="1"/>
  <c r="AO10" i="1"/>
  <c r="AO72" i="1" s="1"/>
  <c r="AK39" i="18"/>
  <c r="AK86" i="18"/>
  <c r="AO10" i="6"/>
  <c r="AK75" i="2"/>
  <c r="AL25" i="3"/>
  <c r="AL30" i="2"/>
  <c r="AK28" i="16"/>
  <c r="AK56" i="3"/>
  <c r="AM74" i="2"/>
  <c r="AM57" i="2"/>
  <c r="AN56" i="2" s="1"/>
  <c r="AL67" i="2"/>
  <c r="AL85" i="18" s="1"/>
  <c r="AK17" i="16"/>
  <c r="AK29" i="3"/>
  <c r="AM20" i="2"/>
  <c r="AN19" i="2" s="1"/>
  <c r="AM16" i="10" s="1"/>
  <c r="AL51" i="3"/>
  <c r="AL73" i="2"/>
  <c r="AL70" i="2"/>
  <c r="AL69" i="2"/>
  <c r="AL71" i="2"/>
  <c r="AL61" i="2"/>
  <c r="AK27" i="3"/>
  <c r="AK33" i="18" s="1"/>
  <c r="AK38" i="18"/>
  <c r="AL52" i="3"/>
  <c r="AN10" i="2"/>
  <c r="AK28" i="3"/>
  <c r="AK34" i="18" s="1"/>
  <c r="AK55" i="3"/>
  <c r="AK81" i="18" s="1"/>
  <c r="AL24" i="3"/>
  <c r="AL34" i="2"/>
  <c r="AL36" i="2"/>
  <c r="AL33" i="2"/>
  <c r="AL24" i="2"/>
  <c r="AL32" i="2"/>
  <c r="AM13" i="2"/>
  <c r="AO12" i="2"/>
  <c r="AK54" i="3"/>
  <c r="AK80" i="18" s="1"/>
  <c r="AK38" i="2"/>
  <c r="AL61" i="6"/>
  <c r="AL88" i="18"/>
  <c r="AL41" i="6"/>
  <c r="AM62" i="3"/>
  <c r="AM65" i="18" s="1"/>
  <c r="AN10" i="3"/>
  <c r="AY51" i="19"/>
  <c r="AM112" i="18" l="1"/>
  <c r="AM31" i="18"/>
  <c r="AM22" i="7"/>
  <c r="AN60" i="2"/>
  <c r="AM28" i="10"/>
  <c r="AG125" i="18"/>
  <c r="AG64" i="7"/>
  <c r="AP10" i="5"/>
  <c r="AO43" i="5"/>
  <c r="AO62" i="6" s="1"/>
  <c r="AO30" i="5"/>
  <c r="AO42" i="6" s="1"/>
  <c r="AN82" i="3"/>
  <c r="AN91" i="3"/>
  <c r="AN135" i="18" s="1"/>
  <c r="AL43" i="7"/>
  <c r="AL78" i="18"/>
  <c r="AN37" i="2"/>
  <c r="AN23" i="2"/>
  <c r="AN28" i="2"/>
  <c r="AG83" i="3"/>
  <c r="AG127" i="18" s="1"/>
  <c r="AG84" i="3"/>
  <c r="AF128" i="18"/>
  <c r="AG133" i="18"/>
  <c r="AG112" i="2"/>
  <c r="AG132" i="18"/>
  <c r="AH94" i="2"/>
  <c r="AH102" i="2"/>
  <c r="AH97" i="2"/>
  <c r="AH110" i="2"/>
  <c r="AO75" i="1"/>
  <c r="AO73" i="1"/>
  <c r="AS10" i="18"/>
  <c r="AS66" i="18" s="1"/>
  <c r="AO61" i="1"/>
  <c r="AN65" i="2" s="1"/>
  <c r="AP10" i="1"/>
  <c r="AP72" i="1" s="1"/>
  <c r="AL39" i="18"/>
  <c r="AL86" i="18"/>
  <c r="AN112" i="18"/>
  <c r="AM52" i="3"/>
  <c r="AP10" i="6"/>
  <c r="AM25" i="3"/>
  <c r="AM30" i="2"/>
  <c r="AO10" i="2"/>
  <c r="AL55" i="3"/>
  <c r="AL81" i="18" s="1"/>
  <c r="AN20" i="2"/>
  <c r="AO19" i="2" s="1"/>
  <c r="AN16" i="10" s="1"/>
  <c r="AP12" i="2"/>
  <c r="AN13" i="2"/>
  <c r="AL17" i="16"/>
  <c r="AL29" i="3"/>
  <c r="AM67" i="2"/>
  <c r="AM85" i="18" s="1"/>
  <c r="AM51" i="3"/>
  <c r="AM73" i="2"/>
  <c r="AM70" i="2"/>
  <c r="AM71" i="2"/>
  <c r="AM61" i="2"/>
  <c r="AM69" i="2"/>
  <c r="AL54" i="3"/>
  <c r="AL80" i="18" s="1"/>
  <c r="AL27" i="3"/>
  <c r="AL33" i="18" s="1"/>
  <c r="AL38" i="18"/>
  <c r="AL28" i="3"/>
  <c r="AL34" i="18" s="1"/>
  <c r="AL28" i="16"/>
  <c r="AL56" i="3"/>
  <c r="AM24" i="3"/>
  <c r="AM34" i="2"/>
  <c r="AM32" i="2"/>
  <c r="AM36" i="2"/>
  <c r="AM33" i="2"/>
  <c r="AM24" i="2"/>
  <c r="AL75" i="2"/>
  <c r="AN74" i="2"/>
  <c r="AN57" i="2"/>
  <c r="AO56" i="2" s="1"/>
  <c r="AL38" i="2"/>
  <c r="AN62" i="3"/>
  <c r="AN65" i="18" s="1"/>
  <c r="AO10" i="3"/>
  <c r="AM61" i="6"/>
  <c r="AM41" i="6"/>
  <c r="AM88" i="18"/>
  <c r="AZ51" i="19"/>
  <c r="AM43" i="7" l="1"/>
  <c r="AM78" i="18"/>
  <c r="AO60" i="2"/>
  <c r="AN28" i="10"/>
  <c r="AO82" i="3"/>
  <c r="AO91" i="3"/>
  <c r="AO112" i="18" s="1"/>
  <c r="AQ10" i="5"/>
  <c r="AP43" i="5"/>
  <c r="AP62" i="6" s="1"/>
  <c r="AP30" i="5"/>
  <c r="AP42" i="6" s="1"/>
  <c r="AN31" i="18"/>
  <c r="AN22" i="7"/>
  <c r="AO37" i="2"/>
  <c r="AO28" i="2"/>
  <c r="AO23" i="2"/>
  <c r="AH80" i="3"/>
  <c r="AH81" i="3"/>
  <c r="AH85" i="3"/>
  <c r="AH104" i="2"/>
  <c r="AI111" i="2"/>
  <c r="AI93" i="2"/>
  <c r="AH40" i="10" s="1"/>
  <c r="AI42" i="16"/>
  <c r="AH106" i="2"/>
  <c r="AH107" i="2"/>
  <c r="AH98" i="2"/>
  <c r="AH108" i="2"/>
  <c r="AP73" i="1"/>
  <c r="AP75" i="1"/>
  <c r="AT10" i="18"/>
  <c r="AT66" i="18" s="1"/>
  <c r="AN52" i="3"/>
  <c r="AP61" i="1"/>
  <c r="AQ10" i="1"/>
  <c r="AQ72" i="1" s="1"/>
  <c r="AM39" i="18"/>
  <c r="AM86" i="18"/>
  <c r="AQ10" i="6"/>
  <c r="AM75" i="2"/>
  <c r="AM38" i="2"/>
  <c r="AN67" i="2"/>
  <c r="AN85" i="18" s="1"/>
  <c r="AO13" i="2"/>
  <c r="AQ12" i="2"/>
  <c r="AO74" i="2"/>
  <c r="AO57" i="2"/>
  <c r="AP56" i="2" s="1"/>
  <c r="AO20" i="2"/>
  <c r="AP19" i="2" s="1"/>
  <c r="AO16" i="10" s="1"/>
  <c r="AM17" i="16"/>
  <c r="AM29" i="3"/>
  <c r="AM55" i="3"/>
  <c r="AM81" i="18" s="1"/>
  <c r="AM28" i="16"/>
  <c r="AM56" i="3"/>
  <c r="AN24" i="3"/>
  <c r="AN36" i="2"/>
  <c r="AN33" i="2"/>
  <c r="AN34" i="2"/>
  <c r="AN32" i="2"/>
  <c r="AN24" i="2"/>
  <c r="AN51" i="3"/>
  <c r="AN71" i="2"/>
  <c r="AN73" i="2"/>
  <c r="AN61" i="2"/>
  <c r="AN70" i="2"/>
  <c r="AN69" i="2"/>
  <c r="AM28" i="3"/>
  <c r="AM34" i="18" s="1"/>
  <c r="AM54" i="3"/>
  <c r="AM80" i="18" s="1"/>
  <c r="AN25" i="3"/>
  <c r="AN30" i="2"/>
  <c r="AO65" i="2"/>
  <c r="AP10" i="2"/>
  <c r="AM27" i="3"/>
  <c r="AM33" i="18" s="1"/>
  <c r="AM38" i="18"/>
  <c r="AP10" i="3"/>
  <c r="AO62" i="3"/>
  <c r="AO65" i="18" s="1"/>
  <c r="AN61" i="6"/>
  <c r="AN41" i="6"/>
  <c r="AN88" i="18"/>
  <c r="BA51" i="19"/>
  <c r="AO135" i="18" l="1"/>
  <c r="AO22" i="7"/>
  <c r="AO31" i="18"/>
  <c r="AH125" i="18"/>
  <c r="AH64" i="7"/>
  <c r="AN78" i="18"/>
  <c r="AN43" i="7"/>
  <c r="AP60" i="2"/>
  <c r="AO28" i="10"/>
  <c r="AR10" i="5"/>
  <c r="AQ43" i="5"/>
  <c r="AQ62" i="6" s="1"/>
  <c r="AQ30" i="5"/>
  <c r="AQ42" i="6" s="1"/>
  <c r="AP82" i="3"/>
  <c r="AP91" i="3"/>
  <c r="AP112" i="18" s="1"/>
  <c r="AP28" i="2"/>
  <c r="AP23" i="2"/>
  <c r="AP37" i="2"/>
  <c r="AH84" i="3"/>
  <c r="AH83" i="3"/>
  <c r="AH127" i="18" s="1"/>
  <c r="AH112" i="2"/>
  <c r="AI94" i="2"/>
  <c r="AI102" i="2"/>
  <c r="AI97" i="2"/>
  <c r="AI110" i="2"/>
  <c r="AG128" i="18"/>
  <c r="AH133" i="18"/>
  <c r="AH132" i="18"/>
  <c r="AQ75" i="1"/>
  <c r="AQ73" i="1"/>
  <c r="AU10" i="18"/>
  <c r="AU66" i="18" s="1"/>
  <c r="AQ61" i="1"/>
  <c r="AP65" i="2" s="1"/>
  <c r="AR10" i="1"/>
  <c r="AR72" i="1" s="1"/>
  <c r="AN39" i="18"/>
  <c r="AP135" i="18"/>
  <c r="AN86" i="18"/>
  <c r="AO52" i="3"/>
  <c r="AR10" i="6"/>
  <c r="AN75" i="2"/>
  <c r="AN28" i="16"/>
  <c r="AN56" i="3"/>
  <c r="AO25" i="3"/>
  <c r="AO30" i="2"/>
  <c r="AP74" i="2"/>
  <c r="AP57" i="2"/>
  <c r="AQ56" i="2" s="1"/>
  <c r="AP13" i="2"/>
  <c r="AR12" i="2"/>
  <c r="AQ10" i="2"/>
  <c r="AN27" i="3"/>
  <c r="AN33" i="18" s="1"/>
  <c r="AN38" i="18"/>
  <c r="AN55" i="3"/>
  <c r="AN81" i="18" s="1"/>
  <c r="AO67" i="2"/>
  <c r="AO85" i="18" s="1"/>
  <c r="AN38" i="2"/>
  <c r="AN17" i="16"/>
  <c r="AN29" i="3"/>
  <c r="AP20" i="2"/>
  <c r="AQ19" i="2" s="1"/>
  <c r="AP16" i="10" s="1"/>
  <c r="AO51" i="3"/>
  <c r="AO71" i="2"/>
  <c r="AO73" i="2"/>
  <c r="AO70" i="2"/>
  <c r="AO69" i="2"/>
  <c r="AO61" i="2"/>
  <c r="AN28" i="3"/>
  <c r="AN34" i="18" s="1"/>
  <c r="AO24" i="3"/>
  <c r="AO36" i="2"/>
  <c r="AO33" i="2"/>
  <c r="AO34" i="2"/>
  <c r="AO32" i="2"/>
  <c r="AO24" i="2"/>
  <c r="AN54" i="3"/>
  <c r="AN80" i="18" s="1"/>
  <c r="AP62" i="3"/>
  <c r="AP65" i="18" s="1"/>
  <c r="AQ10" i="3"/>
  <c r="AO88" i="18"/>
  <c r="AO41" i="6"/>
  <c r="AO61" i="6"/>
  <c r="BB51" i="19"/>
  <c r="AQ60" i="2" l="1"/>
  <c r="AP28" i="10"/>
  <c r="AO78" i="18"/>
  <c r="AO43" i="7"/>
  <c r="AQ82" i="3"/>
  <c r="AQ91" i="3"/>
  <c r="AQ135" i="18" s="1"/>
  <c r="AP31" i="18"/>
  <c r="AP22" i="7"/>
  <c r="AS10" i="5"/>
  <c r="AR43" i="5"/>
  <c r="AR62" i="6" s="1"/>
  <c r="AR30" i="5"/>
  <c r="AR42" i="6" s="1"/>
  <c r="AQ23" i="2"/>
  <c r="AQ37" i="2"/>
  <c r="AQ28" i="2"/>
  <c r="AI81" i="3"/>
  <c r="AI85" i="3"/>
  <c r="AI80" i="3"/>
  <c r="AI104" i="2"/>
  <c r="AI98" i="2"/>
  <c r="AI108" i="2"/>
  <c r="AI106" i="2"/>
  <c r="AI107" i="2"/>
  <c r="AJ93" i="2"/>
  <c r="AI40" i="10" s="1"/>
  <c r="AJ111" i="2"/>
  <c r="AJ42" i="16"/>
  <c r="AR75" i="1"/>
  <c r="AR73" i="1"/>
  <c r="AV10" i="18"/>
  <c r="AV66" i="18" s="1"/>
  <c r="AR61" i="1"/>
  <c r="AS10" i="1"/>
  <c r="AS72" i="1" s="1"/>
  <c r="AO86" i="18"/>
  <c r="AO39" i="18"/>
  <c r="AP52" i="3"/>
  <c r="AS10" i="6"/>
  <c r="AO17" i="16"/>
  <c r="AO29" i="3"/>
  <c r="AO55" i="3"/>
  <c r="AO81" i="18" s="1"/>
  <c r="AP24" i="3"/>
  <c r="AP34" i="2"/>
  <c r="AP36" i="2"/>
  <c r="AP33" i="2"/>
  <c r="AP32" i="2"/>
  <c r="AP24" i="2"/>
  <c r="AQ74" i="2"/>
  <c r="AQ57" i="2"/>
  <c r="AR56" i="2" s="1"/>
  <c r="AO28" i="3"/>
  <c r="AO34" i="18" s="1"/>
  <c r="AP25" i="3"/>
  <c r="AP30" i="2"/>
  <c r="AR10" i="2"/>
  <c r="AO28" i="16"/>
  <c r="AO56" i="3"/>
  <c r="AO54" i="3"/>
  <c r="AO80" i="18" s="1"/>
  <c r="AP67" i="2"/>
  <c r="AP85" i="18" s="1"/>
  <c r="AQ13" i="2"/>
  <c r="AS12" i="2"/>
  <c r="AO27" i="3"/>
  <c r="AO33" i="18" s="1"/>
  <c r="AO38" i="18"/>
  <c r="AQ20" i="2"/>
  <c r="AR19" i="2" s="1"/>
  <c r="AQ16" i="10" s="1"/>
  <c r="AP51" i="3"/>
  <c r="AP73" i="2"/>
  <c r="AP70" i="2"/>
  <c r="AP71" i="2"/>
  <c r="AP69" i="2"/>
  <c r="AP61" i="2"/>
  <c r="AO75" i="2"/>
  <c r="AO38" i="2"/>
  <c r="AP88" i="18"/>
  <c r="AP41" i="6"/>
  <c r="AR10" i="3"/>
  <c r="AQ62" i="3"/>
  <c r="AQ65" i="18" s="1"/>
  <c r="AP61" i="6"/>
  <c r="AQ112" i="18" l="1"/>
  <c r="AR82" i="3"/>
  <c r="AR91" i="3"/>
  <c r="AQ31" i="18"/>
  <c r="AQ22" i="7"/>
  <c r="AR60" i="2"/>
  <c r="AQ28" i="10"/>
  <c r="AI64" i="7"/>
  <c r="AI125" i="18"/>
  <c r="AP43" i="7"/>
  <c r="AP78" i="18"/>
  <c r="AT10" i="5"/>
  <c r="AS43" i="5"/>
  <c r="AS62" i="6" s="1"/>
  <c r="AS30" i="5"/>
  <c r="AS42" i="6" s="1"/>
  <c r="AR23" i="2"/>
  <c r="AR37" i="2"/>
  <c r="AR28" i="2"/>
  <c r="AI83" i="3"/>
  <c r="AI127" i="18" s="1"/>
  <c r="AI84" i="3"/>
  <c r="AH128" i="18"/>
  <c r="AI133" i="18"/>
  <c r="AI112" i="2"/>
  <c r="AJ102" i="2"/>
  <c r="AJ110" i="2"/>
  <c r="AJ97" i="2"/>
  <c r="AJ94" i="2"/>
  <c r="AI132" i="18"/>
  <c r="AS75" i="1"/>
  <c r="AS73" i="1"/>
  <c r="AW10" i="18"/>
  <c r="AW66" i="18" s="1"/>
  <c r="AQ65" i="2"/>
  <c r="AQ52" i="3" s="1"/>
  <c r="AS61" i="1"/>
  <c r="AT10" i="1"/>
  <c r="AT72" i="1" s="1"/>
  <c r="AP86" i="18"/>
  <c r="AR135" i="18"/>
  <c r="AR112" i="18"/>
  <c r="AP39" i="18"/>
  <c r="AP38" i="2"/>
  <c r="AT10" i="6"/>
  <c r="AP28" i="16"/>
  <c r="AP56" i="3"/>
  <c r="AQ24" i="3"/>
  <c r="AQ34" i="2"/>
  <c r="AQ32" i="2"/>
  <c r="AQ36" i="2"/>
  <c r="AQ33" i="2"/>
  <c r="AQ24" i="2"/>
  <c r="AP54" i="3"/>
  <c r="AP80" i="18" s="1"/>
  <c r="AS10" i="2"/>
  <c r="AP27" i="3"/>
  <c r="AP33" i="18" s="1"/>
  <c r="AP38" i="18"/>
  <c r="AP55" i="3"/>
  <c r="AP81" i="18" s="1"/>
  <c r="AQ25" i="3"/>
  <c r="AQ30" i="2"/>
  <c r="AT12" i="2"/>
  <c r="AR13" i="2"/>
  <c r="AP75" i="2"/>
  <c r="AP17" i="16"/>
  <c r="AP29" i="3"/>
  <c r="AR20" i="2"/>
  <c r="AS19" i="2" s="1"/>
  <c r="AR16" i="10" s="1"/>
  <c r="AR74" i="2"/>
  <c r="AR57" i="2"/>
  <c r="AS56" i="2" s="1"/>
  <c r="AQ51" i="3"/>
  <c r="AQ73" i="2"/>
  <c r="AQ70" i="2"/>
  <c r="AQ71" i="2"/>
  <c r="AQ61" i="2"/>
  <c r="AQ69" i="2"/>
  <c r="AP28" i="3"/>
  <c r="AP34" i="18" s="1"/>
  <c r="AQ61" i="6"/>
  <c r="AQ41" i="6"/>
  <c r="AQ88" i="18"/>
  <c r="AR62" i="3"/>
  <c r="AR65" i="18" s="1"/>
  <c r="AS10" i="3"/>
  <c r="AS82" i="3" l="1"/>
  <c r="AS91" i="3"/>
  <c r="AS60" i="2"/>
  <c r="AR28" i="10"/>
  <c r="AR31" i="18"/>
  <c r="AR22" i="7"/>
  <c r="AU10" i="5"/>
  <c r="AT43" i="5"/>
  <c r="AT62" i="6" s="1"/>
  <c r="AT30" i="5"/>
  <c r="AT42" i="6" s="1"/>
  <c r="AQ43" i="7"/>
  <c r="AQ78" i="18"/>
  <c r="AS37" i="2"/>
  <c r="AS28" i="2"/>
  <c r="AS23" i="2"/>
  <c r="AJ80" i="3"/>
  <c r="AJ85" i="3"/>
  <c r="AJ81" i="3"/>
  <c r="AK111" i="2"/>
  <c r="AK93" i="2"/>
  <c r="AJ40" i="10" s="1"/>
  <c r="AK42" i="16"/>
  <c r="AJ106" i="2"/>
  <c r="AJ107" i="2"/>
  <c r="AJ98" i="2"/>
  <c r="AJ108" i="2"/>
  <c r="AJ104" i="2"/>
  <c r="AT75" i="1"/>
  <c r="AT73" i="1"/>
  <c r="AR65" i="2"/>
  <c r="AR52" i="3" s="1"/>
  <c r="AQ67" i="2"/>
  <c r="AQ85" i="18" s="1"/>
  <c r="AX10" i="18"/>
  <c r="AX66" i="18" s="1"/>
  <c r="AT61" i="1"/>
  <c r="AU10" i="1"/>
  <c r="AU72" i="1" s="1"/>
  <c r="AQ39" i="18"/>
  <c r="AQ86" i="18"/>
  <c r="AS135" i="18"/>
  <c r="AS112" i="18"/>
  <c r="AU10" i="6"/>
  <c r="AQ55" i="3"/>
  <c r="AQ81" i="18" s="1"/>
  <c r="AQ28" i="16"/>
  <c r="AQ56" i="3"/>
  <c r="AS74" i="2"/>
  <c r="AS57" i="2"/>
  <c r="AT56" i="2" s="1"/>
  <c r="AQ27" i="3"/>
  <c r="AQ33" i="18" s="1"/>
  <c r="AQ38" i="18"/>
  <c r="AR24" i="3"/>
  <c r="AR36" i="2"/>
  <c r="AR33" i="2"/>
  <c r="AR34" i="2"/>
  <c r="AR32" i="2"/>
  <c r="AR24" i="2"/>
  <c r="AR51" i="3"/>
  <c r="AR71" i="2"/>
  <c r="AR73" i="2"/>
  <c r="AR70" i="2"/>
  <c r="AR61" i="2"/>
  <c r="AR69" i="2"/>
  <c r="AQ38" i="2"/>
  <c r="AQ17" i="16"/>
  <c r="AQ29" i="3"/>
  <c r="AR25" i="3"/>
  <c r="AR30" i="2"/>
  <c r="AQ28" i="3"/>
  <c r="AQ34" i="18" s="1"/>
  <c r="AS20" i="2"/>
  <c r="AT19" i="2" s="1"/>
  <c r="AS16" i="10" s="1"/>
  <c r="AS13" i="2"/>
  <c r="AU12" i="2"/>
  <c r="AT10" i="2"/>
  <c r="AR88" i="18"/>
  <c r="AR41" i="6"/>
  <c r="AR61" i="6"/>
  <c r="AS62" i="3"/>
  <c r="AS65" i="18" s="1"/>
  <c r="AT10" i="3"/>
  <c r="AR78" i="18" l="1"/>
  <c r="AR43" i="7"/>
  <c r="AT82" i="3"/>
  <c r="AT91" i="3"/>
  <c r="AS31" i="18"/>
  <c r="AS22" i="7"/>
  <c r="AJ64" i="7"/>
  <c r="AJ125" i="18"/>
  <c r="AV10" i="5"/>
  <c r="AU43" i="5"/>
  <c r="AU62" i="6" s="1"/>
  <c r="AU30" i="5"/>
  <c r="AU42" i="6" s="1"/>
  <c r="AT60" i="2"/>
  <c r="AS28" i="10"/>
  <c r="AT28" i="2"/>
  <c r="AT37" i="2"/>
  <c r="AT23" i="2"/>
  <c r="AJ83" i="3"/>
  <c r="AJ127" i="18" s="1"/>
  <c r="AJ84" i="3"/>
  <c r="AJ132" i="18"/>
  <c r="AK110" i="2"/>
  <c r="AK94" i="2"/>
  <c r="AK102" i="2"/>
  <c r="AK97" i="2"/>
  <c r="AI128" i="18"/>
  <c r="AJ133" i="18"/>
  <c r="AJ112" i="2"/>
  <c r="AU75" i="1"/>
  <c r="AU73" i="1"/>
  <c r="AS65" i="2"/>
  <c r="AS52" i="3" s="1"/>
  <c r="AR67" i="2"/>
  <c r="AR85" i="18" s="1"/>
  <c r="AQ54" i="3"/>
  <c r="AQ80" i="18" s="1"/>
  <c r="AQ75" i="2"/>
  <c r="AY10" i="18"/>
  <c r="AY66" i="18" s="1"/>
  <c r="AU61" i="1"/>
  <c r="AV10" i="1"/>
  <c r="AV72" i="1" s="1"/>
  <c r="AR39" i="18"/>
  <c r="AR86" i="18"/>
  <c r="AT135" i="18"/>
  <c r="AT112" i="18"/>
  <c r="AV10" i="6"/>
  <c r="AR38" i="2"/>
  <c r="AR28" i="16"/>
  <c r="AR56" i="3"/>
  <c r="AR28" i="3"/>
  <c r="AR34" i="18" s="1"/>
  <c r="AU10" i="2"/>
  <c r="AT20" i="2"/>
  <c r="AU19" i="2" s="1"/>
  <c r="AT16" i="10" s="1"/>
  <c r="AS51" i="3"/>
  <c r="AS71" i="2"/>
  <c r="AS73" i="2"/>
  <c r="AS70" i="2"/>
  <c r="AS69" i="2"/>
  <c r="AS61" i="2"/>
  <c r="AR55" i="3"/>
  <c r="AR81" i="18" s="1"/>
  <c r="AR54" i="3"/>
  <c r="AR80" i="18" s="1"/>
  <c r="AT74" i="2"/>
  <c r="AT57" i="2"/>
  <c r="AU56" i="2" s="1"/>
  <c r="AT13" i="2"/>
  <c r="AV12" i="2"/>
  <c r="AS24" i="3"/>
  <c r="AS36" i="2"/>
  <c r="AS33" i="2"/>
  <c r="AS34" i="2"/>
  <c r="AS32" i="2"/>
  <c r="AS24" i="2"/>
  <c r="AR27" i="3"/>
  <c r="AR33" i="18" s="1"/>
  <c r="AR38" i="18"/>
  <c r="AS25" i="3"/>
  <c r="AS30" i="2"/>
  <c r="AR17" i="16"/>
  <c r="AR29" i="3"/>
  <c r="AT62" i="3"/>
  <c r="AT65" i="18" s="1"/>
  <c r="AU10" i="3"/>
  <c r="AS41" i="6"/>
  <c r="AS88" i="18"/>
  <c r="AS61" i="6"/>
  <c r="AS67" i="2" l="1"/>
  <c r="AS85" i="18" s="1"/>
  <c r="AU82" i="3"/>
  <c r="AU91" i="3"/>
  <c r="AU60" i="2"/>
  <c r="AT28" i="10"/>
  <c r="AT31" i="18"/>
  <c r="AT22" i="7"/>
  <c r="AS78" i="18"/>
  <c r="AS43" i="7"/>
  <c r="AW10" i="5"/>
  <c r="AV43" i="5"/>
  <c r="AV62" i="6" s="1"/>
  <c r="AV30" i="5"/>
  <c r="AV42" i="6" s="1"/>
  <c r="AU23" i="2"/>
  <c r="AU28" i="2"/>
  <c r="AU37" i="2"/>
  <c r="AK85" i="3"/>
  <c r="AK81" i="3"/>
  <c r="AK80" i="3"/>
  <c r="AK104" i="2"/>
  <c r="AL93" i="2"/>
  <c r="AK40" i="10" s="1"/>
  <c r="AL111" i="2"/>
  <c r="AL42" i="16"/>
  <c r="AK98" i="2"/>
  <c r="AK108" i="2"/>
  <c r="AK107" i="2"/>
  <c r="AK106" i="2"/>
  <c r="AR75" i="2"/>
  <c r="AV75" i="1"/>
  <c r="AV73" i="1"/>
  <c r="AT65" i="2"/>
  <c r="AT67" i="2" s="1"/>
  <c r="AZ10" i="18"/>
  <c r="AZ66" i="18" s="1"/>
  <c r="AV61" i="1"/>
  <c r="AU65" i="2" s="1"/>
  <c r="AW10" i="1"/>
  <c r="AW72" i="1" s="1"/>
  <c r="AS39" i="18"/>
  <c r="AU135" i="18"/>
  <c r="AU112" i="18"/>
  <c r="AS86" i="18"/>
  <c r="AW10" i="6"/>
  <c r="AS38" i="2"/>
  <c r="AS75" i="2"/>
  <c r="AS17" i="16"/>
  <c r="AS29" i="3"/>
  <c r="AS28" i="16"/>
  <c r="AS56" i="3"/>
  <c r="AU20" i="2"/>
  <c r="AV19" i="2" s="1"/>
  <c r="AU16" i="10" s="1"/>
  <c r="AT51" i="3"/>
  <c r="AT73" i="2"/>
  <c r="AT70" i="2"/>
  <c r="AT69" i="2"/>
  <c r="AT61" i="2"/>
  <c r="AT71" i="2"/>
  <c r="AS28" i="3"/>
  <c r="AS34" i="18" s="1"/>
  <c r="AS54" i="3"/>
  <c r="AS80" i="18" s="1"/>
  <c r="AT24" i="3"/>
  <c r="AT34" i="2"/>
  <c r="AT36" i="2"/>
  <c r="AT33" i="2"/>
  <c r="AT32" i="2"/>
  <c r="AT24" i="2"/>
  <c r="AS27" i="3"/>
  <c r="AS33" i="18" s="1"/>
  <c r="AS38" i="18"/>
  <c r="AS55" i="3"/>
  <c r="AS81" i="18" s="1"/>
  <c r="AT25" i="3"/>
  <c r="AT30" i="2"/>
  <c r="AV10" i="2"/>
  <c r="AU13" i="2"/>
  <c r="AW12" i="2"/>
  <c r="AU74" i="2"/>
  <c r="AU57" i="2"/>
  <c r="AV56" i="2" s="1"/>
  <c r="AT88" i="18"/>
  <c r="AT41" i="6"/>
  <c r="AT61" i="6"/>
  <c r="AU62" i="3"/>
  <c r="AU65" i="18" s="1"/>
  <c r="AV10" i="3"/>
  <c r="AU31" i="18" l="1"/>
  <c r="AU22" i="7"/>
  <c r="AT43" i="7"/>
  <c r="AT78" i="18"/>
  <c r="AK125" i="18"/>
  <c r="AK64" i="7"/>
  <c r="AV60" i="2"/>
  <c r="AU28" i="10"/>
  <c r="AV82" i="3"/>
  <c r="AV91" i="3"/>
  <c r="AX10" i="5"/>
  <c r="AW43" i="5"/>
  <c r="AW62" i="6" s="1"/>
  <c r="AW30" i="5"/>
  <c r="AW42" i="6" s="1"/>
  <c r="AV37" i="2"/>
  <c r="AV28" i="2"/>
  <c r="AV23" i="2"/>
  <c r="AK83" i="3"/>
  <c r="AK127" i="18" s="1"/>
  <c r="AK84" i="3"/>
  <c r="AK132" i="18"/>
  <c r="AK112" i="2"/>
  <c r="AJ128" i="18"/>
  <c r="AK133" i="18"/>
  <c r="AL102" i="2"/>
  <c r="AL110" i="2"/>
  <c r="AL94" i="2"/>
  <c r="AL97" i="2"/>
  <c r="AW75" i="1"/>
  <c r="AW73" i="1"/>
  <c r="AT52" i="3"/>
  <c r="AT85" i="18"/>
  <c r="BA10" i="18"/>
  <c r="BA66" i="18" s="1"/>
  <c r="AW61" i="1"/>
  <c r="AX10" i="1"/>
  <c r="AX72" i="1" s="1"/>
  <c r="AV135" i="18"/>
  <c r="AV112" i="18"/>
  <c r="AT39" i="18"/>
  <c r="AT86" i="18"/>
  <c r="AU52" i="3"/>
  <c r="AX10" i="6"/>
  <c r="AT38" i="2"/>
  <c r="AT75" i="2"/>
  <c r="AT54" i="3"/>
  <c r="AT27" i="3"/>
  <c r="AT33" i="18" s="1"/>
  <c r="AT38" i="18"/>
  <c r="AU24" i="3"/>
  <c r="AU34" i="2"/>
  <c r="AU32" i="2"/>
  <c r="AU36" i="2"/>
  <c r="AU33" i="2"/>
  <c r="AU24" i="2"/>
  <c r="AV74" i="2"/>
  <c r="AV57" i="2"/>
  <c r="AW56" i="2" s="1"/>
  <c r="AW10" i="2"/>
  <c r="AT17" i="16"/>
  <c r="AT29" i="3"/>
  <c r="AT28" i="16"/>
  <c r="AT56" i="3"/>
  <c r="AU25" i="3"/>
  <c r="AU30" i="2"/>
  <c r="AU67" i="2"/>
  <c r="AU85" i="18" s="1"/>
  <c r="AV20" i="2"/>
  <c r="AW19" i="2" s="1"/>
  <c r="AV16" i="10" s="1"/>
  <c r="AX12" i="2"/>
  <c r="AV13" i="2"/>
  <c r="AT28" i="3"/>
  <c r="AT34" i="18" s="1"/>
  <c r="AT55" i="3"/>
  <c r="AT81" i="18" s="1"/>
  <c r="AU51" i="3"/>
  <c r="AU73" i="2"/>
  <c r="AU70" i="2"/>
  <c r="AU71" i="2"/>
  <c r="AU61" i="2"/>
  <c r="AU69" i="2"/>
  <c r="AW10" i="3"/>
  <c r="AV62" i="3"/>
  <c r="AV65" i="18" s="1"/>
  <c r="AU88" i="18"/>
  <c r="AU41" i="6"/>
  <c r="AU61" i="6"/>
  <c r="AW82" i="3" l="1"/>
  <c r="AW91" i="3"/>
  <c r="AW60" i="2"/>
  <c r="AV28" i="10"/>
  <c r="AU43" i="7"/>
  <c r="AU78" i="18"/>
  <c r="AY10" i="5"/>
  <c r="AX43" i="5"/>
  <c r="AX62" i="6" s="1"/>
  <c r="AX30" i="5"/>
  <c r="AX42" i="6" s="1"/>
  <c r="AV22" i="7"/>
  <c r="AV31" i="18"/>
  <c r="AW37" i="2"/>
  <c r="AW28" i="2"/>
  <c r="AW23" i="2"/>
  <c r="AL85" i="3"/>
  <c r="AL81" i="3"/>
  <c r="AL80" i="3"/>
  <c r="AL104" i="2"/>
  <c r="AM93" i="2"/>
  <c r="AL40" i="10" s="1"/>
  <c r="AM111" i="2"/>
  <c r="AM42" i="16"/>
  <c r="AL108" i="2"/>
  <c r="AL106" i="2"/>
  <c r="AL98" i="2"/>
  <c r="AL107" i="2"/>
  <c r="AT80" i="18"/>
  <c r="AX75" i="1"/>
  <c r="AX73" i="1"/>
  <c r="BB10" i="18"/>
  <c r="BB66" i="18" s="1"/>
  <c r="AV65" i="2"/>
  <c r="AX61" i="1"/>
  <c r="AW65" i="2" s="1"/>
  <c r="AY10" i="1"/>
  <c r="AY72" i="1" s="1"/>
  <c r="AW135" i="18"/>
  <c r="AW112" i="18"/>
  <c r="AU86" i="18"/>
  <c r="AU39" i="18"/>
  <c r="AU38" i="2"/>
  <c r="AY10" i="6"/>
  <c r="AV24" i="3"/>
  <c r="AV36" i="2"/>
  <c r="AV33" i="2"/>
  <c r="AV34" i="2"/>
  <c r="AV32" i="2"/>
  <c r="AV24" i="2"/>
  <c r="AV51" i="3"/>
  <c r="AV71" i="2"/>
  <c r="AV73" i="2"/>
  <c r="AV61" i="2"/>
  <c r="AV69" i="2"/>
  <c r="AV70" i="2"/>
  <c r="AU54" i="3"/>
  <c r="AU80" i="18" s="1"/>
  <c r="AV25" i="3"/>
  <c r="AV30" i="2"/>
  <c r="AU75" i="2"/>
  <c r="AU27" i="3"/>
  <c r="AU33" i="18" s="1"/>
  <c r="AU38" i="18"/>
  <c r="AW74" i="2"/>
  <c r="AW57" i="2"/>
  <c r="AX56" i="2" s="1"/>
  <c r="AW20" i="2"/>
  <c r="AX19" i="2" s="1"/>
  <c r="AW16" i="10" s="1"/>
  <c r="AX10" i="2"/>
  <c r="AU17" i="16"/>
  <c r="AU29" i="3"/>
  <c r="AU55" i="3"/>
  <c r="AU81" i="18" s="1"/>
  <c r="AU28" i="16"/>
  <c r="AU56" i="3"/>
  <c r="AW13" i="2"/>
  <c r="AY12" i="2"/>
  <c r="AU28" i="3"/>
  <c r="AU34" i="18" s="1"/>
  <c r="AV61" i="6"/>
  <c r="AX10" i="3"/>
  <c r="AW62" i="3"/>
  <c r="AW65" i="18" s="1"/>
  <c r="AV88" i="18"/>
  <c r="AV41" i="6"/>
  <c r="AV78" i="18" l="1"/>
  <c r="AV43" i="7"/>
  <c r="AW31" i="18"/>
  <c r="AW22" i="7"/>
  <c r="AL125" i="18"/>
  <c r="AL64" i="7"/>
  <c r="AZ10" i="5"/>
  <c r="AY43" i="5"/>
  <c r="AY62" i="6" s="1"/>
  <c r="AY30" i="5"/>
  <c r="AY42" i="6" s="1"/>
  <c r="AX82" i="3"/>
  <c r="AX91" i="3"/>
  <c r="AX60" i="2"/>
  <c r="AW28" i="10"/>
  <c r="AX28" i="2"/>
  <c r="AX23" i="2"/>
  <c r="AX37" i="2"/>
  <c r="AL83" i="3"/>
  <c r="AL127" i="18" s="1"/>
  <c r="AL84" i="3"/>
  <c r="AL112" i="2"/>
  <c r="AK128" i="18"/>
  <c r="AL133" i="18"/>
  <c r="AL132" i="18"/>
  <c r="AM97" i="2"/>
  <c r="AM110" i="2"/>
  <c r="AM94" i="2"/>
  <c r="AM102" i="2"/>
  <c r="AY75" i="1"/>
  <c r="AY73" i="1"/>
  <c r="AV67" i="2"/>
  <c r="AV85" i="18" s="1"/>
  <c r="AW52" i="3"/>
  <c r="AV52" i="3"/>
  <c r="AY61" i="1"/>
  <c r="AZ10" i="1"/>
  <c r="AZ72" i="1" s="1"/>
  <c r="AV86" i="18"/>
  <c r="AX135" i="18"/>
  <c r="AX112" i="18"/>
  <c r="AV39" i="18"/>
  <c r="AV38" i="2"/>
  <c r="AZ10" i="6"/>
  <c r="AW25" i="3"/>
  <c r="AW30" i="2"/>
  <c r="AV28" i="16"/>
  <c r="AV56" i="3"/>
  <c r="AY10" i="2"/>
  <c r="AV17" i="16"/>
  <c r="AV29" i="3"/>
  <c r="AX13" i="2"/>
  <c r="AZ12" i="2"/>
  <c r="AW67" i="2"/>
  <c r="AW85" i="18" s="1"/>
  <c r="AX20" i="2"/>
  <c r="AY19" i="2" s="1"/>
  <c r="AX16" i="10" s="1"/>
  <c r="AW51" i="3"/>
  <c r="AW71" i="2"/>
  <c r="AW73" i="2"/>
  <c r="AW70" i="2"/>
  <c r="AW69" i="2"/>
  <c r="AW61" i="2"/>
  <c r="AV27" i="3"/>
  <c r="AV33" i="18" s="1"/>
  <c r="AV38" i="18"/>
  <c r="AV55" i="3"/>
  <c r="AV81" i="18" s="1"/>
  <c r="AV28" i="3"/>
  <c r="AV34" i="18" s="1"/>
  <c r="AW24" i="3"/>
  <c r="AW36" i="2"/>
  <c r="AW33" i="2"/>
  <c r="AW34" i="2"/>
  <c r="AW32" i="2"/>
  <c r="AW24" i="2"/>
  <c r="AX74" i="2"/>
  <c r="AX57" i="2"/>
  <c r="AY56" i="2" s="1"/>
  <c r="AX62" i="3"/>
  <c r="AX65" i="18" s="1"/>
  <c r="AY10" i="3"/>
  <c r="AW88" i="18"/>
  <c r="AW41" i="6"/>
  <c r="AW61" i="6"/>
  <c r="AY82" i="3" l="1"/>
  <c r="AY91" i="3"/>
  <c r="AY60" i="2"/>
  <c r="AX28" i="10"/>
  <c r="BA10" i="5"/>
  <c r="AZ43" i="5"/>
  <c r="AZ62" i="6" s="1"/>
  <c r="AZ30" i="5"/>
  <c r="AZ42" i="6" s="1"/>
  <c r="AX31" i="18"/>
  <c r="AX22" i="7"/>
  <c r="AW78" i="18"/>
  <c r="AW43" i="7"/>
  <c r="AY23" i="2"/>
  <c r="AY28" i="2"/>
  <c r="AY37" i="2"/>
  <c r="AM85" i="3"/>
  <c r="AM80" i="3"/>
  <c r="AM81" i="3"/>
  <c r="AN93" i="2"/>
  <c r="AM40" i="10" s="1"/>
  <c r="AN111" i="2"/>
  <c r="AN42" i="16"/>
  <c r="AM98" i="2"/>
  <c r="AM108" i="2"/>
  <c r="AM107" i="2"/>
  <c r="AM106" i="2"/>
  <c r="AM104" i="2"/>
  <c r="AV54" i="3"/>
  <c r="AV80" i="18" s="1"/>
  <c r="AV75" i="2"/>
  <c r="AZ75" i="1"/>
  <c r="AZ73" i="1"/>
  <c r="AX65" i="2"/>
  <c r="AZ61" i="1"/>
  <c r="BA10" i="1"/>
  <c r="BA72" i="1" s="1"/>
  <c r="AW39" i="18"/>
  <c r="AW86" i="18"/>
  <c r="AY135" i="18"/>
  <c r="AY112" i="18"/>
  <c r="BA10" i="6"/>
  <c r="AX24" i="3"/>
  <c r="AX34" i="2"/>
  <c r="AX32" i="2"/>
  <c r="AX36" i="2"/>
  <c r="AX33" i="2"/>
  <c r="AX24" i="2"/>
  <c r="AW54" i="3"/>
  <c r="AW80" i="18" s="1"/>
  <c r="AW38" i="2"/>
  <c r="AY74" i="2"/>
  <c r="AY57" i="2"/>
  <c r="AZ56" i="2" s="1"/>
  <c r="AW17" i="16"/>
  <c r="AW29" i="3"/>
  <c r="AW55" i="3"/>
  <c r="AW81" i="18" s="1"/>
  <c r="AX25" i="3"/>
  <c r="AX30" i="2"/>
  <c r="AW75" i="2"/>
  <c r="AZ10" i="2"/>
  <c r="AW28" i="3"/>
  <c r="AW34" i="18" s="1"/>
  <c r="AW28" i="16"/>
  <c r="AW56" i="3"/>
  <c r="AY20" i="2"/>
  <c r="AZ19" i="2" s="1"/>
  <c r="AY16" i="10" s="1"/>
  <c r="AX51" i="3"/>
  <c r="AX73" i="2"/>
  <c r="AX70" i="2"/>
  <c r="AX69" i="2"/>
  <c r="AX71" i="2"/>
  <c r="AX61" i="2"/>
  <c r="AY13" i="2"/>
  <c r="BA12" i="2"/>
  <c r="AW27" i="3"/>
  <c r="AW33" i="18" s="1"/>
  <c r="AW38" i="18"/>
  <c r="AX88" i="18"/>
  <c r="AX41" i="6"/>
  <c r="AY62" i="3"/>
  <c r="AY65" i="18" s="1"/>
  <c r="AZ10" i="3"/>
  <c r="AX61" i="6"/>
  <c r="AX43" i="7" l="1"/>
  <c r="AX78" i="18"/>
  <c r="AZ60" i="2"/>
  <c r="AY28" i="10"/>
  <c r="AY31" i="18"/>
  <c r="AY22" i="7"/>
  <c r="AM64" i="7"/>
  <c r="AM125" i="18"/>
  <c r="AZ82" i="3"/>
  <c r="AZ91" i="3"/>
  <c r="BB10" i="5"/>
  <c r="BA43" i="5"/>
  <c r="BA62" i="6" s="1"/>
  <c r="BA30" i="5"/>
  <c r="BA42" i="6" s="1"/>
  <c r="AZ37" i="2"/>
  <c r="AZ23" i="2"/>
  <c r="AZ28" i="2"/>
  <c r="AM83" i="3"/>
  <c r="AM127" i="18" s="1"/>
  <c r="AM84" i="3"/>
  <c r="AM132" i="18"/>
  <c r="AM112" i="2"/>
  <c r="AL128" i="18"/>
  <c r="AM133" i="18"/>
  <c r="AN102" i="2"/>
  <c r="AN110" i="2"/>
  <c r="AN97" i="2"/>
  <c r="AN94" i="2"/>
  <c r="BA75" i="1"/>
  <c r="BA73" i="1"/>
  <c r="AX52" i="3"/>
  <c r="AY65" i="2"/>
  <c r="AX67" i="2"/>
  <c r="AX85" i="18" s="1"/>
  <c r="BA61" i="1"/>
  <c r="BB10" i="1"/>
  <c r="BB72" i="1" s="1"/>
  <c r="AX86" i="18"/>
  <c r="AZ135" i="18"/>
  <c r="AZ112" i="18"/>
  <c r="AX39" i="18"/>
  <c r="BB10" i="6"/>
  <c r="AX38" i="2"/>
  <c r="AX55" i="3"/>
  <c r="AX81" i="18" s="1"/>
  <c r="AZ20" i="2"/>
  <c r="BA19" i="2" s="1"/>
  <c r="AZ16" i="10" s="1"/>
  <c r="BA10" i="2"/>
  <c r="AY51" i="3"/>
  <c r="AY73" i="2"/>
  <c r="AY70" i="2"/>
  <c r="AY71" i="2"/>
  <c r="AY61" i="2"/>
  <c r="AY69" i="2"/>
  <c r="BB12" i="2"/>
  <c r="AZ13" i="2"/>
  <c r="AX28" i="16"/>
  <c r="AX56" i="3"/>
  <c r="AY24" i="3"/>
  <c r="AY34" i="2"/>
  <c r="AY32" i="2"/>
  <c r="AY36" i="2"/>
  <c r="AY33" i="2"/>
  <c r="AY24" i="2"/>
  <c r="AX17" i="16"/>
  <c r="AX29" i="3"/>
  <c r="AY25" i="3"/>
  <c r="AY30" i="2"/>
  <c r="AX27" i="3"/>
  <c r="AX33" i="18" s="1"/>
  <c r="AX38" i="18"/>
  <c r="AZ74" i="2"/>
  <c r="AZ57" i="2"/>
  <c r="BA56" i="2" s="1"/>
  <c r="AX28" i="3"/>
  <c r="AX34" i="18" s="1"/>
  <c r="BA10" i="3"/>
  <c r="AZ62" i="3"/>
  <c r="AZ65" i="18" s="1"/>
  <c r="AY41" i="6"/>
  <c r="AY88" i="18"/>
  <c r="AY61" i="6"/>
  <c r="BA82" i="3" l="1"/>
  <c r="BA91" i="3"/>
  <c r="AY43" i="7"/>
  <c r="AY78" i="18"/>
  <c r="BB43" i="5"/>
  <c r="BB62" i="6" s="1"/>
  <c r="BB30" i="5"/>
  <c r="BB42" i="6" s="1"/>
  <c r="BA60" i="2"/>
  <c r="AZ28" i="10"/>
  <c r="AZ22" i="7"/>
  <c r="AZ31" i="18"/>
  <c r="BA37" i="2"/>
  <c r="BA28" i="2"/>
  <c r="BA23" i="2"/>
  <c r="AN85" i="3"/>
  <c r="AN80" i="3"/>
  <c r="AN81" i="3"/>
  <c r="AN104" i="2"/>
  <c r="AO93" i="2"/>
  <c r="AN40" i="10" s="1"/>
  <c r="AO111" i="2"/>
  <c r="AO42" i="16"/>
  <c r="AN106" i="2"/>
  <c r="AN98" i="2"/>
  <c r="AN107" i="2"/>
  <c r="AN108" i="2"/>
  <c r="BB75" i="1"/>
  <c r="BB73" i="1"/>
  <c r="AY52" i="3"/>
  <c r="AY67" i="2"/>
  <c r="AY85" i="18" s="1"/>
  <c r="AZ65" i="2"/>
  <c r="AZ67" i="2" s="1"/>
  <c r="AX75" i="2"/>
  <c r="AX54" i="3"/>
  <c r="AX80" i="18" s="1"/>
  <c r="BB61" i="1"/>
  <c r="BA65" i="2" s="1"/>
  <c r="BC10" i="1"/>
  <c r="BC72" i="1" s="1"/>
  <c r="BA135" i="18"/>
  <c r="BA112" i="18"/>
  <c r="AY39" i="18"/>
  <c r="AY86" i="18"/>
  <c r="AY38" i="2"/>
  <c r="BA74" i="2"/>
  <c r="BA57" i="2"/>
  <c r="BB56" i="2" s="1"/>
  <c r="AY55" i="3"/>
  <c r="AY81" i="18" s="1"/>
  <c r="AY28" i="16"/>
  <c r="AY56" i="3"/>
  <c r="AZ25" i="3"/>
  <c r="AZ30" i="2"/>
  <c r="BA20" i="2"/>
  <c r="AY17" i="16"/>
  <c r="AY29" i="3"/>
  <c r="BB10" i="2"/>
  <c r="AY27" i="3"/>
  <c r="AY33" i="18" s="1"/>
  <c r="AY38" i="18"/>
  <c r="AY28" i="3"/>
  <c r="AY34" i="18" s="1"/>
  <c r="BA13" i="2"/>
  <c r="BC12" i="2"/>
  <c r="BB13" i="2" s="1"/>
  <c r="AZ24" i="3"/>
  <c r="AZ36" i="2"/>
  <c r="AZ33" i="2"/>
  <c r="AZ34" i="2"/>
  <c r="AZ32" i="2"/>
  <c r="AZ24" i="2"/>
  <c r="AZ51" i="3"/>
  <c r="AZ71" i="2"/>
  <c r="AZ73" i="2"/>
  <c r="AZ61" i="2"/>
  <c r="AZ70" i="2"/>
  <c r="AZ69" i="2"/>
  <c r="AZ88" i="18"/>
  <c r="AZ41" i="6"/>
  <c r="AZ61" i="6"/>
  <c r="BA62" i="3"/>
  <c r="BA65" i="18" s="1"/>
  <c r="BB10" i="3"/>
  <c r="BB60" i="2" l="1"/>
  <c r="BA28" i="10"/>
  <c r="AZ78" i="18"/>
  <c r="AZ43" i="7"/>
  <c r="BB82" i="3"/>
  <c r="BB91" i="3"/>
  <c r="BB86" i="3"/>
  <c r="AN64" i="7"/>
  <c r="AN125" i="18"/>
  <c r="AZ72" i="3"/>
  <c r="BA72" i="3"/>
  <c r="M72" i="3"/>
  <c r="N72" i="3"/>
  <c r="O72" i="3"/>
  <c r="P72" i="3"/>
  <c r="Q72" i="3"/>
  <c r="R72" i="3"/>
  <c r="T72" i="3"/>
  <c r="S72" i="3"/>
  <c r="U72" i="3"/>
  <c r="V72" i="3"/>
  <c r="X72" i="3"/>
  <c r="W72" i="3"/>
  <c r="Z72" i="3"/>
  <c r="Y72" i="3"/>
  <c r="AB72" i="3"/>
  <c r="AA72" i="3"/>
  <c r="AC72" i="3"/>
  <c r="AD72" i="3"/>
  <c r="AG72" i="3"/>
  <c r="AE72" i="3"/>
  <c r="AF72" i="3"/>
  <c r="AH72" i="3"/>
  <c r="AI72" i="3"/>
  <c r="AJ72" i="3"/>
  <c r="AL72" i="3"/>
  <c r="AK72" i="3"/>
  <c r="AM72" i="3"/>
  <c r="AN72" i="3"/>
  <c r="AO72" i="3"/>
  <c r="AP72" i="3"/>
  <c r="AQ72" i="3"/>
  <c r="AS72" i="3"/>
  <c r="AR72" i="3"/>
  <c r="AT72" i="3"/>
  <c r="AV72" i="3"/>
  <c r="AU72" i="3"/>
  <c r="AX72" i="3"/>
  <c r="AW72" i="3"/>
  <c r="AY72" i="3"/>
  <c r="AN84" i="3"/>
  <c r="AN83" i="3"/>
  <c r="AN127" i="18" s="1"/>
  <c r="AN132" i="18"/>
  <c r="AN112" i="2"/>
  <c r="AM128" i="18"/>
  <c r="AN133" i="18"/>
  <c r="AO102" i="2"/>
  <c r="AO110" i="2"/>
  <c r="AO94" i="2"/>
  <c r="AO97" i="2"/>
  <c r="BB20" i="2"/>
  <c r="BB19" i="2"/>
  <c r="BA16" i="10" s="1"/>
  <c r="BC75" i="1"/>
  <c r="BC73" i="1"/>
  <c r="BA43" i="3"/>
  <c r="AY54" i="3"/>
  <c r="AY80" i="18" s="1"/>
  <c r="AY75" i="2"/>
  <c r="AZ85" i="18"/>
  <c r="AZ52" i="3"/>
  <c r="BC61" i="1"/>
  <c r="AZ86" i="18"/>
  <c r="AZ39" i="18"/>
  <c r="BB113" i="18"/>
  <c r="BA52" i="3"/>
  <c r="AY43" i="3"/>
  <c r="AV41" i="3"/>
  <c r="AW14" i="16"/>
  <c r="BA51" i="3"/>
  <c r="BA71" i="2"/>
  <c r="BA73" i="2"/>
  <c r="BA70" i="2"/>
  <c r="BA69" i="2"/>
  <c r="BA61" i="2"/>
  <c r="BA16" i="3"/>
  <c r="F16" i="3"/>
  <c r="F43" i="3" s="1"/>
  <c r="F72" i="3" s="1"/>
  <c r="D16" i="3"/>
  <c r="D43" i="3" s="1"/>
  <c r="D72" i="3" s="1"/>
  <c r="H16" i="3"/>
  <c r="H43" i="3" s="1"/>
  <c r="H72" i="3" s="1"/>
  <c r="E16" i="3"/>
  <c r="E43" i="3" s="1"/>
  <c r="E72" i="3" s="1"/>
  <c r="I16" i="3"/>
  <c r="G16" i="3"/>
  <c r="G43" i="3" s="1"/>
  <c r="G72" i="3" s="1"/>
  <c r="I43" i="3"/>
  <c r="I72" i="3" s="1"/>
  <c r="J43" i="3"/>
  <c r="J72" i="3" s="1"/>
  <c r="K16" i="3"/>
  <c r="J16" i="3"/>
  <c r="K43" i="3"/>
  <c r="K72" i="3" s="1"/>
  <c r="L43" i="3"/>
  <c r="L72" i="3" s="1"/>
  <c r="M43" i="3"/>
  <c r="L16" i="3"/>
  <c r="M16" i="3"/>
  <c r="N16" i="3"/>
  <c r="O43" i="3"/>
  <c r="O16" i="3"/>
  <c r="N43" i="3"/>
  <c r="Q43" i="3"/>
  <c r="S43" i="3"/>
  <c r="P43" i="3"/>
  <c r="P16" i="3"/>
  <c r="R16" i="3"/>
  <c r="R43" i="3"/>
  <c r="Q16" i="3"/>
  <c r="S16" i="3"/>
  <c r="U43" i="3"/>
  <c r="T43" i="3"/>
  <c r="W16" i="3"/>
  <c r="T16" i="3"/>
  <c r="V16" i="3"/>
  <c r="W43" i="3"/>
  <c r="U16" i="3"/>
  <c r="V43" i="3"/>
  <c r="X43" i="3"/>
  <c r="X16" i="3"/>
  <c r="AB16" i="3"/>
  <c r="Y43" i="3"/>
  <c r="Y16" i="3"/>
  <c r="Z43" i="3"/>
  <c r="AA43" i="3"/>
  <c r="Z16" i="3"/>
  <c r="AA16" i="3"/>
  <c r="AB43" i="3"/>
  <c r="AE16" i="3"/>
  <c r="AC16" i="3"/>
  <c r="AC43" i="3"/>
  <c r="AE43" i="3"/>
  <c r="AF16" i="3"/>
  <c r="AF43" i="3"/>
  <c r="AD43" i="3"/>
  <c r="AD16" i="3"/>
  <c r="AH16" i="3"/>
  <c r="AG43" i="3"/>
  <c r="AG16" i="3"/>
  <c r="AH43" i="3"/>
  <c r="AI43" i="3"/>
  <c r="AI16" i="3"/>
  <c r="AJ43" i="3"/>
  <c r="AK16" i="3"/>
  <c r="AK43" i="3"/>
  <c r="AN43" i="3"/>
  <c r="AJ16" i="3"/>
  <c r="AL16" i="3"/>
  <c r="AL43" i="3"/>
  <c r="AM16" i="3"/>
  <c r="AM43" i="3"/>
  <c r="AO43" i="3"/>
  <c r="AO16" i="3"/>
  <c r="AQ16" i="3"/>
  <c r="AN16" i="3"/>
  <c r="AP16" i="3"/>
  <c r="AR43" i="3"/>
  <c r="AQ43" i="3"/>
  <c r="AP43" i="3"/>
  <c r="AS16" i="3"/>
  <c r="AT43" i="3"/>
  <c r="AT16" i="3"/>
  <c r="AR16" i="3"/>
  <c r="BA24" i="3"/>
  <c r="BA36" i="2"/>
  <c r="BA33" i="2"/>
  <c r="BA34" i="2"/>
  <c r="BA32" i="2"/>
  <c r="BA24" i="2"/>
  <c r="AZ27" i="3"/>
  <c r="AZ33" i="18" s="1"/>
  <c r="AZ38" i="18"/>
  <c r="AZ28" i="16"/>
  <c r="AZ56" i="3"/>
  <c r="AZ17" i="16"/>
  <c r="AZ29" i="3"/>
  <c r="AZ54" i="3"/>
  <c r="AZ16" i="3"/>
  <c r="AV16" i="3"/>
  <c r="AV43" i="3"/>
  <c r="AW16" i="3"/>
  <c r="AX16" i="3"/>
  <c r="AU16" i="3"/>
  <c r="AU43" i="3"/>
  <c r="AX43" i="3"/>
  <c r="AS43" i="3"/>
  <c r="AZ43" i="3"/>
  <c r="AY16" i="3"/>
  <c r="BA25" i="3"/>
  <c r="BA30" i="2"/>
  <c r="AZ38" i="2"/>
  <c r="AW43" i="3"/>
  <c r="AZ55" i="3"/>
  <c r="AZ81" i="18" s="1"/>
  <c r="AZ28" i="3"/>
  <c r="AZ34" i="18" s="1"/>
  <c r="AZ75" i="2"/>
  <c r="BA67" i="2"/>
  <c r="BA85" i="18" s="1"/>
  <c r="BB74" i="2"/>
  <c r="BB57" i="2"/>
  <c r="BB62" i="3"/>
  <c r="BB65" i="18" s="1"/>
  <c r="BA88" i="18"/>
  <c r="BA41" i="6"/>
  <c r="BA61" i="6"/>
  <c r="BA22" i="7" l="1"/>
  <c r="BA31" i="18"/>
  <c r="BB31" i="18"/>
  <c r="BA78" i="18"/>
  <c r="BA43" i="7"/>
  <c r="BB78" i="18"/>
  <c r="BB28" i="2"/>
  <c r="AZ15" i="3" s="1"/>
  <c r="BA16" i="5" s="1"/>
  <c r="BB23" i="2"/>
  <c r="BB32" i="2" s="1"/>
  <c r="BB37" i="2"/>
  <c r="AO85" i="3"/>
  <c r="AO81" i="3"/>
  <c r="AO80" i="3"/>
  <c r="AO104" i="2"/>
  <c r="AO107" i="2"/>
  <c r="AO108" i="2"/>
  <c r="AO106" i="2"/>
  <c r="AO98" i="2"/>
  <c r="AP111" i="2"/>
  <c r="AP93" i="2"/>
  <c r="AO40" i="10" s="1"/>
  <c r="AP42" i="16"/>
  <c r="AX14" i="16"/>
  <c r="AV14" i="16"/>
  <c r="AZ14" i="16"/>
  <c r="AZ14" i="3"/>
  <c r="AY14" i="16"/>
  <c r="AZ80" i="18"/>
  <c r="BB65" i="2"/>
  <c r="AZ42" i="3" s="1"/>
  <c r="AX15" i="3"/>
  <c r="AY16" i="5" s="1"/>
  <c r="AV15" i="3"/>
  <c r="AW16" i="5" s="1"/>
  <c r="BA39" i="18"/>
  <c r="AV14" i="3"/>
  <c r="BB129" i="18"/>
  <c r="BB135" i="18"/>
  <c r="BB112" i="18"/>
  <c r="BA86" i="18"/>
  <c r="AX41" i="3"/>
  <c r="BA75" i="2"/>
  <c r="AY15" i="3"/>
  <c r="AZ16" i="5" s="1"/>
  <c r="AT15" i="3"/>
  <c r="AU16" i="5" s="1"/>
  <c r="AT41" i="3"/>
  <c r="AZ41" i="3"/>
  <c r="AT14" i="16"/>
  <c r="AR41" i="3"/>
  <c r="BA28" i="16"/>
  <c r="BA56" i="3"/>
  <c r="BA38" i="18"/>
  <c r="BA38" i="2"/>
  <c r="F14" i="16"/>
  <c r="H14" i="16"/>
  <c r="I14" i="16"/>
  <c r="G14" i="16"/>
  <c r="E14" i="16"/>
  <c r="J14" i="16"/>
  <c r="K14" i="16"/>
  <c r="L14" i="16"/>
  <c r="N14" i="16"/>
  <c r="M14" i="16"/>
  <c r="O14" i="16"/>
  <c r="P14" i="16"/>
  <c r="Q14" i="16"/>
  <c r="S14" i="16"/>
  <c r="R14" i="16"/>
  <c r="T14" i="16"/>
  <c r="U14" i="16"/>
  <c r="V14" i="16"/>
  <c r="X14" i="16"/>
  <c r="Y14" i="16"/>
  <c r="W14" i="16"/>
  <c r="Z14" i="16"/>
  <c r="AB14" i="16"/>
  <c r="AA14" i="16"/>
  <c r="AD14" i="16"/>
  <c r="AF14" i="16"/>
  <c r="AC14" i="16"/>
  <c r="AE14" i="16"/>
  <c r="AG14" i="16"/>
  <c r="AH14" i="16"/>
  <c r="AI14" i="16"/>
  <c r="AJ14" i="16"/>
  <c r="AM14" i="16"/>
  <c r="AN14" i="16"/>
  <c r="AK14" i="16"/>
  <c r="AL14" i="16"/>
  <c r="AO14" i="16"/>
  <c r="AQ14" i="16"/>
  <c r="AP14" i="16"/>
  <c r="AS14" i="16"/>
  <c r="AR14" i="16"/>
  <c r="AU14" i="16"/>
  <c r="BB51" i="3"/>
  <c r="BB73" i="2"/>
  <c r="AX46" i="3" s="1"/>
  <c r="BB70" i="2"/>
  <c r="BB69" i="2"/>
  <c r="BB71" i="2"/>
  <c r="BB61" i="2"/>
  <c r="I41" i="3"/>
  <c r="I70" i="3" s="1"/>
  <c r="J41" i="3"/>
  <c r="J70" i="3" s="1"/>
  <c r="K41" i="3"/>
  <c r="K70" i="3" s="1"/>
  <c r="L41" i="3"/>
  <c r="L70" i="3" s="1"/>
  <c r="M41" i="3"/>
  <c r="P41" i="3"/>
  <c r="N41" i="3"/>
  <c r="O41" i="3"/>
  <c r="T41" i="3"/>
  <c r="Q41" i="3"/>
  <c r="R41" i="3"/>
  <c r="S41" i="3"/>
  <c r="V41" i="3"/>
  <c r="W41" i="3"/>
  <c r="U41" i="3"/>
  <c r="AB41" i="3"/>
  <c r="X41" i="3"/>
  <c r="Y41" i="3"/>
  <c r="Z41" i="3"/>
  <c r="AA41" i="3"/>
  <c r="AG41" i="3"/>
  <c r="AC41" i="3"/>
  <c r="AD41" i="3"/>
  <c r="AE41" i="3"/>
  <c r="AF41" i="3"/>
  <c r="AI41" i="3"/>
  <c r="AH41" i="3"/>
  <c r="AK41" i="3"/>
  <c r="AM41" i="3"/>
  <c r="AJ41" i="3"/>
  <c r="AL41" i="3"/>
  <c r="AO41" i="3"/>
  <c r="AN41" i="3"/>
  <c r="AS41" i="3"/>
  <c r="AQ41" i="3"/>
  <c r="AP41" i="3"/>
  <c r="AY41" i="3"/>
  <c r="BA41" i="3"/>
  <c r="AU41" i="3"/>
  <c r="AW41" i="3"/>
  <c r="BA54" i="3"/>
  <c r="BA80" i="18" s="1"/>
  <c r="BA17" i="16"/>
  <c r="BA14" i="16" s="1"/>
  <c r="BA29" i="3"/>
  <c r="BA55" i="3"/>
  <c r="BA81" i="18" s="1"/>
  <c r="BB34" i="2"/>
  <c r="E14" i="3"/>
  <c r="O14" i="3"/>
  <c r="V14" i="3"/>
  <c r="AC14" i="3"/>
  <c r="AP14" i="3"/>
  <c r="AW14" i="3"/>
  <c r="BA27" i="3"/>
  <c r="BA33" i="18" s="1"/>
  <c r="S62" i="6"/>
  <c r="AN42" i="3"/>
  <c r="BA28" i="3"/>
  <c r="BA34" i="18" s="1"/>
  <c r="BA15" i="3"/>
  <c r="BB25" i="3"/>
  <c r="BB30" i="2"/>
  <c r="AW17" i="3" s="1"/>
  <c r="D15" i="3"/>
  <c r="E16" i="5" s="1"/>
  <c r="D14" i="5" s="1"/>
  <c r="E15" i="3"/>
  <c r="F16" i="5" s="1"/>
  <c r="F15" i="3"/>
  <c r="G16" i="5" s="1"/>
  <c r="H15" i="3"/>
  <c r="I16" i="5" s="1"/>
  <c r="G15" i="3"/>
  <c r="H16" i="5" s="1"/>
  <c r="I15" i="3"/>
  <c r="J16" i="5" s="1"/>
  <c r="K15" i="3"/>
  <c r="L16" i="5" s="1"/>
  <c r="L15" i="3"/>
  <c r="M16" i="5" s="1"/>
  <c r="J15" i="3"/>
  <c r="K16" i="5" s="1"/>
  <c r="O15" i="3"/>
  <c r="P16" i="5" s="1"/>
  <c r="N15" i="3"/>
  <c r="O16" i="5" s="1"/>
  <c r="M15" i="3"/>
  <c r="N16" i="5" s="1"/>
  <c r="P15" i="3"/>
  <c r="Q16" i="5" s="1"/>
  <c r="Q15" i="3"/>
  <c r="R16" i="5" s="1"/>
  <c r="R15" i="3"/>
  <c r="S16" i="5" s="1"/>
  <c r="S15" i="3"/>
  <c r="T16" i="5" s="1"/>
  <c r="T15" i="3"/>
  <c r="U15" i="3"/>
  <c r="V16" i="5" s="1"/>
  <c r="V15" i="3"/>
  <c r="W16" i="5" s="1"/>
  <c r="W15" i="3"/>
  <c r="X16" i="5" s="1"/>
  <c r="X15" i="3"/>
  <c r="Y16" i="5" s="1"/>
  <c r="Y15" i="3"/>
  <c r="Z16" i="5" s="1"/>
  <c r="Z15" i="3"/>
  <c r="AA16" i="5" s="1"/>
  <c r="AA15" i="3"/>
  <c r="AB16" i="5" s="1"/>
  <c r="AB15" i="3"/>
  <c r="AC15" i="3"/>
  <c r="AD16" i="5" s="1"/>
  <c r="AD15" i="3"/>
  <c r="AE16" i="5" s="1"/>
  <c r="AE15" i="3"/>
  <c r="AF16" i="5" s="1"/>
  <c r="AF15" i="3"/>
  <c r="AG16" i="5" s="1"/>
  <c r="AG15" i="3"/>
  <c r="AH16" i="5" s="1"/>
  <c r="AI15" i="3"/>
  <c r="AJ16" i="5" s="1"/>
  <c r="AJ15" i="3"/>
  <c r="AK16" i="5" s="1"/>
  <c r="AH15" i="3"/>
  <c r="AI16" i="5" s="1"/>
  <c r="AL15" i="3"/>
  <c r="AM16" i="5" s="1"/>
  <c r="AK15" i="3"/>
  <c r="AL16" i="5" s="1"/>
  <c r="AN15" i="3"/>
  <c r="AO16" i="5" s="1"/>
  <c r="AM15" i="3"/>
  <c r="AQ15" i="3"/>
  <c r="AR16" i="5" s="1"/>
  <c r="AO15" i="3"/>
  <c r="AP16" i="5" s="1"/>
  <c r="AP15" i="3"/>
  <c r="AQ16" i="5" s="1"/>
  <c r="AS15" i="3"/>
  <c r="AT16" i="5" s="1"/>
  <c r="AR15" i="3"/>
  <c r="AS16" i="5" s="1"/>
  <c r="AW15" i="3"/>
  <c r="AX16" i="5" s="1"/>
  <c r="AU15" i="3"/>
  <c r="BB88" i="18"/>
  <c r="BB41" i="6"/>
  <c r="BB61" i="6"/>
  <c r="AT14" i="3" l="1"/>
  <c r="AL14" i="3"/>
  <c r="AD14" i="3"/>
  <c r="W14" i="3"/>
  <c r="N14" i="3"/>
  <c r="F14" i="3"/>
  <c r="BA14" i="3"/>
  <c r="AX14" i="3"/>
  <c r="AS14" i="3"/>
  <c r="AK14" i="3"/>
  <c r="AE14" i="3"/>
  <c r="U14" i="3"/>
  <c r="L14" i="3"/>
  <c r="G14" i="3"/>
  <c r="BB24" i="3"/>
  <c r="AR14" i="3"/>
  <c r="AJ14" i="3"/>
  <c r="AA14" i="3"/>
  <c r="R14" i="3"/>
  <c r="K14" i="3"/>
  <c r="D14" i="3"/>
  <c r="AO14" i="3"/>
  <c r="AI14" i="3"/>
  <c r="AB14" i="3"/>
  <c r="T14" i="3"/>
  <c r="M14" i="3"/>
  <c r="BB24" i="2"/>
  <c r="AQ14" i="3"/>
  <c r="AH14" i="3"/>
  <c r="Y14" i="3"/>
  <c r="Q14" i="3"/>
  <c r="H14" i="3"/>
  <c r="H41" i="3" s="1"/>
  <c r="H70" i="3" s="1"/>
  <c r="BB33" i="2"/>
  <c r="AM14" i="3"/>
  <c r="AG14" i="3"/>
  <c r="X14" i="3"/>
  <c r="S14" i="3"/>
  <c r="I14" i="3"/>
  <c r="BB36" i="2"/>
  <c r="AX19" i="3" s="1"/>
  <c r="AU14" i="3"/>
  <c r="AY14" i="3"/>
  <c r="AN14" i="3"/>
  <c r="AF14" i="3"/>
  <c r="Z14" i="3"/>
  <c r="P14" i="3"/>
  <c r="J14" i="3"/>
  <c r="AO125" i="18"/>
  <c r="AO64" i="7"/>
  <c r="AO83" i="3"/>
  <c r="AO127" i="18" s="1"/>
  <c r="AO84" i="3"/>
  <c r="AO132" i="18"/>
  <c r="AP94" i="2"/>
  <c r="AP97" i="2"/>
  <c r="AP102" i="2"/>
  <c r="AP110" i="2"/>
  <c r="AO112" i="2"/>
  <c r="AN128" i="18"/>
  <c r="AO133" i="18"/>
  <c r="AD42" i="3"/>
  <c r="S42" i="3"/>
  <c r="AR42" i="3"/>
  <c r="I42" i="3"/>
  <c r="AO42" i="3"/>
  <c r="AO28" i="5" s="1"/>
  <c r="AB42" i="3"/>
  <c r="U42" i="3"/>
  <c r="BB67" i="2"/>
  <c r="AT44" i="3" s="1"/>
  <c r="BA42" i="3"/>
  <c r="BB28" i="5" s="1"/>
  <c r="AH42" i="3"/>
  <c r="Y42" i="3"/>
  <c r="P42" i="3"/>
  <c r="AY42" i="3"/>
  <c r="AZ28" i="5" s="1"/>
  <c r="AG42" i="3"/>
  <c r="X42" i="3"/>
  <c r="M42" i="3"/>
  <c r="AX42" i="3"/>
  <c r="AV42" i="3"/>
  <c r="AU42" i="3"/>
  <c r="AK42" i="3"/>
  <c r="AJ42" i="3"/>
  <c r="AC42" i="3"/>
  <c r="AC28" i="5" s="1"/>
  <c r="W42" i="3"/>
  <c r="Q42" i="3"/>
  <c r="K42" i="3"/>
  <c r="K71" i="3" s="1"/>
  <c r="AW42" i="3"/>
  <c r="AW28" i="5" s="1"/>
  <c r="AQ42" i="3"/>
  <c r="AM42" i="3"/>
  <c r="AN28" i="5" s="1"/>
  <c r="AF42" i="3"/>
  <c r="AA42" i="3"/>
  <c r="AB28" i="5" s="1"/>
  <c r="T42" i="3"/>
  <c r="O42" i="3"/>
  <c r="L42" i="3"/>
  <c r="L71" i="3" s="1"/>
  <c r="BB52" i="3"/>
  <c r="AT42" i="3"/>
  <c r="AS42" i="3"/>
  <c r="AT28" i="5" s="1"/>
  <c r="AP42" i="3"/>
  <c r="AQ28" i="5" s="1"/>
  <c r="AL42" i="3"/>
  <c r="AI42" i="3"/>
  <c r="AE42" i="3"/>
  <c r="Z42" i="3"/>
  <c r="Z28" i="5" s="1"/>
  <c r="V42" i="3"/>
  <c r="W28" i="5" s="1"/>
  <c r="R42" i="3"/>
  <c r="N42" i="3"/>
  <c r="J42" i="3"/>
  <c r="J71" i="3" s="1"/>
  <c r="U28" i="5"/>
  <c r="Y28" i="5"/>
  <c r="AY28" i="5"/>
  <c r="AU28" i="5"/>
  <c r="AX17" i="5"/>
  <c r="AX18" i="5" s="1"/>
  <c r="AX17" i="10" s="1"/>
  <c r="AX23" i="7" s="1"/>
  <c r="AR28" i="5"/>
  <c r="X28" i="5"/>
  <c r="AY17" i="5"/>
  <c r="AY16" i="18" s="1"/>
  <c r="J30" i="5"/>
  <c r="J42" i="6" s="1"/>
  <c r="L30" i="5"/>
  <c r="L42" i="6" s="1"/>
  <c r="BB86" i="18"/>
  <c r="BB39" i="18"/>
  <c r="BA19" i="16"/>
  <c r="BA30" i="16" s="1"/>
  <c r="AW19" i="16"/>
  <c r="AW30" i="16" s="1"/>
  <c r="AS19" i="16"/>
  <c r="AS30" i="16" s="1"/>
  <c r="AO19" i="16"/>
  <c r="AO30" i="16" s="1"/>
  <c r="AO44" i="16" s="1"/>
  <c r="AK19" i="16"/>
  <c r="AK30" i="16" s="1"/>
  <c r="AK44" i="16" s="1"/>
  <c r="AG19" i="16"/>
  <c r="AG30" i="16" s="1"/>
  <c r="AG44" i="16" s="1"/>
  <c r="AC19" i="16"/>
  <c r="AC30" i="16" s="1"/>
  <c r="AC44" i="16" s="1"/>
  <c r="Y19" i="16"/>
  <c r="Y30" i="16" s="1"/>
  <c r="Y44" i="16" s="1"/>
  <c r="U19" i="16"/>
  <c r="U30" i="16" s="1"/>
  <c r="U44" i="16" s="1"/>
  <c r="Q19" i="16"/>
  <c r="Q30" i="16" s="1"/>
  <c r="Q44" i="16" s="1"/>
  <c r="M19" i="16"/>
  <c r="M30" i="16" s="1"/>
  <c r="M44" i="16" s="1"/>
  <c r="I19" i="16"/>
  <c r="I30" i="16" s="1"/>
  <c r="I44" i="16" s="1"/>
  <c r="E19" i="16"/>
  <c r="E20" i="16" s="1"/>
  <c r="AP19" i="16"/>
  <c r="AP30" i="16" s="1"/>
  <c r="AP44" i="16" s="1"/>
  <c r="AD19" i="16"/>
  <c r="AD30" i="16" s="1"/>
  <c r="AD44" i="16" s="1"/>
  <c r="R19" i="16"/>
  <c r="R30" i="16" s="1"/>
  <c r="R44" i="16" s="1"/>
  <c r="F19" i="16"/>
  <c r="F30" i="16" s="1"/>
  <c r="F44" i="16" s="1"/>
  <c r="AZ19" i="16"/>
  <c r="AZ30" i="16" s="1"/>
  <c r="AV19" i="16"/>
  <c r="AV30" i="16" s="1"/>
  <c r="AR19" i="16"/>
  <c r="AR30" i="16" s="1"/>
  <c r="AN19" i="16"/>
  <c r="AN30" i="16" s="1"/>
  <c r="AN44" i="16" s="1"/>
  <c r="AJ19" i="16"/>
  <c r="AJ30" i="16" s="1"/>
  <c r="AJ44" i="16" s="1"/>
  <c r="AF19" i="16"/>
  <c r="AF30" i="16" s="1"/>
  <c r="AF44" i="16" s="1"/>
  <c r="AB19" i="16"/>
  <c r="AB30" i="16" s="1"/>
  <c r="AB44" i="16" s="1"/>
  <c r="X19" i="16"/>
  <c r="X30" i="16" s="1"/>
  <c r="X44" i="16" s="1"/>
  <c r="T19" i="16"/>
  <c r="T30" i="16" s="1"/>
  <c r="T44" i="16" s="1"/>
  <c r="P19" i="16"/>
  <c r="P30" i="16" s="1"/>
  <c r="P44" i="16" s="1"/>
  <c r="L19" i="16"/>
  <c r="L30" i="16" s="1"/>
  <c r="L44" i="16" s="1"/>
  <c r="H19" i="16"/>
  <c r="H30" i="16" s="1"/>
  <c r="H44" i="16" s="1"/>
  <c r="AX19" i="16"/>
  <c r="AX30" i="16" s="1"/>
  <c r="AT19" i="16"/>
  <c r="AT30" i="16" s="1"/>
  <c r="AH19" i="16"/>
  <c r="AH30" i="16" s="1"/>
  <c r="AH44" i="16" s="1"/>
  <c r="V19" i="16"/>
  <c r="V30" i="16" s="1"/>
  <c r="V44" i="16" s="1"/>
  <c r="J19" i="16"/>
  <c r="J30" i="16" s="1"/>
  <c r="J44" i="16" s="1"/>
  <c r="AY19" i="16"/>
  <c r="AY30" i="16" s="1"/>
  <c r="AU19" i="16"/>
  <c r="AU30" i="16" s="1"/>
  <c r="AQ19" i="16"/>
  <c r="AQ30" i="16" s="1"/>
  <c r="AM19" i="16"/>
  <c r="AM30" i="16" s="1"/>
  <c r="AM44" i="16" s="1"/>
  <c r="AI19" i="16"/>
  <c r="AI30" i="16" s="1"/>
  <c r="AI44" i="16" s="1"/>
  <c r="AE19" i="16"/>
  <c r="AE30" i="16" s="1"/>
  <c r="AE44" i="16" s="1"/>
  <c r="AA19" i="16"/>
  <c r="AA30" i="16" s="1"/>
  <c r="AA44" i="16" s="1"/>
  <c r="W19" i="16"/>
  <c r="W30" i="16" s="1"/>
  <c r="W44" i="16" s="1"/>
  <c r="S19" i="16"/>
  <c r="S30" i="16" s="1"/>
  <c r="S44" i="16" s="1"/>
  <c r="O19" i="16"/>
  <c r="O30" i="16" s="1"/>
  <c r="O44" i="16" s="1"/>
  <c r="K19" i="16"/>
  <c r="K30" i="16" s="1"/>
  <c r="K44" i="16" s="1"/>
  <c r="G19" i="16"/>
  <c r="G30" i="16" s="1"/>
  <c r="G44" i="16" s="1"/>
  <c r="AL19" i="16"/>
  <c r="AL30" i="16" s="1"/>
  <c r="AL44" i="16" s="1"/>
  <c r="Z19" i="16"/>
  <c r="Z30" i="16" s="1"/>
  <c r="Z44" i="16" s="1"/>
  <c r="N19" i="16"/>
  <c r="N30" i="16" s="1"/>
  <c r="N44" i="16" s="1"/>
  <c r="AZ18" i="3"/>
  <c r="AW45" i="3"/>
  <c r="AZ45" i="3"/>
  <c r="AV16" i="5"/>
  <c r="AU17" i="5" s="1"/>
  <c r="AU16" i="18" s="1"/>
  <c r="AZ17" i="5"/>
  <c r="BB16" i="5"/>
  <c r="BA17" i="5" s="1"/>
  <c r="AN16" i="5"/>
  <c r="AM17" i="5" s="1"/>
  <c r="AM16" i="18" s="1"/>
  <c r="AC16" i="5"/>
  <c r="AC17" i="5" s="1"/>
  <c r="U16" i="5"/>
  <c r="T17" i="5" s="1"/>
  <c r="T16" i="18" s="1"/>
  <c r="D42" i="3"/>
  <c r="D71" i="3" s="1"/>
  <c r="AV18" i="3"/>
  <c r="AW17" i="5"/>
  <c r="AO17" i="5"/>
  <c r="AK17" i="5"/>
  <c r="AI17" i="5"/>
  <c r="AD17" i="5"/>
  <c r="Z17" i="5"/>
  <c r="V17" i="5"/>
  <c r="R17" i="5"/>
  <c r="N17" i="5"/>
  <c r="K17" i="5"/>
  <c r="F42" i="3"/>
  <c r="F71" i="3" s="1"/>
  <c r="BB38" i="2"/>
  <c r="AT17" i="3"/>
  <c r="AR17" i="3"/>
  <c r="F41" i="3"/>
  <c r="F70" i="3" s="1"/>
  <c r="BB55" i="3"/>
  <c r="BB81" i="18" s="1"/>
  <c r="I45" i="3"/>
  <c r="I74" i="3" s="1"/>
  <c r="J45" i="3"/>
  <c r="J74" i="3" s="1"/>
  <c r="K45" i="3"/>
  <c r="K74" i="3" s="1"/>
  <c r="L45" i="3"/>
  <c r="L74" i="3" s="1"/>
  <c r="N45" i="3"/>
  <c r="Q45" i="3"/>
  <c r="M45" i="3"/>
  <c r="R45" i="3"/>
  <c r="P45" i="3"/>
  <c r="O45" i="3"/>
  <c r="T45" i="3"/>
  <c r="S45" i="3"/>
  <c r="U45" i="3"/>
  <c r="X45" i="3"/>
  <c r="V45" i="3"/>
  <c r="W45" i="3"/>
  <c r="Y45" i="3"/>
  <c r="Z45" i="3"/>
  <c r="AB45" i="3"/>
  <c r="AA45" i="3"/>
  <c r="AC45" i="3"/>
  <c r="AD45" i="3"/>
  <c r="AH45" i="3"/>
  <c r="AE45" i="3"/>
  <c r="AF45" i="3"/>
  <c r="AG45" i="3"/>
  <c r="AI45" i="3"/>
  <c r="AM45" i="3"/>
  <c r="AJ45" i="3"/>
  <c r="AL45" i="3"/>
  <c r="AK45" i="3"/>
  <c r="AP45" i="3"/>
  <c r="AN45" i="3"/>
  <c r="AQ45" i="3"/>
  <c r="AO45" i="3"/>
  <c r="AS45" i="3"/>
  <c r="BA45" i="3"/>
  <c r="AX45" i="3"/>
  <c r="AR45" i="3"/>
  <c r="AY45" i="3"/>
  <c r="AU45" i="3"/>
  <c r="AV45" i="3"/>
  <c r="AT45" i="3"/>
  <c r="AR17" i="5"/>
  <c r="AQ17" i="5"/>
  <c r="AQ16" i="18" s="1"/>
  <c r="AL17" i="5"/>
  <c r="AG17" i="5"/>
  <c r="Y17" i="5"/>
  <c r="Q17" i="5"/>
  <c r="O17" i="5"/>
  <c r="O16" i="18" s="1"/>
  <c r="I17" i="5"/>
  <c r="E42" i="3"/>
  <c r="E71" i="3" s="1"/>
  <c r="AV17" i="3"/>
  <c r="AZ17" i="3"/>
  <c r="G41" i="3"/>
  <c r="G70" i="3" s="1"/>
  <c r="BB17" i="16"/>
  <c r="BB14" i="16" s="1"/>
  <c r="BA19" i="3"/>
  <c r="BB29" i="3"/>
  <c r="E19" i="3"/>
  <c r="E46" i="3" s="1"/>
  <c r="E75" i="3" s="1"/>
  <c r="D19" i="3"/>
  <c r="D46" i="3" s="1"/>
  <c r="D75" i="3" s="1"/>
  <c r="F19" i="3"/>
  <c r="F46" i="3" s="1"/>
  <c r="F75" i="3" s="1"/>
  <c r="H19" i="3"/>
  <c r="H46" i="3" s="1"/>
  <c r="H75" i="3" s="1"/>
  <c r="K19" i="3"/>
  <c r="I19" i="3"/>
  <c r="G19" i="3"/>
  <c r="G46" i="3" s="1"/>
  <c r="G75" i="3" s="1"/>
  <c r="J19" i="3"/>
  <c r="L19" i="3"/>
  <c r="M19" i="3"/>
  <c r="O19" i="3"/>
  <c r="P19" i="3"/>
  <c r="N19" i="3"/>
  <c r="Q19" i="3"/>
  <c r="R19" i="3"/>
  <c r="S19" i="3"/>
  <c r="V19" i="3"/>
  <c r="T19" i="3"/>
  <c r="U19" i="3"/>
  <c r="W19" i="3"/>
  <c r="Y19" i="3"/>
  <c r="X19" i="3"/>
  <c r="AB19" i="3"/>
  <c r="Z19" i="3"/>
  <c r="AA19" i="3"/>
  <c r="AC19" i="3"/>
  <c r="AE19" i="3"/>
  <c r="AD19" i="3"/>
  <c r="AF19" i="3"/>
  <c r="AG19" i="3"/>
  <c r="AI19" i="3"/>
  <c r="AH19" i="3"/>
  <c r="AK19" i="3"/>
  <c r="AJ19" i="3"/>
  <c r="AL19" i="3"/>
  <c r="AM19" i="3"/>
  <c r="AN19" i="3"/>
  <c r="AP19" i="3"/>
  <c r="AO19" i="3"/>
  <c r="AR19" i="3"/>
  <c r="AQ19" i="3"/>
  <c r="AY19" i="3"/>
  <c r="AT19" i="3"/>
  <c r="AS19" i="3"/>
  <c r="AW19" i="3"/>
  <c r="AU19" i="3"/>
  <c r="AS17" i="5"/>
  <c r="AH17" i="5"/>
  <c r="AF17" i="5"/>
  <c r="X17" i="5"/>
  <c r="P17" i="5"/>
  <c r="J17" i="5"/>
  <c r="G42" i="3"/>
  <c r="G71" i="3" s="1"/>
  <c r="AU17" i="3"/>
  <c r="AS17" i="3"/>
  <c r="D41" i="3"/>
  <c r="D70" i="3" s="1"/>
  <c r="BB28" i="3"/>
  <c r="BB34" i="18" s="1"/>
  <c r="BA18" i="3"/>
  <c r="E18" i="3"/>
  <c r="E45" i="3" s="1"/>
  <c r="E74" i="3" s="1"/>
  <c r="D18" i="3"/>
  <c r="D45" i="3" s="1"/>
  <c r="D74" i="3" s="1"/>
  <c r="G18" i="3"/>
  <c r="G45" i="3" s="1"/>
  <c r="G74" i="3" s="1"/>
  <c r="F18" i="3"/>
  <c r="F45" i="3" s="1"/>
  <c r="F74" i="3" s="1"/>
  <c r="H18" i="3"/>
  <c r="H45" i="3" s="1"/>
  <c r="H74" i="3" s="1"/>
  <c r="I18" i="3"/>
  <c r="K18" i="3"/>
  <c r="L18" i="3"/>
  <c r="J18" i="3"/>
  <c r="N18" i="3"/>
  <c r="P18" i="3"/>
  <c r="M18" i="3"/>
  <c r="O18" i="3"/>
  <c r="S18" i="3"/>
  <c r="Q18" i="3"/>
  <c r="R18" i="3"/>
  <c r="U18" i="3"/>
  <c r="X18" i="3"/>
  <c r="V18" i="3"/>
  <c r="T18" i="3"/>
  <c r="Y18" i="3"/>
  <c r="W18" i="3"/>
  <c r="Z18" i="3"/>
  <c r="AA18" i="3"/>
  <c r="AB18" i="3"/>
  <c r="AC18" i="3"/>
  <c r="AE18" i="3"/>
  <c r="AD18" i="3"/>
  <c r="AF18" i="3"/>
  <c r="AG18" i="3"/>
  <c r="AJ18" i="3"/>
  <c r="AK18" i="3"/>
  <c r="AI18" i="3"/>
  <c r="AH18" i="3"/>
  <c r="AM18" i="3"/>
  <c r="AL18" i="3"/>
  <c r="AN18" i="3"/>
  <c r="AO18" i="3"/>
  <c r="AP18" i="3"/>
  <c r="AR18" i="3"/>
  <c r="AQ18" i="3"/>
  <c r="AS18" i="3"/>
  <c r="AU18" i="3"/>
  <c r="AY18" i="3"/>
  <c r="AW18" i="3"/>
  <c r="AX18" i="3"/>
  <c r="AV19" i="3"/>
  <c r="BB28" i="16"/>
  <c r="BB56" i="3"/>
  <c r="I46" i="3"/>
  <c r="I75" i="3" s="1"/>
  <c r="L46" i="3"/>
  <c r="L75" i="3" s="1"/>
  <c r="J46" i="3"/>
  <c r="J75" i="3" s="1"/>
  <c r="M46" i="3"/>
  <c r="K46" i="3"/>
  <c r="K75" i="3" s="1"/>
  <c r="O46" i="3"/>
  <c r="N46" i="3"/>
  <c r="P46" i="3"/>
  <c r="Q46" i="3"/>
  <c r="R46" i="3"/>
  <c r="T46" i="3"/>
  <c r="W46" i="3"/>
  <c r="S46" i="3"/>
  <c r="U46" i="3"/>
  <c r="X46" i="3"/>
  <c r="V46" i="3"/>
  <c r="Z46" i="3"/>
  <c r="Y46" i="3"/>
  <c r="AB46" i="3"/>
  <c r="AA46" i="3"/>
  <c r="AC46" i="3"/>
  <c r="AE46" i="3"/>
  <c r="AF46" i="3"/>
  <c r="AD46" i="3"/>
  <c r="AH46" i="3"/>
  <c r="AI46" i="3"/>
  <c r="AG46" i="3"/>
  <c r="AM46" i="3"/>
  <c r="AJ46" i="3"/>
  <c r="AK46" i="3"/>
  <c r="AL46" i="3"/>
  <c r="AP46" i="3"/>
  <c r="AN46" i="3"/>
  <c r="AO46" i="3"/>
  <c r="AS46" i="3"/>
  <c r="AQ46" i="3"/>
  <c r="AR46" i="3"/>
  <c r="BA46" i="3"/>
  <c r="AV46" i="3"/>
  <c r="AY46" i="3"/>
  <c r="AT46" i="3"/>
  <c r="AU46" i="3"/>
  <c r="AW46" i="3"/>
  <c r="AY17" i="3"/>
  <c r="AT17" i="5"/>
  <c r="AT16" i="18" s="1"/>
  <c r="AT18" i="3"/>
  <c r="AZ46" i="3"/>
  <c r="AP17" i="5"/>
  <c r="AJ17" i="5"/>
  <c r="AE17" i="5"/>
  <c r="AA17" i="5"/>
  <c r="AA16" i="18" s="1"/>
  <c r="W17" i="5"/>
  <c r="S17" i="5"/>
  <c r="S16" i="18" s="1"/>
  <c r="M17" i="5"/>
  <c r="M16" i="18" s="1"/>
  <c r="L17" i="5"/>
  <c r="H42" i="3"/>
  <c r="H71" i="3" s="1"/>
  <c r="BA17" i="3"/>
  <c r="BB27" i="3"/>
  <c r="BB33" i="18" s="1"/>
  <c r="D17" i="3"/>
  <c r="D44" i="3" s="1"/>
  <c r="D73" i="3" s="1"/>
  <c r="E17" i="3"/>
  <c r="E44" i="3" s="1"/>
  <c r="E73" i="3" s="1"/>
  <c r="F17" i="3"/>
  <c r="F44" i="3" s="1"/>
  <c r="F73" i="3" s="1"/>
  <c r="G17" i="3"/>
  <c r="G44" i="3" s="1"/>
  <c r="G73" i="3" s="1"/>
  <c r="H17" i="3"/>
  <c r="H44" i="3" s="1"/>
  <c r="H73" i="3" s="1"/>
  <c r="I17" i="3"/>
  <c r="L17" i="3"/>
  <c r="J17" i="3"/>
  <c r="O17" i="3"/>
  <c r="M17" i="3"/>
  <c r="K17" i="3"/>
  <c r="P17" i="3"/>
  <c r="N17" i="3"/>
  <c r="R17" i="3"/>
  <c r="Q17" i="3"/>
  <c r="S17" i="3"/>
  <c r="T17" i="3"/>
  <c r="U17" i="3"/>
  <c r="V17" i="3"/>
  <c r="Z17" i="3"/>
  <c r="X17" i="3"/>
  <c r="W17" i="3"/>
  <c r="Y17" i="3"/>
  <c r="AA17" i="3"/>
  <c r="AB17" i="3"/>
  <c r="AC17" i="3"/>
  <c r="AD17" i="3"/>
  <c r="AE17" i="3"/>
  <c r="AF17" i="3"/>
  <c r="AG17" i="3"/>
  <c r="AH17" i="3"/>
  <c r="AI17" i="3"/>
  <c r="AK17" i="3"/>
  <c r="AJ17" i="3"/>
  <c r="AO17" i="3"/>
  <c r="AL17" i="3"/>
  <c r="AN17" i="3"/>
  <c r="AM17" i="3"/>
  <c r="AP17" i="3"/>
  <c r="AQ17" i="3"/>
  <c r="BB38" i="18"/>
  <c r="AX17" i="3"/>
  <c r="E41" i="3"/>
  <c r="E70" i="3" s="1"/>
  <c r="AZ19" i="3"/>
  <c r="AV28" i="5" l="1"/>
  <c r="AH28" i="5"/>
  <c r="L28" i="5"/>
  <c r="T28" i="5"/>
  <c r="AE28" i="5"/>
  <c r="BA28" i="5"/>
  <c r="AJ28" i="5"/>
  <c r="AF28" i="5"/>
  <c r="AX28" i="5"/>
  <c r="AG28" i="5"/>
  <c r="AS28" i="5"/>
  <c r="O28" i="5"/>
  <c r="AL28" i="5"/>
  <c r="N28" i="5"/>
  <c r="N41" i="5" s="1"/>
  <c r="I71" i="3"/>
  <c r="J41" i="5" s="1"/>
  <c r="AP80" i="3"/>
  <c r="AP85" i="3"/>
  <c r="AP81" i="3"/>
  <c r="AQ44" i="16"/>
  <c r="AP104" i="2"/>
  <c r="AP106" i="2"/>
  <c r="AP107" i="2"/>
  <c r="AP98" i="2"/>
  <c r="AP108" i="2"/>
  <c r="AQ93" i="2"/>
  <c r="AP40" i="10" s="1"/>
  <c r="AQ111" i="2"/>
  <c r="AQ42" i="16"/>
  <c r="AY44" i="3"/>
  <c r="AY47" i="3" s="1"/>
  <c r="AY86" i="3" s="1"/>
  <c r="AR44" i="3"/>
  <c r="AR47" i="3" s="1"/>
  <c r="AR86" i="3" s="1"/>
  <c r="AB44" i="3"/>
  <c r="AB47" i="3" s="1"/>
  <c r="AB86" i="3" s="1"/>
  <c r="N44" i="3"/>
  <c r="N47" i="3" s="1"/>
  <c r="N86" i="3" s="1"/>
  <c r="AO44" i="3"/>
  <c r="Z44" i="3"/>
  <c r="Z47" i="3" s="1"/>
  <c r="Z86" i="3" s="1"/>
  <c r="J44" i="3"/>
  <c r="J73" i="3" s="1"/>
  <c r="J76" i="3" s="1"/>
  <c r="Q28" i="5"/>
  <c r="AK44" i="3"/>
  <c r="AK47" i="3" s="1"/>
  <c r="AK86" i="3" s="1"/>
  <c r="S44" i="3"/>
  <c r="S47" i="3" s="1"/>
  <c r="S86" i="3" s="1"/>
  <c r="AU44" i="3"/>
  <c r="AU47" i="3" s="1"/>
  <c r="AU86" i="3" s="1"/>
  <c r="AG44" i="3"/>
  <c r="AG47" i="3" s="1"/>
  <c r="P44" i="3"/>
  <c r="P47" i="3" s="1"/>
  <c r="P86" i="3" s="1"/>
  <c r="AS44" i="3"/>
  <c r="AS47" i="3" s="1"/>
  <c r="AJ44" i="3"/>
  <c r="AJ47" i="3" s="1"/>
  <c r="W44" i="3"/>
  <c r="W47" i="3" s="1"/>
  <c r="W86" i="3" s="1"/>
  <c r="K44" i="3"/>
  <c r="AZ44" i="3"/>
  <c r="AZ47" i="3" s="1"/>
  <c r="AZ86" i="3" s="1"/>
  <c r="AK28" i="5"/>
  <c r="BA44" i="3"/>
  <c r="BA47" i="3" s="1"/>
  <c r="BA86" i="3" s="1"/>
  <c r="AF44" i="3"/>
  <c r="AF47" i="3" s="1"/>
  <c r="U44" i="3"/>
  <c r="U47" i="3" s="1"/>
  <c r="U86" i="3" s="1"/>
  <c r="AM44" i="3"/>
  <c r="AM47" i="3" s="1"/>
  <c r="AM86" i="3" s="1"/>
  <c r="AE44" i="3"/>
  <c r="AE47" i="3" s="1"/>
  <c r="AE86" i="3" s="1"/>
  <c r="Y44" i="3"/>
  <c r="Y47" i="3" s="1"/>
  <c r="Y86" i="3" s="1"/>
  <c r="X44" i="3"/>
  <c r="X47" i="3" s="1"/>
  <c r="X86" i="3" s="1"/>
  <c r="R44" i="3"/>
  <c r="R47" i="3" s="1"/>
  <c r="R86" i="3" s="1"/>
  <c r="O44" i="3"/>
  <c r="O47" i="3" s="1"/>
  <c r="O86" i="3" s="1"/>
  <c r="L44" i="3"/>
  <c r="AV44" i="3"/>
  <c r="AV47" i="3" s="1"/>
  <c r="AV86" i="3" s="1"/>
  <c r="BB75" i="2"/>
  <c r="P28" i="5"/>
  <c r="R28" i="5"/>
  <c r="AN44" i="3"/>
  <c r="AN47" i="3" s="1"/>
  <c r="AC44" i="3"/>
  <c r="AC47" i="3" s="1"/>
  <c r="Q44" i="3"/>
  <c r="Q47" i="3" s="1"/>
  <c r="AW44" i="3"/>
  <c r="AW47" i="3" s="1"/>
  <c r="AW86" i="3" s="1"/>
  <c r="AQ44" i="3"/>
  <c r="AQ47" i="3" s="1"/>
  <c r="AQ86" i="3" s="1"/>
  <c r="AI44" i="3"/>
  <c r="AI47" i="3" s="1"/>
  <c r="AI86" i="3" s="1"/>
  <c r="BB54" i="3"/>
  <c r="BB80" i="18" s="1"/>
  <c r="AP44" i="3"/>
  <c r="AL44" i="3"/>
  <c r="AL47" i="3" s="1"/>
  <c r="AH44" i="3"/>
  <c r="AH47" i="3" s="1"/>
  <c r="AH86" i="3" s="1"/>
  <c r="AD44" i="3"/>
  <c r="AD47" i="3" s="1"/>
  <c r="AD86" i="3" s="1"/>
  <c r="AA44" i="3"/>
  <c r="AA47" i="3" s="1"/>
  <c r="AA86" i="3" s="1"/>
  <c r="V44" i="3"/>
  <c r="V47" i="3" s="1"/>
  <c r="V86" i="3" s="1"/>
  <c r="T44" i="3"/>
  <c r="T47" i="3" s="1"/>
  <c r="T86" i="3" s="1"/>
  <c r="M44" i="3"/>
  <c r="M47" i="3" s="1"/>
  <c r="M86" i="3" s="1"/>
  <c r="I44" i="3"/>
  <c r="AX44" i="3"/>
  <c r="AX47" i="3" s="1"/>
  <c r="AX86" i="3" s="1"/>
  <c r="BB85" i="18"/>
  <c r="AM28" i="5"/>
  <c r="K28" i="5"/>
  <c r="AY18" i="5"/>
  <c r="AY17" i="10" s="1"/>
  <c r="AY23" i="7" s="1"/>
  <c r="AD28" i="5"/>
  <c r="AA28" i="5"/>
  <c r="M28" i="5"/>
  <c r="S28" i="5"/>
  <c r="AI28" i="5"/>
  <c r="J28" i="5"/>
  <c r="AP28" i="5"/>
  <c r="V28" i="5"/>
  <c r="AY32" i="3"/>
  <c r="AY30" i="18"/>
  <c r="F28" i="5"/>
  <c r="AX16" i="18"/>
  <c r="AX32" i="3"/>
  <c r="AX30" i="18"/>
  <c r="G28" i="5"/>
  <c r="H28" i="5"/>
  <c r="E28" i="5"/>
  <c r="I16" i="18"/>
  <c r="I28" i="5"/>
  <c r="J62" i="3"/>
  <c r="J62" i="6"/>
  <c r="L62" i="3"/>
  <c r="L62" i="6"/>
  <c r="H30" i="5"/>
  <c r="H42" i="6" s="1"/>
  <c r="H62" i="3"/>
  <c r="L41" i="5"/>
  <c r="U20" i="3"/>
  <c r="U15" i="10" s="1"/>
  <c r="U21" i="7" s="1"/>
  <c r="T20" i="3"/>
  <c r="T15" i="10" s="1"/>
  <c r="T21" i="7" s="1"/>
  <c r="L18" i="5"/>
  <c r="L17" i="10" s="1"/>
  <c r="L23" i="7" s="1"/>
  <c r="L16" i="18"/>
  <c r="AP18" i="5"/>
  <c r="AP17" i="10" s="1"/>
  <c r="AP23" i="7" s="1"/>
  <c r="AP16" i="18"/>
  <c r="Z18" i="5"/>
  <c r="Z17" i="10" s="1"/>
  <c r="Z23" i="7" s="1"/>
  <c r="Z16" i="18"/>
  <c r="AE18" i="5"/>
  <c r="AE17" i="10" s="1"/>
  <c r="AE23" i="7" s="1"/>
  <c r="AE16" i="18"/>
  <c r="AF18" i="5"/>
  <c r="AF17" i="10" s="1"/>
  <c r="AF23" i="7" s="1"/>
  <c r="AF16" i="18"/>
  <c r="Y18" i="5"/>
  <c r="Y17" i="10" s="1"/>
  <c r="Y23" i="7" s="1"/>
  <c r="Y16" i="18"/>
  <c r="AR18" i="5"/>
  <c r="AR17" i="10" s="1"/>
  <c r="AR23" i="7" s="1"/>
  <c r="AR16" i="18"/>
  <c r="N18" i="5"/>
  <c r="N17" i="10" s="1"/>
  <c r="N23" i="7" s="1"/>
  <c r="N16" i="18"/>
  <c r="AD18" i="5"/>
  <c r="AD17" i="10" s="1"/>
  <c r="AD23" i="7" s="1"/>
  <c r="AD16" i="18"/>
  <c r="AW18" i="5"/>
  <c r="AW17" i="10" s="1"/>
  <c r="AW23" i="7" s="1"/>
  <c r="AW16" i="18"/>
  <c r="BA18" i="5"/>
  <c r="BA17" i="10" s="1"/>
  <c r="BA23" i="7" s="1"/>
  <c r="BA16" i="18"/>
  <c r="AJ18" i="5"/>
  <c r="AJ17" i="10" s="1"/>
  <c r="AJ23" i="7" s="1"/>
  <c r="AJ16" i="18"/>
  <c r="J18" i="5"/>
  <c r="J17" i="10" s="1"/>
  <c r="J23" i="7" s="1"/>
  <c r="J16" i="18"/>
  <c r="AH18" i="5"/>
  <c r="AH17" i="10" s="1"/>
  <c r="AH23" i="7" s="1"/>
  <c r="AH16" i="18"/>
  <c r="AG18" i="5"/>
  <c r="AG17" i="10" s="1"/>
  <c r="AG23" i="7" s="1"/>
  <c r="AG16" i="18"/>
  <c r="R18" i="5"/>
  <c r="R17" i="10" s="1"/>
  <c r="R23" i="7" s="1"/>
  <c r="R16" i="18"/>
  <c r="AI18" i="5"/>
  <c r="AI17" i="10" s="1"/>
  <c r="AI23" i="7" s="1"/>
  <c r="AI16" i="18"/>
  <c r="AZ30" i="18"/>
  <c r="AZ16" i="18"/>
  <c r="X18" i="5"/>
  <c r="X17" i="10" s="1"/>
  <c r="X23" i="7" s="1"/>
  <c r="X16" i="18"/>
  <c r="Q18" i="5"/>
  <c r="Q17" i="10" s="1"/>
  <c r="Q23" i="7" s="1"/>
  <c r="Q16" i="18"/>
  <c r="K18" i="5"/>
  <c r="K17" i="10" s="1"/>
  <c r="K23" i="7" s="1"/>
  <c r="K16" i="18"/>
  <c r="AO18" i="5"/>
  <c r="AO17" i="10" s="1"/>
  <c r="AO23" i="7" s="1"/>
  <c r="AO16" i="18"/>
  <c r="W18" i="5"/>
  <c r="W17" i="10" s="1"/>
  <c r="W23" i="7" s="1"/>
  <c r="W16" i="18"/>
  <c r="AN17" i="5"/>
  <c r="AN30" i="18" s="1"/>
  <c r="P18" i="5"/>
  <c r="P17" i="10" s="1"/>
  <c r="P23" i="7" s="1"/>
  <c r="P16" i="18"/>
  <c r="AS18" i="5"/>
  <c r="AS17" i="10" s="1"/>
  <c r="AS23" i="7" s="1"/>
  <c r="AS16" i="18"/>
  <c r="AL18" i="5"/>
  <c r="AL17" i="10" s="1"/>
  <c r="AL23" i="7" s="1"/>
  <c r="AL16" i="18"/>
  <c r="V18" i="5"/>
  <c r="V17" i="10" s="1"/>
  <c r="V23" i="7" s="1"/>
  <c r="V16" i="18"/>
  <c r="AK18" i="5"/>
  <c r="AK17" i="10" s="1"/>
  <c r="AK23" i="7" s="1"/>
  <c r="AK16" i="18"/>
  <c r="AC18" i="5"/>
  <c r="AC17" i="10" s="1"/>
  <c r="AC23" i="7" s="1"/>
  <c r="AC16" i="18"/>
  <c r="BB19" i="16"/>
  <c r="BB30" i="16" s="1"/>
  <c r="K41" i="5"/>
  <c r="D47" i="3"/>
  <c r="V20" i="3"/>
  <c r="V15" i="10" s="1"/>
  <c r="V21" i="7" s="1"/>
  <c r="AA20" i="3"/>
  <c r="AA15" i="10" s="1"/>
  <c r="AA21" i="7" s="1"/>
  <c r="L20" i="3"/>
  <c r="L15" i="10" s="1"/>
  <c r="L21" i="7" s="1"/>
  <c r="AY20" i="3"/>
  <c r="AY15" i="10" s="1"/>
  <c r="AY21" i="7" s="1"/>
  <c r="R20" i="3"/>
  <c r="R15" i="10" s="1"/>
  <c r="R21" i="7" s="1"/>
  <c r="M20" i="3"/>
  <c r="M15" i="10" s="1"/>
  <c r="M21" i="7" s="1"/>
  <c r="AL20" i="3"/>
  <c r="AL15" i="10" s="1"/>
  <c r="AL21" i="7" s="1"/>
  <c r="AO20" i="3"/>
  <c r="AO15" i="10" s="1"/>
  <c r="AO21" i="7" s="1"/>
  <c r="BA20" i="3"/>
  <c r="BA15" i="10" s="1"/>
  <c r="BA21" i="7" s="1"/>
  <c r="O20" i="3"/>
  <c r="O15" i="10" s="1"/>
  <c r="O21" i="7" s="1"/>
  <c r="I18" i="5"/>
  <c r="I30" i="5" s="1"/>
  <c r="AC20" i="3"/>
  <c r="AC15" i="10" s="1"/>
  <c r="AC21" i="7" s="1"/>
  <c r="AW20" i="3"/>
  <c r="AW15" i="10" s="1"/>
  <c r="AW21" i="7" s="1"/>
  <c r="AK20" i="3"/>
  <c r="AK15" i="10" s="1"/>
  <c r="AK21" i="7" s="1"/>
  <c r="AP47" i="3"/>
  <c r="AP86" i="3" s="1"/>
  <c r="AN20" i="3"/>
  <c r="AN15" i="10" s="1"/>
  <c r="AN21" i="7" s="1"/>
  <c r="AF20" i="3"/>
  <c r="AF15" i="10" s="1"/>
  <c r="AF21" i="7" s="1"/>
  <c r="AB20" i="3"/>
  <c r="AB15" i="10" s="1"/>
  <c r="AB21" i="7" s="1"/>
  <c r="AO47" i="3"/>
  <c r="AO86" i="3" s="1"/>
  <c r="AQ20" i="3"/>
  <c r="AQ15" i="10" s="1"/>
  <c r="AQ21" i="7" s="1"/>
  <c r="AI20" i="3"/>
  <c r="AI15" i="10" s="1"/>
  <c r="AI21" i="7" s="1"/>
  <c r="J20" i="3"/>
  <c r="J15" i="10" s="1"/>
  <c r="J21" i="7" s="1"/>
  <c r="AH20" i="3"/>
  <c r="AH15" i="10" s="1"/>
  <c r="AH21" i="7" s="1"/>
  <c r="AD20" i="3"/>
  <c r="AD15" i="10" s="1"/>
  <c r="AD21" i="7" s="1"/>
  <c r="Y20" i="3"/>
  <c r="Y15" i="10" s="1"/>
  <c r="Y21" i="7" s="1"/>
  <c r="E20" i="3"/>
  <c r="E15" i="10" s="1"/>
  <c r="E21" i="7" s="1"/>
  <c r="U17" i="5"/>
  <c r="S20" i="3"/>
  <c r="S15" i="10" s="1"/>
  <c r="S21" i="7" s="1"/>
  <c r="AZ18" i="5"/>
  <c r="AZ17" i="10" s="1"/>
  <c r="AZ23" i="7" s="1"/>
  <c r="AZ32" i="3"/>
  <c r="T30" i="18"/>
  <c r="T32" i="3"/>
  <c r="T18" i="5"/>
  <c r="T17" i="10" s="1"/>
  <c r="T23" i="7" s="1"/>
  <c r="AM32" i="3"/>
  <c r="AM30" i="18"/>
  <c r="AM18" i="5"/>
  <c r="AM17" i="10" s="1"/>
  <c r="AM23" i="7" s="1"/>
  <c r="AG20" i="3"/>
  <c r="AG15" i="10" s="1"/>
  <c r="AG21" i="7" s="1"/>
  <c r="W20" i="3"/>
  <c r="W15" i="10" s="1"/>
  <c r="W21" i="7" s="1"/>
  <c r="I20" i="3"/>
  <c r="I15" i="10" s="1"/>
  <c r="I21" i="7" s="1"/>
  <c r="AB17" i="5"/>
  <c r="AB16" i="18" s="1"/>
  <c r="AX20" i="3"/>
  <c r="AX15" i="10" s="1"/>
  <c r="AX21" i="7" s="1"/>
  <c r="X20" i="3"/>
  <c r="X15" i="10" s="1"/>
  <c r="X21" i="7" s="1"/>
  <c r="N20" i="3"/>
  <c r="N15" i="10" s="1"/>
  <c r="N21" i="7" s="1"/>
  <c r="AR20" i="3"/>
  <c r="AR15" i="10" s="1"/>
  <c r="AR21" i="7" s="1"/>
  <c r="AV17" i="5"/>
  <c r="AV30" i="18" s="1"/>
  <c r="AP20" i="3"/>
  <c r="AP15" i="10" s="1"/>
  <c r="AP21" i="7" s="1"/>
  <c r="AU30" i="18"/>
  <c r="AU18" i="5"/>
  <c r="AU17" i="10" s="1"/>
  <c r="AU23" i="7" s="1"/>
  <c r="AU32" i="3"/>
  <c r="AE20" i="3"/>
  <c r="AE15" i="10" s="1"/>
  <c r="AE21" i="7" s="1"/>
  <c r="Z20" i="3"/>
  <c r="Z15" i="10" s="1"/>
  <c r="Z21" i="7" s="1"/>
  <c r="P20" i="3"/>
  <c r="P15" i="10" s="1"/>
  <c r="P21" i="7" s="1"/>
  <c r="AT20" i="3"/>
  <c r="AT15" i="10" s="1"/>
  <c r="AT21" i="7" s="1"/>
  <c r="Q20" i="3"/>
  <c r="Q15" i="10" s="1"/>
  <c r="Q21" i="7" s="1"/>
  <c r="K20" i="3"/>
  <c r="K15" i="10" s="1"/>
  <c r="K21" i="7" s="1"/>
  <c r="D25" i="5"/>
  <c r="BB17" i="5"/>
  <c r="AM20" i="3"/>
  <c r="AM15" i="10" s="1"/>
  <c r="AM21" i="7" s="1"/>
  <c r="AJ20" i="3"/>
  <c r="AJ15" i="10" s="1"/>
  <c r="AJ21" i="7" s="1"/>
  <c r="AS20" i="3"/>
  <c r="AS15" i="10" s="1"/>
  <c r="AS21" i="7" s="1"/>
  <c r="AU20" i="3"/>
  <c r="AU15" i="10" s="1"/>
  <c r="AU21" i="7" s="1"/>
  <c r="AT47" i="3"/>
  <c r="AT86" i="3" s="1"/>
  <c r="E47" i="3"/>
  <c r="E86" i="3" s="1"/>
  <c r="S18" i="5"/>
  <c r="S17" i="10" s="1"/>
  <c r="S23" i="7" s="1"/>
  <c r="S32" i="3"/>
  <c r="S30" i="18"/>
  <c r="I47" i="3"/>
  <c r="I86" i="3" s="1"/>
  <c r="Q32" i="3"/>
  <c r="Q30" i="18"/>
  <c r="Y32" i="3"/>
  <c r="Y30" i="18"/>
  <c r="AG32" i="3"/>
  <c r="AG30" i="18"/>
  <c r="F20" i="3"/>
  <c r="F15" i="10" s="1"/>
  <c r="L30" i="18"/>
  <c r="L32" i="3"/>
  <c r="AE30" i="18"/>
  <c r="AE32" i="3"/>
  <c r="AT30" i="18"/>
  <c r="AT32" i="3"/>
  <c r="AT18" i="5"/>
  <c r="AT17" i="10" s="1"/>
  <c r="AT23" i="7" s="1"/>
  <c r="BA30" i="18"/>
  <c r="BA32" i="3"/>
  <c r="J30" i="18"/>
  <c r="J32" i="3"/>
  <c r="X32" i="3"/>
  <c r="X30" i="18"/>
  <c r="AH32" i="3"/>
  <c r="AH30" i="18"/>
  <c r="I32" i="3"/>
  <c r="I30" i="18"/>
  <c r="AR30" i="18"/>
  <c r="AR32" i="3"/>
  <c r="H47" i="3"/>
  <c r="H86" i="3" s="1"/>
  <c r="F17" i="5"/>
  <c r="F16" i="18" s="1"/>
  <c r="N30" i="18"/>
  <c r="N32" i="3"/>
  <c r="V30" i="18"/>
  <c r="V32" i="3"/>
  <c r="AD32" i="3"/>
  <c r="AD30" i="18"/>
  <c r="AK32" i="3"/>
  <c r="AK30" i="18"/>
  <c r="AW32" i="3"/>
  <c r="AW30" i="18"/>
  <c r="M32" i="3"/>
  <c r="M30" i="18"/>
  <c r="W30" i="18"/>
  <c r="W32" i="3"/>
  <c r="D20" i="3"/>
  <c r="E23" i="3" s="1"/>
  <c r="E30" i="16"/>
  <c r="G47" i="3"/>
  <c r="G86" i="3" s="1"/>
  <c r="AZ20" i="3"/>
  <c r="AZ15" i="10" s="1"/>
  <c r="AZ21" i="7" s="1"/>
  <c r="O18" i="5"/>
  <c r="O17" i="10" s="1"/>
  <c r="O23" i="7" s="1"/>
  <c r="O30" i="18"/>
  <c r="O32" i="3"/>
  <c r="AC32" i="3"/>
  <c r="AC30" i="18"/>
  <c r="AL32" i="3"/>
  <c r="AL30" i="18"/>
  <c r="H20" i="3"/>
  <c r="H15" i="10" s="1"/>
  <c r="H17" i="5"/>
  <c r="M18" i="5"/>
  <c r="M17" i="10" s="1"/>
  <c r="M23" i="7" s="1"/>
  <c r="AA18" i="5"/>
  <c r="AA17" i="10" s="1"/>
  <c r="AA23" i="7" s="1"/>
  <c r="AA30" i="18"/>
  <c r="AA32" i="3"/>
  <c r="AJ30" i="18"/>
  <c r="AJ32" i="3"/>
  <c r="AP32" i="3"/>
  <c r="AP30" i="18"/>
  <c r="G17" i="5"/>
  <c r="G16" i="18" s="1"/>
  <c r="P32" i="3"/>
  <c r="P30" i="18"/>
  <c r="AF32" i="3"/>
  <c r="AF30" i="18"/>
  <c r="AS32" i="3"/>
  <c r="AS30" i="18"/>
  <c r="G20" i="3"/>
  <c r="G15" i="10" s="1"/>
  <c r="AV20" i="3"/>
  <c r="AV15" i="10" s="1"/>
  <c r="AV21" i="7" s="1"/>
  <c r="E17" i="5"/>
  <c r="AQ18" i="5"/>
  <c r="AQ17" i="10" s="1"/>
  <c r="AQ23" i="7" s="1"/>
  <c r="AQ30" i="18"/>
  <c r="AQ32" i="3"/>
  <c r="F47" i="3"/>
  <c r="F86" i="3" s="1"/>
  <c r="K30" i="18"/>
  <c r="K32" i="3"/>
  <c r="R30" i="18"/>
  <c r="R32" i="3"/>
  <c r="Z30" i="18"/>
  <c r="Z32" i="3"/>
  <c r="AI32" i="3"/>
  <c r="AI30" i="18"/>
  <c r="AO32" i="3"/>
  <c r="AO30" i="18"/>
  <c r="AP125" i="18" l="1"/>
  <c r="AP64" i="7"/>
  <c r="AC86" i="3"/>
  <c r="AC113" i="18" s="1"/>
  <c r="AJ27" i="10"/>
  <c r="AJ86" i="3"/>
  <c r="AJ113" i="18" s="1"/>
  <c r="AL86" i="3"/>
  <c r="AL113" i="18" s="1"/>
  <c r="AN86" i="3"/>
  <c r="AN113" i="18" s="1"/>
  <c r="I73" i="3"/>
  <c r="I76" i="3" s="1"/>
  <c r="I39" i="10" s="1"/>
  <c r="I63" i="7" s="1"/>
  <c r="L73" i="3"/>
  <c r="L76" i="3" s="1"/>
  <c r="L39" i="10" s="1"/>
  <c r="L63" i="7" s="1"/>
  <c r="AF86" i="3"/>
  <c r="AF113" i="18" s="1"/>
  <c r="K73" i="3"/>
  <c r="K76" i="3" s="1"/>
  <c r="K39" i="10" s="1"/>
  <c r="K63" i="7" s="1"/>
  <c r="AS27" i="10"/>
  <c r="AS86" i="3"/>
  <c r="J47" i="3"/>
  <c r="J86" i="3" s="1"/>
  <c r="J113" i="18" s="1"/>
  <c r="I42" i="6"/>
  <c r="I43" i="5"/>
  <c r="Q86" i="3"/>
  <c r="Q113" i="18" s="1"/>
  <c r="AG86" i="3"/>
  <c r="AG129" i="18" s="1"/>
  <c r="I91" i="3"/>
  <c r="AP83" i="3"/>
  <c r="AP127" i="18" s="1"/>
  <c r="AP84" i="3"/>
  <c r="J39" i="10"/>
  <c r="J63" i="7" s="1"/>
  <c r="AP112" i="2"/>
  <c r="AQ110" i="2"/>
  <c r="AQ102" i="2"/>
  <c r="AQ97" i="2"/>
  <c r="AQ94" i="2"/>
  <c r="AO128" i="18"/>
  <c r="AP133" i="18"/>
  <c r="AP132" i="18"/>
  <c r="L47" i="3"/>
  <c r="L27" i="10" s="1"/>
  <c r="K47" i="3"/>
  <c r="I62" i="3"/>
  <c r="I65" i="18" s="1"/>
  <c r="N129" i="18"/>
  <c r="N113" i="18"/>
  <c r="E31" i="16"/>
  <c r="E44" i="16"/>
  <c r="E45" i="16" s="1"/>
  <c r="J135" i="18"/>
  <c r="J112" i="18"/>
  <c r="J61" i="6"/>
  <c r="J65" i="18"/>
  <c r="J41" i="6"/>
  <c r="J88" i="18"/>
  <c r="L112" i="18"/>
  <c r="L135" i="18"/>
  <c r="L61" i="6"/>
  <c r="L65" i="18"/>
  <c r="L41" i="6"/>
  <c r="L88" i="18"/>
  <c r="I41" i="5"/>
  <c r="H65" i="18"/>
  <c r="H41" i="6"/>
  <c r="H88" i="18"/>
  <c r="H135" i="18"/>
  <c r="H112" i="18"/>
  <c r="H61" i="6"/>
  <c r="H62" i="6"/>
  <c r="AN32" i="3"/>
  <c r="I17" i="10"/>
  <c r="I23" i="7" s="1"/>
  <c r="AG27" i="10"/>
  <c r="Q27" i="10"/>
  <c r="U18" i="5"/>
  <c r="U17" i="10" s="1"/>
  <c r="U23" i="7" s="1"/>
  <c r="U16" i="18"/>
  <c r="AN18" i="5"/>
  <c r="AN17" i="10" s="1"/>
  <c r="AN23" i="7" s="1"/>
  <c r="AN16" i="18"/>
  <c r="BB18" i="5"/>
  <c r="BB17" i="10" s="1"/>
  <c r="BB23" i="7" s="1"/>
  <c r="BB16" i="18"/>
  <c r="H18" i="5"/>
  <c r="H17" i="10" s="1"/>
  <c r="H23" i="7" s="1"/>
  <c r="H16" i="18"/>
  <c r="E18" i="5"/>
  <c r="E17" i="10" s="1"/>
  <c r="E23" i="7" s="1"/>
  <c r="E16" i="18"/>
  <c r="U30" i="18"/>
  <c r="AV18" i="5"/>
  <c r="AV17" i="10" s="1"/>
  <c r="AV23" i="7" s="1"/>
  <c r="AV16" i="18"/>
  <c r="AN27" i="10"/>
  <c r="G41" i="5"/>
  <c r="AN129" i="18"/>
  <c r="AC129" i="18"/>
  <c r="H41" i="5"/>
  <c r="AL27" i="10"/>
  <c r="F41" i="5"/>
  <c r="E41" i="5"/>
  <c r="AC27" i="10"/>
  <c r="AF27" i="10"/>
  <c r="F113" i="18"/>
  <c r="F27" i="10"/>
  <c r="AE113" i="18"/>
  <c r="AE27" i="10"/>
  <c r="N27" i="10"/>
  <c r="AQ113" i="18"/>
  <c r="AQ27" i="10"/>
  <c r="AO113" i="18"/>
  <c r="AO27" i="10"/>
  <c r="T113" i="18"/>
  <c r="T27" i="10"/>
  <c r="AY113" i="18"/>
  <c r="AY27" i="10"/>
  <c r="AW113" i="18"/>
  <c r="AW27" i="10"/>
  <c r="AU113" i="18"/>
  <c r="AU27" i="10"/>
  <c r="AV113" i="18"/>
  <c r="AV27" i="10"/>
  <c r="I113" i="18"/>
  <c r="I27" i="10"/>
  <c r="E113" i="18"/>
  <c r="E27" i="10"/>
  <c r="AI113" i="18"/>
  <c r="AI27" i="10"/>
  <c r="BA113" i="18"/>
  <c r="BA27" i="10"/>
  <c r="U113" i="18"/>
  <c r="U27" i="10"/>
  <c r="R113" i="18"/>
  <c r="R27" i="10"/>
  <c r="S27" i="10"/>
  <c r="W113" i="18"/>
  <c r="W27" i="10"/>
  <c r="P113" i="18"/>
  <c r="P27" i="10"/>
  <c r="V113" i="18"/>
  <c r="V27" i="10"/>
  <c r="M113" i="18"/>
  <c r="M27" i="10"/>
  <c r="H113" i="18"/>
  <c r="H27" i="10"/>
  <c r="AT113" i="18"/>
  <c r="AT27" i="10"/>
  <c r="O113" i="18"/>
  <c r="O27" i="10"/>
  <c r="AX113" i="18"/>
  <c r="AX27" i="10"/>
  <c r="X113" i="18"/>
  <c r="X27" i="10"/>
  <c r="Z113" i="18"/>
  <c r="Z27" i="10"/>
  <c r="AB113" i="18"/>
  <c r="AB27" i="10"/>
  <c r="AA113" i="18"/>
  <c r="AA27" i="10"/>
  <c r="G113" i="18"/>
  <c r="G27" i="10"/>
  <c r="AZ113" i="18"/>
  <c r="AZ27" i="10"/>
  <c r="E50" i="3"/>
  <c r="E60" i="3" s="1"/>
  <c r="D27" i="10"/>
  <c r="Y113" i="18"/>
  <c r="Y27" i="10"/>
  <c r="AD113" i="18"/>
  <c r="AD27" i="10"/>
  <c r="AR113" i="18"/>
  <c r="AR27" i="10"/>
  <c r="AK113" i="18"/>
  <c r="AK27" i="10"/>
  <c r="AP113" i="18"/>
  <c r="AP27" i="10"/>
  <c r="AH113" i="18"/>
  <c r="AH27" i="10"/>
  <c r="AM113" i="18"/>
  <c r="AM27" i="10"/>
  <c r="E27" i="5"/>
  <c r="E29" i="5" s="1"/>
  <c r="D29" i="10"/>
  <c r="D44" i="7" s="1"/>
  <c r="D76" i="3"/>
  <c r="E79" i="3" s="1"/>
  <c r="E89" i="3" s="1"/>
  <c r="D38" i="5"/>
  <c r="U32" i="3"/>
  <c r="AV32" i="3"/>
  <c r="AB32" i="3"/>
  <c r="AB30" i="18"/>
  <c r="AB18" i="5"/>
  <c r="AB17" i="10" s="1"/>
  <c r="AB23" i="7" s="1"/>
  <c r="F76" i="3"/>
  <c r="F39" i="10" s="1"/>
  <c r="F63" i="7" s="1"/>
  <c r="BB30" i="18"/>
  <c r="BB32" i="3"/>
  <c r="G76" i="3"/>
  <c r="G39" i="10" s="1"/>
  <c r="G63" i="7" s="1"/>
  <c r="D17" i="10"/>
  <c r="D23" i="7" s="1"/>
  <c r="D15" i="6"/>
  <c r="F16" i="16"/>
  <c r="E32" i="16"/>
  <c r="E36" i="18"/>
  <c r="E40" i="18" s="1"/>
  <c r="F30" i="18"/>
  <c r="F32" i="3"/>
  <c r="H32" i="3"/>
  <c r="H30" i="18"/>
  <c r="H21" i="7"/>
  <c r="D15" i="10"/>
  <c r="D14" i="6"/>
  <c r="E76" i="3"/>
  <c r="E39" i="10" s="1"/>
  <c r="E63" i="7" s="1"/>
  <c r="G21" i="7"/>
  <c r="H76" i="3"/>
  <c r="H39" i="10" s="1"/>
  <c r="H63" i="7" s="1"/>
  <c r="F21" i="7"/>
  <c r="E30" i="18"/>
  <c r="E32" i="3"/>
  <c r="E33" i="3" s="1"/>
  <c r="G18" i="5"/>
  <c r="G17" i="10" s="1"/>
  <c r="G23" i="7" s="1"/>
  <c r="G32" i="3"/>
  <c r="G30" i="18"/>
  <c r="F18" i="5"/>
  <c r="F17" i="10" s="1"/>
  <c r="F23" i="7" s="1"/>
  <c r="I135" i="18" l="1"/>
  <c r="I112" i="18"/>
  <c r="J27" i="10"/>
  <c r="AG113" i="18"/>
  <c r="AF129" i="18"/>
  <c r="AL129" i="18"/>
  <c r="Q129" i="18"/>
  <c r="K27" i="10"/>
  <c r="K86" i="3"/>
  <c r="K113" i="18" s="1"/>
  <c r="L86" i="3"/>
  <c r="L113" i="18" s="1"/>
  <c r="AJ129" i="18"/>
  <c r="AQ80" i="3"/>
  <c r="AQ81" i="3"/>
  <c r="AQ85" i="3"/>
  <c r="AQ107" i="2"/>
  <c r="AQ108" i="2"/>
  <c r="AQ106" i="2"/>
  <c r="AQ98" i="2"/>
  <c r="AQ104" i="2"/>
  <c r="AR93" i="2"/>
  <c r="AQ40" i="10" s="1"/>
  <c r="AR111" i="2"/>
  <c r="AR42" i="16"/>
  <c r="AR44" i="16"/>
  <c r="I41" i="6"/>
  <c r="I88" i="18"/>
  <c r="I61" i="6"/>
  <c r="E33" i="16"/>
  <c r="AS129" i="18"/>
  <c r="AS113" i="18"/>
  <c r="S112" i="18"/>
  <c r="S113" i="18"/>
  <c r="E31" i="5"/>
  <c r="E29" i="10" s="1"/>
  <c r="AM129" i="18"/>
  <c r="AR129" i="18"/>
  <c r="Y129" i="18"/>
  <c r="J129" i="18"/>
  <c r="AB129" i="18"/>
  <c r="X129" i="18"/>
  <c r="O129" i="18"/>
  <c r="AT129" i="18"/>
  <c r="M129" i="18"/>
  <c r="P129" i="18"/>
  <c r="S129" i="18"/>
  <c r="U129" i="18"/>
  <c r="AI129" i="18"/>
  <c r="I129" i="18"/>
  <c r="AV129" i="18"/>
  <c r="AW129" i="18"/>
  <c r="T129" i="18"/>
  <c r="AQ129" i="18"/>
  <c r="AE129" i="18"/>
  <c r="AP129" i="18"/>
  <c r="AZ129" i="18"/>
  <c r="AK129" i="18"/>
  <c r="E92" i="18"/>
  <c r="E93" i="18" s="1"/>
  <c r="E69" i="18"/>
  <c r="AA129" i="18"/>
  <c r="Z129" i="18"/>
  <c r="AX129" i="18"/>
  <c r="N135" i="18"/>
  <c r="N112" i="18"/>
  <c r="H129" i="18"/>
  <c r="V129" i="18"/>
  <c r="W129" i="18"/>
  <c r="R129" i="18"/>
  <c r="BA129" i="18"/>
  <c r="E129" i="18"/>
  <c r="L129" i="18"/>
  <c r="AU129" i="18"/>
  <c r="AY129" i="18"/>
  <c r="AO129" i="18"/>
  <c r="F129" i="18"/>
  <c r="AH129" i="18"/>
  <c r="AD129" i="18"/>
  <c r="G129" i="18"/>
  <c r="F18" i="16"/>
  <c r="F20" i="16" s="1"/>
  <c r="N61" i="6"/>
  <c r="D39" i="10"/>
  <c r="D63" i="7" s="1"/>
  <c r="E40" i="5"/>
  <c r="D41" i="10"/>
  <c r="D65" i="7" s="1"/>
  <c r="I62" i="6"/>
  <c r="E61" i="3"/>
  <c r="E63" i="3" s="1"/>
  <c r="D17" i="6"/>
  <c r="D30" i="6" s="1"/>
  <c r="D30" i="10" s="1"/>
  <c r="D21" i="7"/>
  <c r="D42" i="7"/>
  <c r="K129" i="18" l="1"/>
  <c r="AQ64" i="7"/>
  <c r="AQ125" i="18"/>
  <c r="F27" i="16"/>
  <c r="F29" i="16" s="1"/>
  <c r="F31" i="16" s="1"/>
  <c r="E46" i="16"/>
  <c r="E47" i="16" s="1"/>
  <c r="F41" i="16" s="1"/>
  <c r="AQ83" i="3"/>
  <c r="AQ127" i="18" s="1"/>
  <c r="AQ84" i="3"/>
  <c r="AQ132" i="18"/>
  <c r="AQ112" i="2"/>
  <c r="AP128" i="18"/>
  <c r="AQ133" i="18"/>
  <c r="AR102" i="2"/>
  <c r="AR110" i="2"/>
  <c r="AR97" i="2"/>
  <c r="AR94" i="2"/>
  <c r="E83" i="18"/>
  <c r="E87" i="18" s="1"/>
  <c r="S61" i="6"/>
  <c r="S135" i="18"/>
  <c r="F27" i="5"/>
  <c r="F29" i="5" s="1"/>
  <c r="E63" i="18"/>
  <c r="E77" i="18"/>
  <c r="E45" i="18"/>
  <c r="E46" i="18" s="1"/>
  <c r="E22" i="18"/>
  <c r="E139" i="18"/>
  <c r="E140" i="18" s="1"/>
  <c r="E116" i="18"/>
  <c r="E42" i="5"/>
  <c r="E44" i="5" s="1"/>
  <c r="E124" i="18" s="1"/>
  <c r="E90" i="3"/>
  <c r="E92" i="3" s="1"/>
  <c r="E93" i="3" s="1"/>
  <c r="E34" i="3"/>
  <c r="E35" i="3" s="1"/>
  <c r="E44" i="7"/>
  <c r="D18" i="6"/>
  <c r="D18" i="10"/>
  <c r="E20" i="6"/>
  <c r="F50" i="3"/>
  <c r="E64" i="3"/>
  <c r="F32" i="16"/>
  <c r="G16" i="16"/>
  <c r="F36" i="18"/>
  <c r="F40" i="18" s="1"/>
  <c r="E130" i="18" l="1"/>
  <c r="E134" i="18" s="1"/>
  <c r="AR80" i="3"/>
  <c r="AR85" i="3"/>
  <c r="AR81" i="3"/>
  <c r="AS93" i="2"/>
  <c r="AR40" i="10" s="1"/>
  <c r="AS111" i="2"/>
  <c r="AS42" i="16"/>
  <c r="AS44" i="16"/>
  <c r="AR104" i="2"/>
  <c r="AR107" i="2"/>
  <c r="AR98" i="2"/>
  <c r="AR108" i="2"/>
  <c r="AR106" i="2"/>
  <c r="F31" i="5"/>
  <c r="E110" i="18"/>
  <c r="F43" i="16"/>
  <c r="F45" i="16" s="1"/>
  <c r="G18" i="16"/>
  <c r="G20" i="16" s="1"/>
  <c r="F23" i="3"/>
  <c r="F33" i="3" s="1"/>
  <c r="F40" i="5"/>
  <c r="E41" i="10"/>
  <c r="E65" i="7" s="1"/>
  <c r="F79" i="3"/>
  <c r="F89" i="3" s="1"/>
  <c r="F33" i="16"/>
  <c r="D24" i="7"/>
  <c r="D19" i="10"/>
  <c r="AB22" i="6"/>
  <c r="AA22" i="6"/>
  <c r="AW22" i="6"/>
  <c r="V22" i="6"/>
  <c r="AN22" i="6"/>
  <c r="X22" i="6"/>
  <c r="H22" i="6"/>
  <c r="AM22" i="6"/>
  <c r="W22" i="6"/>
  <c r="G22" i="6"/>
  <c r="Z22" i="6"/>
  <c r="AO22" i="6"/>
  <c r="I22" i="6"/>
  <c r="N22" i="6"/>
  <c r="F22" i="6"/>
  <c r="E22" i="6"/>
  <c r="AR22" i="6"/>
  <c r="AQ22" i="6"/>
  <c r="AH22" i="6"/>
  <c r="M22" i="6"/>
  <c r="AZ22" i="6"/>
  <c r="AJ22" i="6"/>
  <c r="T22" i="6"/>
  <c r="AY22" i="6"/>
  <c r="AI22" i="6"/>
  <c r="S22" i="6"/>
  <c r="AX22" i="6"/>
  <c r="R22" i="6"/>
  <c r="AG22" i="6"/>
  <c r="AS22" i="6"/>
  <c r="BB22" i="6"/>
  <c r="BA22" i="6"/>
  <c r="AT22" i="6"/>
  <c r="L22" i="6"/>
  <c r="K22" i="6"/>
  <c r="Q22" i="6"/>
  <c r="U22" i="6"/>
  <c r="AV22" i="6"/>
  <c r="AF22" i="6"/>
  <c r="P22" i="6"/>
  <c r="AU22" i="6"/>
  <c r="AE22" i="6"/>
  <c r="O22" i="6"/>
  <c r="AP22" i="6"/>
  <c r="J22" i="6"/>
  <c r="Y22" i="6"/>
  <c r="AC22" i="6"/>
  <c r="AL22" i="6"/>
  <c r="AK22" i="6"/>
  <c r="AD22" i="6"/>
  <c r="F60" i="3"/>
  <c r="E21" i="6"/>
  <c r="E17" i="18" l="1"/>
  <c r="E24" i="18" s="1"/>
  <c r="AR64" i="7"/>
  <c r="AR125" i="18"/>
  <c r="F83" i="18"/>
  <c r="F87" i="18" s="1"/>
  <c r="F46" i="16"/>
  <c r="AR84" i="3"/>
  <c r="AR83" i="3"/>
  <c r="AR127" i="18" s="1"/>
  <c r="AR132" i="18"/>
  <c r="AR112" i="2"/>
  <c r="AQ128" i="18"/>
  <c r="AR133" i="18"/>
  <c r="AS94" i="2"/>
  <c r="AS97" i="2"/>
  <c r="AS110" i="2"/>
  <c r="AS102" i="2"/>
  <c r="F63" i="18"/>
  <c r="G27" i="5"/>
  <c r="F29" i="10"/>
  <c r="F44" i="7" s="1"/>
  <c r="F77" i="18"/>
  <c r="F34" i="3"/>
  <c r="G23" i="3" s="1"/>
  <c r="G33" i="3" s="1"/>
  <c r="F45" i="18"/>
  <c r="F22" i="18"/>
  <c r="F139" i="18"/>
  <c r="F116" i="18"/>
  <c r="F92" i="18"/>
  <c r="F69" i="18"/>
  <c r="F42" i="5"/>
  <c r="F44" i="5" s="1"/>
  <c r="F110" i="18" s="1"/>
  <c r="G27" i="16"/>
  <c r="F47" i="16"/>
  <c r="F37" i="6"/>
  <c r="F57" i="6" s="1"/>
  <c r="G37" i="6"/>
  <c r="G57" i="6" s="1"/>
  <c r="H37" i="6"/>
  <c r="H57" i="6" s="1"/>
  <c r="E37" i="6"/>
  <c r="E57" i="6" s="1"/>
  <c r="F90" i="3"/>
  <c r="F92" i="3" s="1"/>
  <c r="G79" i="3" s="1"/>
  <c r="G89" i="3" s="1"/>
  <c r="E29" i="18"/>
  <c r="E37" i="18" s="1"/>
  <c r="E42" i="18" s="1"/>
  <c r="E23" i="6"/>
  <c r="E38" i="6" s="1"/>
  <c r="D16" i="7"/>
  <c r="D18" i="7" s="1"/>
  <c r="D25" i="7"/>
  <c r="F61" i="3"/>
  <c r="F63" i="3" s="1"/>
  <c r="H16" i="16"/>
  <c r="G32" i="16"/>
  <c r="E42" i="7"/>
  <c r="G36" i="18"/>
  <c r="G40" i="18" s="1"/>
  <c r="AS85" i="3" l="1"/>
  <c r="AS80" i="3"/>
  <c r="AS81" i="3"/>
  <c r="AS104" i="2"/>
  <c r="AT93" i="2"/>
  <c r="AS40" i="10" s="1"/>
  <c r="AT111" i="2"/>
  <c r="AT42" i="16"/>
  <c r="AT44" i="16"/>
  <c r="AS98" i="2"/>
  <c r="AS108" i="2"/>
  <c r="AS106" i="2"/>
  <c r="AS107" i="2"/>
  <c r="G29" i="5"/>
  <c r="G31" i="5" s="1"/>
  <c r="F35" i="3"/>
  <c r="G45" i="18"/>
  <c r="G22" i="18"/>
  <c r="G139" i="18"/>
  <c r="G116" i="18"/>
  <c r="F124" i="18"/>
  <c r="G29" i="16"/>
  <c r="H18" i="16"/>
  <c r="H20" i="16" s="1"/>
  <c r="E48" i="18"/>
  <c r="G41" i="16"/>
  <c r="F130" i="18"/>
  <c r="F134" i="18" s="1"/>
  <c r="G40" i="5"/>
  <c r="F41" i="10"/>
  <c r="F65" i="7" s="1"/>
  <c r="E18" i="10"/>
  <c r="E24" i="7" s="1"/>
  <c r="F93" i="3"/>
  <c r="D27" i="7"/>
  <c r="F20" i="6"/>
  <c r="F21" i="6" s="1"/>
  <c r="G34" i="3"/>
  <c r="G50" i="3"/>
  <c r="F64" i="3"/>
  <c r="AS125" i="18" l="1"/>
  <c r="AS64" i="7"/>
  <c r="AS83" i="3"/>
  <c r="AS84" i="3"/>
  <c r="AS132" i="18"/>
  <c r="AS112" i="2"/>
  <c r="AT102" i="2"/>
  <c r="AT97" i="2"/>
  <c r="AT110" i="2"/>
  <c r="AT94" i="2"/>
  <c r="AR128" i="18"/>
  <c r="AS133" i="18"/>
  <c r="AS127" i="18"/>
  <c r="G63" i="18"/>
  <c r="G29" i="10"/>
  <c r="G44" i="7" s="1"/>
  <c r="H27" i="5"/>
  <c r="H29" i="5" s="1"/>
  <c r="H31" i="5" s="1"/>
  <c r="I27" i="5" s="1"/>
  <c r="I29" i="5" s="1"/>
  <c r="G77" i="18"/>
  <c r="F29" i="18"/>
  <c r="F37" i="18" s="1"/>
  <c r="F42" i="18" s="1"/>
  <c r="F17" i="18"/>
  <c r="F24" i="18" s="1"/>
  <c r="E51" i="18"/>
  <c r="E42" i="2" s="1"/>
  <c r="E43" i="2" s="1"/>
  <c r="E44" i="2" s="1"/>
  <c r="F41" i="2" s="1"/>
  <c r="E22" i="19"/>
  <c r="E19" i="10"/>
  <c r="G43" i="16"/>
  <c r="G45" i="16" s="1"/>
  <c r="G31" i="16"/>
  <c r="G33" i="16" s="1"/>
  <c r="G46" i="16" s="1"/>
  <c r="H23" i="3"/>
  <c r="H33" i="3" s="1"/>
  <c r="H34" i="3" s="1"/>
  <c r="G35" i="3"/>
  <c r="G42" i="5"/>
  <c r="G44" i="5" s="1"/>
  <c r="G124" i="18" s="1"/>
  <c r="I16" i="16"/>
  <c r="H32" i="16"/>
  <c r="H36" i="18"/>
  <c r="H40" i="18" s="1"/>
  <c r="E25" i="7"/>
  <c r="E16" i="7"/>
  <c r="G90" i="3"/>
  <c r="G92" i="3" s="1"/>
  <c r="F23" i="6"/>
  <c r="G60" i="3"/>
  <c r="AT80" i="3" l="1"/>
  <c r="AT81" i="3"/>
  <c r="AT85" i="3"/>
  <c r="AT107" i="2"/>
  <c r="AT98" i="2"/>
  <c r="AT106" i="2"/>
  <c r="AT108" i="2"/>
  <c r="AT104" i="2"/>
  <c r="AU93" i="2"/>
  <c r="AT40" i="10" s="1"/>
  <c r="AU111" i="2"/>
  <c r="AU42" i="16"/>
  <c r="AU44" i="16"/>
  <c r="H77" i="18"/>
  <c r="I31" i="5"/>
  <c r="H63" i="18"/>
  <c r="H29" i="10"/>
  <c r="H44" i="7" s="1"/>
  <c r="G92" i="18"/>
  <c r="G69" i="18"/>
  <c r="H45" i="18"/>
  <c r="H22" i="18"/>
  <c r="G110" i="18"/>
  <c r="E15" i="7"/>
  <c r="F44" i="18" s="1"/>
  <c r="E24" i="19"/>
  <c r="E28" i="19" s="1"/>
  <c r="E30" i="19" s="1"/>
  <c r="H27" i="16"/>
  <c r="G83" i="18"/>
  <c r="G87" i="18" s="1"/>
  <c r="G47" i="16"/>
  <c r="H41" i="16" s="1"/>
  <c r="I18" i="16"/>
  <c r="I20" i="16" s="1"/>
  <c r="I23" i="3"/>
  <c r="I33" i="3" s="1"/>
  <c r="H35" i="3"/>
  <c r="H40" i="5"/>
  <c r="G41" i="10"/>
  <c r="G65" i="7" s="1"/>
  <c r="G61" i="3"/>
  <c r="G63" i="3" s="1"/>
  <c r="G64" i="3" s="1"/>
  <c r="F42" i="7"/>
  <c r="H79" i="3"/>
  <c r="H89" i="3" s="1"/>
  <c r="G93" i="3"/>
  <c r="F18" i="10"/>
  <c r="F38" i="6"/>
  <c r="G20" i="6"/>
  <c r="AT125" i="18" l="1"/>
  <c r="AT64" i="7"/>
  <c r="F46" i="18"/>
  <c r="F48" i="18" s="1"/>
  <c r="F51" i="18" s="1"/>
  <c r="F15" i="7" s="1"/>
  <c r="AT83" i="3"/>
  <c r="AT127" i="18" s="1"/>
  <c r="AT84" i="3"/>
  <c r="AT112" i="2"/>
  <c r="AT132" i="18"/>
  <c r="AS128" i="18"/>
  <c r="AT133" i="18"/>
  <c r="AU94" i="2"/>
  <c r="AU102" i="2"/>
  <c r="AU97" i="2"/>
  <c r="AU110" i="2"/>
  <c r="I29" i="10"/>
  <c r="I44" i="7" s="1"/>
  <c r="J27" i="5"/>
  <c r="J29" i="5" s="1"/>
  <c r="I63" i="18"/>
  <c r="I77" i="18"/>
  <c r="H139" i="18"/>
  <c r="H116" i="18"/>
  <c r="I45" i="18"/>
  <c r="I22" i="18"/>
  <c r="E18" i="7"/>
  <c r="E27" i="7" s="1"/>
  <c r="E28" i="7" s="1"/>
  <c r="F22" i="19"/>
  <c r="H43" i="16"/>
  <c r="H45" i="16" s="1"/>
  <c r="H29" i="16"/>
  <c r="H31" i="16" s="1"/>
  <c r="H33" i="16" s="1"/>
  <c r="H46" i="16" s="1"/>
  <c r="G130" i="18"/>
  <c r="G134" i="18" s="1"/>
  <c r="H50" i="3"/>
  <c r="H60" i="3" s="1"/>
  <c r="H42" i="5"/>
  <c r="H44" i="5" s="1"/>
  <c r="H110" i="18" s="1"/>
  <c r="I34" i="3"/>
  <c r="J16" i="16"/>
  <c r="I32" i="16"/>
  <c r="I36" i="18"/>
  <c r="I40" i="18" s="1"/>
  <c r="F42" i="2"/>
  <c r="F43" i="2" s="1"/>
  <c r="F24" i="7"/>
  <c r="F19" i="10"/>
  <c r="G21" i="6"/>
  <c r="AU85" i="3" l="1"/>
  <c r="AU81" i="3"/>
  <c r="AU80" i="3"/>
  <c r="AU107" i="2"/>
  <c r="AU106" i="2"/>
  <c r="AU108" i="2"/>
  <c r="AU98" i="2"/>
  <c r="AU104" i="2"/>
  <c r="AV93" i="2"/>
  <c r="AU40" i="10" s="1"/>
  <c r="AV111" i="2"/>
  <c r="AV42" i="16"/>
  <c r="AV44" i="16"/>
  <c r="J31" i="5"/>
  <c r="H47" i="16"/>
  <c r="H83" i="18"/>
  <c r="H87" i="18" s="1"/>
  <c r="H92" i="18"/>
  <c r="H69" i="18"/>
  <c r="H124" i="18"/>
  <c r="G29" i="18"/>
  <c r="G37" i="18" s="1"/>
  <c r="G42" i="18" s="1"/>
  <c r="G17" i="18"/>
  <c r="G24" i="18" s="1"/>
  <c r="I27" i="16"/>
  <c r="I29" i="16" s="1"/>
  <c r="J18" i="16"/>
  <c r="J20" i="16" s="1"/>
  <c r="J23" i="3"/>
  <c r="J33" i="3" s="1"/>
  <c r="J34" i="3" s="1"/>
  <c r="I35" i="3"/>
  <c r="I40" i="5"/>
  <c r="H41" i="10"/>
  <c r="H65" i="7" s="1"/>
  <c r="H61" i="3"/>
  <c r="H63" i="3" s="1"/>
  <c r="H64" i="3" s="1"/>
  <c r="G42" i="7"/>
  <c r="F24" i="19"/>
  <c r="F28" i="19" s="1"/>
  <c r="F30" i="19" s="1"/>
  <c r="F44" i="2"/>
  <c r="G41" i="2" s="1"/>
  <c r="G23" i="6"/>
  <c r="F25" i="7"/>
  <c r="F16" i="7"/>
  <c r="F18" i="7" s="1"/>
  <c r="G44" i="18"/>
  <c r="H90" i="3"/>
  <c r="H92" i="3" s="1"/>
  <c r="AU64" i="7" l="1"/>
  <c r="AU125" i="18"/>
  <c r="G46" i="18"/>
  <c r="AU84" i="3"/>
  <c r="AU83" i="3"/>
  <c r="AU127" i="18" s="1"/>
  <c r="AU112" i="2"/>
  <c r="AV110" i="2"/>
  <c r="AV94" i="2"/>
  <c r="AV102" i="2"/>
  <c r="AV97" i="2"/>
  <c r="AT128" i="18"/>
  <c r="AU133" i="18"/>
  <c r="AU132" i="18"/>
  <c r="J77" i="18"/>
  <c r="K27" i="5"/>
  <c r="J29" i="10"/>
  <c r="J44" i="7" s="1"/>
  <c r="J63" i="18"/>
  <c r="G48" i="18"/>
  <c r="G51" i="18" s="1"/>
  <c r="G15" i="7" s="1"/>
  <c r="I41" i="16"/>
  <c r="I43" i="16" s="1"/>
  <c r="I45" i="16" s="1"/>
  <c r="H130" i="18"/>
  <c r="H134" i="18" s="1"/>
  <c r="J45" i="18"/>
  <c r="J22" i="18"/>
  <c r="I31" i="16"/>
  <c r="I33" i="16" s="1"/>
  <c r="I46" i="16" s="1"/>
  <c r="K23" i="3"/>
  <c r="K33" i="3" s="1"/>
  <c r="J35" i="3"/>
  <c r="I42" i="5"/>
  <c r="I44" i="5" s="1"/>
  <c r="I110" i="18" s="1"/>
  <c r="I50" i="3"/>
  <c r="I60" i="3" s="1"/>
  <c r="J32" i="16"/>
  <c r="K16" i="16"/>
  <c r="J36" i="18"/>
  <c r="J40" i="18" s="1"/>
  <c r="I79" i="3"/>
  <c r="I89" i="3" s="1"/>
  <c r="H93" i="3"/>
  <c r="F27" i="7"/>
  <c r="F28" i="7" s="1"/>
  <c r="H20" i="6"/>
  <c r="G38" i="6"/>
  <c r="G18" i="10"/>
  <c r="AV81" i="3" l="1"/>
  <c r="AV85" i="3"/>
  <c r="AV80" i="3"/>
  <c r="AW93" i="2"/>
  <c r="AV40" i="10" s="1"/>
  <c r="AW111" i="2"/>
  <c r="AW42" i="16"/>
  <c r="AW44" i="16"/>
  <c r="AV104" i="2"/>
  <c r="AV106" i="2"/>
  <c r="AV108" i="2"/>
  <c r="AV98" i="2"/>
  <c r="AV107" i="2"/>
  <c r="K29" i="5"/>
  <c r="K31" i="5" s="1"/>
  <c r="K34" i="3"/>
  <c r="K35" i="3" s="1"/>
  <c r="G22" i="19"/>
  <c r="I92" i="18"/>
  <c r="I69" i="18"/>
  <c r="I139" i="18"/>
  <c r="I116" i="18"/>
  <c r="K45" i="18"/>
  <c r="K22" i="18"/>
  <c r="I47" i="16"/>
  <c r="I83" i="18"/>
  <c r="I87" i="18" s="1"/>
  <c r="J27" i="16"/>
  <c r="K18" i="16"/>
  <c r="I41" i="10"/>
  <c r="I65" i="7" s="1"/>
  <c r="J40" i="5"/>
  <c r="I124" i="18"/>
  <c r="H21" i="6"/>
  <c r="I61" i="3"/>
  <c r="I63" i="3" s="1"/>
  <c r="G24" i="7"/>
  <c r="G19" i="10"/>
  <c r="H42" i="7"/>
  <c r="G42" i="2"/>
  <c r="G43" i="2" s="1"/>
  <c r="AV64" i="7" l="1"/>
  <c r="AV125" i="18"/>
  <c r="AV84" i="3"/>
  <c r="AV83" i="3"/>
  <c r="AV127" i="18" s="1"/>
  <c r="AV132" i="18"/>
  <c r="AV112" i="2"/>
  <c r="AU128" i="18"/>
  <c r="AV133" i="18"/>
  <c r="AW102" i="2"/>
  <c r="AW94" i="2"/>
  <c r="AW110" i="2"/>
  <c r="AW97" i="2"/>
  <c r="L23" i="3"/>
  <c r="L33" i="3" s="1"/>
  <c r="L22" i="18" s="1"/>
  <c r="L27" i="5"/>
  <c r="L29" i="5" s="1"/>
  <c r="L31" i="5" s="1"/>
  <c r="L77" i="18" s="1"/>
  <c r="K29" i="10"/>
  <c r="K44" i="7" s="1"/>
  <c r="K77" i="18"/>
  <c r="K63" i="18"/>
  <c r="H29" i="18"/>
  <c r="H37" i="18" s="1"/>
  <c r="H42" i="18" s="1"/>
  <c r="H17" i="18"/>
  <c r="H24" i="18" s="1"/>
  <c r="J29" i="16"/>
  <c r="J31" i="16" s="1"/>
  <c r="J33" i="16" s="1"/>
  <c r="J46" i="16" s="1"/>
  <c r="J41" i="16"/>
  <c r="I130" i="18"/>
  <c r="I134" i="18" s="1"/>
  <c r="K20" i="16"/>
  <c r="K36" i="18" s="1"/>
  <c r="K40" i="18" s="1"/>
  <c r="J42" i="5"/>
  <c r="J44" i="5" s="1"/>
  <c r="J124" i="18" s="1"/>
  <c r="I90" i="3"/>
  <c r="I92" i="3" s="1"/>
  <c r="I93" i="3" s="1"/>
  <c r="J50" i="3"/>
  <c r="I64" i="3"/>
  <c r="H44" i="18"/>
  <c r="H23" i="6"/>
  <c r="G24" i="19"/>
  <c r="G28" i="19" s="1"/>
  <c r="G30" i="19" s="1"/>
  <c r="G44" i="2"/>
  <c r="H41" i="2" s="1"/>
  <c r="G16" i="7"/>
  <c r="G18" i="7" s="1"/>
  <c r="G25" i="7"/>
  <c r="H46" i="18" l="1"/>
  <c r="H48" i="18" s="1"/>
  <c r="H51" i="18" s="1"/>
  <c r="H15" i="7" s="1"/>
  <c r="AW81" i="3"/>
  <c r="AW85" i="3"/>
  <c r="AW80" i="3"/>
  <c r="AX93" i="2"/>
  <c r="AW40" i="10" s="1"/>
  <c r="AX111" i="2"/>
  <c r="AX42" i="16"/>
  <c r="AX44" i="16"/>
  <c r="AW104" i="2"/>
  <c r="AW106" i="2"/>
  <c r="AW107" i="2"/>
  <c r="AW98" i="2"/>
  <c r="AW108" i="2"/>
  <c r="L45" i="18"/>
  <c r="L34" i="3"/>
  <c r="M23" i="3" s="1"/>
  <c r="M33" i="3" s="1"/>
  <c r="M22" i="18" s="1"/>
  <c r="L63" i="18"/>
  <c r="M27" i="5"/>
  <c r="M29" i="5" s="1"/>
  <c r="L29" i="10"/>
  <c r="L44" i="7" s="1"/>
  <c r="L16" i="16"/>
  <c r="L18" i="16" s="1"/>
  <c r="L20" i="16" s="1"/>
  <c r="K32" i="16"/>
  <c r="J83" i="18"/>
  <c r="J87" i="18" s="1"/>
  <c r="J110" i="18"/>
  <c r="J43" i="16"/>
  <c r="J45" i="16" s="1"/>
  <c r="K27" i="16"/>
  <c r="K40" i="5"/>
  <c r="J41" i="10"/>
  <c r="J65" i="7" s="1"/>
  <c r="J79" i="3"/>
  <c r="J89" i="3" s="1"/>
  <c r="G27" i="7"/>
  <c r="G28" i="7" s="1"/>
  <c r="H38" i="6"/>
  <c r="I20" i="6"/>
  <c r="H18" i="10"/>
  <c r="J60" i="3"/>
  <c r="AW125" i="18" l="1"/>
  <c r="AW64" i="7"/>
  <c r="AW84" i="3"/>
  <c r="AW83" i="3"/>
  <c r="AW127" i="18" s="1"/>
  <c r="AW132" i="18"/>
  <c r="AW112" i="2"/>
  <c r="AV128" i="18"/>
  <c r="AW133" i="18"/>
  <c r="AX110" i="2"/>
  <c r="AX94" i="2"/>
  <c r="AX97" i="2"/>
  <c r="AX102" i="2"/>
  <c r="M34" i="3"/>
  <c r="M35" i="3" s="1"/>
  <c r="M45" i="18"/>
  <c r="L35" i="3"/>
  <c r="M31" i="5"/>
  <c r="H22" i="19"/>
  <c r="J47" i="16"/>
  <c r="J130" i="18" s="1"/>
  <c r="J134" i="18" s="1"/>
  <c r="J92" i="18"/>
  <c r="J69" i="18"/>
  <c r="K29" i="16"/>
  <c r="K31" i="16" s="1"/>
  <c r="K33" i="16" s="1"/>
  <c r="K46" i="16" s="1"/>
  <c r="K42" i="5"/>
  <c r="K44" i="5" s="1"/>
  <c r="K110" i="18" s="1"/>
  <c r="J61" i="3"/>
  <c r="J63" i="3" s="1"/>
  <c r="K50" i="3" s="1"/>
  <c r="M16" i="16"/>
  <c r="L32" i="16"/>
  <c r="L36" i="18"/>
  <c r="L40" i="18" s="1"/>
  <c r="H24" i="7"/>
  <c r="H19" i="10"/>
  <c r="I42" i="7"/>
  <c r="I21" i="6"/>
  <c r="H42" i="2"/>
  <c r="H43" i="2" s="1"/>
  <c r="N23" i="3" l="1"/>
  <c r="N33" i="3" s="1"/>
  <c r="AX80" i="3"/>
  <c r="AX85" i="3"/>
  <c r="AX81" i="3"/>
  <c r="AX104" i="2"/>
  <c r="AX132" i="18" s="1"/>
  <c r="AX106" i="2"/>
  <c r="AX98" i="2"/>
  <c r="AX107" i="2"/>
  <c r="AX108" i="2"/>
  <c r="AY93" i="2"/>
  <c r="AX40" i="10" s="1"/>
  <c r="AY111" i="2"/>
  <c r="AY42" i="16"/>
  <c r="AY44" i="16"/>
  <c r="M63" i="18"/>
  <c r="M29" i="10"/>
  <c r="M44" i="7" s="1"/>
  <c r="N27" i="5"/>
  <c r="N29" i="5" s="1"/>
  <c r="M77" i="18"/>
  <c r="K41" i="16"/>
  <c r="K43" i="16" s="1"/>
  <c r="K45" i="16" s="1"/>
  <c r="L27" i="16"/>
  <c r="L29" i="16" s="1"/>
  <c r="K83" i="18"/>
  <c r="K87" i="18" s="1"/>
  <c r="N45" i="18"/>
  <c r="N22" i="18"/>
  <c r="J139" i="18"/>
  <c r="J116" i="18"/>
  <c r="I29" i="18"/>
  <c r="I37" i="18" s="1"/>
  <c r="I42" i="18" s="1"/>
  <c r="I17" i="18"/>
  <c r="I24" i="18" s="1"/>
  <c r="M18" i="16"/>
  <c r="M20" i="16" s="1"/>
  <c r="L40" i="5"/>
  <c r="K41" i="10"/>
  <c r="K65" i="7" s="1"/>
  <c r="K124" i="18"/>
  <c r="J64" i="3"/>
  <c r="J90" i="3"/>
  <c r="J92" i="3" s="1"/>
  <c r="K79" i="3" s="1"/>
  <c r="K89" i="3" s="1"/>
  <c r="I44" i="18"/>
  <c r="H24" i="19"/>
  <c r="H28" i="19" s="1"/>
  <c r="H30" i="19" s="1"/>
  <c r="H44" i="2"/>
  <c r="I41" i="2" s="1"/>
  <c r="H25" i="7"/>
  <c r="H16" i="7"/>
  <c r="H18" i="7" s="1"/>
  <c r="I23" i="6"/>
  <c r="N34" i="3"/>
  <c r="K60" i="3"/>
  <c r="AX125" i="18" l="1"/>
  <c r="AX64" i="7"/>
  <c r="I46" i="18"/>
  <c r="AX83" i="3"/>
  <c r="AX127" i="18" s="1"/>
  <c r="AX84" i="3"/>
  <c r="AW128" i="18"/>
  <c r="AX133" i="18"/>
  <c r="AX112" i="2"/>
  <c r="AY110" i="2"/>
  <c r="AY94" i="2"/>
  <c r="AY97" i="2"/>
  <c r="AY102" i="2"/>
  <c r="N31" i="5"/>
  <c r="N63" i="18" s="1"/>
  <c r="H27" i="7"/>
  <c r="H28" i="7" s="1"/>
  <c r="I48" i="18"/>
  <c r="I51" i="18" s="1"/>
  <c r="I15" i="7" s="1"/>
  <c r="L31" i="16"/>
  <c r="L33" i="16" s="1"/>
  <c r="L46" i="16" s="1"/>
  <c r="K47" i="16"/>
  <c r="K130" i="18" s="1"/>
  <c r="K134" i="18" s="1"/>
  <c r="K139" i="18"/>
  <c r="K116" i="18"/>
  <c r="K92" i="18"/>
  <c r="K69" i="18"/>
  <c r="O23" i="3"/>
  <c r="O33" i="3" s="1"/>
  <c r="N35" i="3"/>
  <c r="L42" i="5"/>
  <c r="L44" i="5" s="1"/>
  <c r="L110" i="18" s="1"/>
  <c r="J93" i="3"/>
  <c r="N16" i="16"/>
  <c r="M32" i="16"/>
  <c r="M36" i="18"/>
  <c r="M40" i="18" s="1"/>
  <c r="J42" i="7"/>
  <c r="J20" i="6"/>
  <c r="I38" i="6"/>
  <c r="I18" i="10"/>
  <c r="K61" i="3"/>
  <c r="K63" i="3" s="1"/>
  <c r="AY80" i="3" l="1"/>
  <c r="AY81" i="3"/>
  <c r="AY85" i="3"/>
  <c r="AY104" i="2"/>
  <c r="AY132" i="18" s="1"/>
  <c r="AY106" i="2"/>
  <c r="AY107" i="2"/>
  <c r="AY98" i="2"/>
  <c r="AY108" i="2"/>
  <c r="AZ93" i="2"/>
  <c r="AY40" i="10" s="1"/>
  <c r="AZ111" i="2"/>
  <c r="AZ42" i="16"/>
  <c r="AZ44" i="16"/>
  <c r="N77" i="18"/>
  <c r="O27" i="5"/>
  <c r="O29" i="5" s="1"/>
  <c r="N29" i="10"/>
  <c r="N44" i="7" s="1"/>
  <c r="I22" i="19"/>
  <c r="L83" i="18"/>
  <c r="L87" i="18" s="1"/>
  <c r="M27" i="16"/>
  <c r="M29" i="16" s="1"/>
  <c r="M31" i="16" s="1"/>
  <c r="M33" i="16" s="1"/>
  <c r="M46" i="16" s="1"/>
  <c r="L41" i="16"/>
  <c r="L43" i="16" s="1"/>
  <c r="L45" i="16" s="1"/>
  <c r="L47" i="16" s="1"/>
  <c r="O45" i="18"/>
  <c r="O22" i="18"/>
  <c r="N18" i="16"/>
  <c r="N20" i="16" s="1"/>
  <c r="L41" i="10"/>
  <c r="L65" i="7" s="1"/>
  <c r="M40" i="5"/>
  <c r="L124" i="18"/>
  <c r="O34" i="3"/>
  <c r="J21" i="6"/>
  <c r="K90" i="3"/>
  <c r="K92" i="3" s="1"/>
  <c r="I24" i="7"/>
  <c r="I19" i="10"/>
  <c r="K64" i="3"/>
  <c r="L50" i="3"/>
  <c r="I42" i="2"/>
  <c r="I43" i="2" s="1"/>
  <c r="AY64" i="7" l="1"/>
  <c r="AY125" i="18"/>
  <c r="AY83" i="3"/>
  <c r="AY127" i="18" s="1"/>
  <c r="AY84" i="3"/>
  <c r="AX128" i="18"/>
  <c r="AY133" i="18"/>
  <c r="AY112" i="2"/>
  <c r="AZ97" i="2"/>
  <c r="AZ110" i="2"/>
  <c r="AZ94" i="2"/>
  <c r="AZ102" i="2"/>
  <c r="O31" i="5"/>
  <c r="O77" i="18" s="1"/>
  <c r="J29" i="18"/>
  <c r="J37" i="18" s="1"/>
  <c r="J42" i="18" s="1"/>
  <c r="J17" i="18"/>
  <c r="J24" i="18" s="1"/>
  <c r="M41" i="16"/>
  <c r="L130" i="18"/>
  <c r="L134" i="18" s="1"/>
  <c r="P23" i="3"/>
  <c r="P33" i="3" s="1"/>
  <c r="O35" i="3"/>
  <c r="N27" i="16"/>
  <c r="M83" i="18"/>
  <c r="M87" i="18" s="1"/>
  <c r="N32" i="16"/>
  <c r="O16" i="16"/>
  <c r="N36" i="18"/>
  <c r="N40" i="18" s="1"/>
  <c r="I16" i="7"/>
  <c r="I18" i="7" s="1"/>
  <c r="I25" i="7"/>
  <c r="L79" i="3"/>
  <c r="L89" i="3" s="1"/>
  <c r="K93" i="3"/>
  <c r="J44" i="18"/>
  <c r="I24" i="19"/>
  <c r="I28" i="19" s="1"/>
  <c r="I30" i="19" s="1"/>
  <c r="I44" i="2"/>
  <c r="J41" i="2" s="1"/>
  <c r="L60" i="3"/>
  <c r="J23" i="6"/>
  <c r="J46" i="18" l="1"/>
  <c r="J48" i="18" s="1"/>
  <c r="J51" i="18" s="1"/>
  <c r="J15" i="7" s="1"/>
  <c r="AZ80" i="3"/>
  <c r="AZ81" i="3"/>
  <c r="AZ85" i="3"/>
  <c r="AZ108" i="2"/>
  <c r="AZ98" i="2"/>
  <c r="AZ106" i="2"/>
  <c r="AZ107" i="2"/>
  <c r="AZ104" i="2"/>
  <c r="BA111" i="2"/>
  <c r="BA93" i="2"/>
  <c r="AZ40" i="10" s="1"/>
  <c r="BA42" i="16"/>
  <c r="BA44" i="16"/>
  <c r="O63" i="18"/>
  <c r="P27" i="5"/>
  <c r="P29" i="5" s="1"/>
  <c r="O29" i="10"/>
  <c r="O44" i="7" s="1"/>
  <c r="L92" i="18"/>
  <c r="L69" i="18"/>
  <c r="P34" i="3"/>
  <c r="Q23" i="3" s="1"/>
  <c r="Q33" i="3" s="1"/>
  <c r="P45" i="18"/>
  <c r="P22" i="18"/>
  <c r="L139" i="18"/>
  <c r="L116" i="18"/>
  <c r="M43" i="16"/>
  <c r="M45" i="16" s="1"/>
  <c r="M47" i="16" s="1"/>
  <c r="N29" i="16"/>
  <c r="N31" i="16" s="1"/>
  <c r="N33" i="16" s="1"/>
  <c r="N46" i="16" s="1"/>
  <c r="O18" i="16"/>
  <c r="O20" i="16" s="1"/>
  <c r="I27" i="7"/>
  <c r="I28" i="7" s="1"/>
  <c r="J38" i="6"/>
  <c r="K20" i="6"/>
  <c r="J18" i="10"/>
  <c r="L61" i="3"/>
  <c r="L63" i="3" s="1"/>
  <c r="K42" i="7"/>
  <c r="AZ64" i="7" l="1"/>
  <c r="AZ125" i="18"/>
  <c r="AZ83" i="3"/>
  <c r="AZ127" i="18" s="1"/>
  <c r="AZ84" i="3"/>
  <c r="AZ112" i="2"/>
  <c r="AZ132" i="18"/>
  <c r="BA110" i="2"/>
  <c r="BA102" i="2"/>
  <c r="BA94" i="2"/>
  <c r="BA97" i="2"/>
  <c r="AY128" i="18"/>
  <c r="AZ133" i="18"/>
  <c r="P31" i="5"/>
  <c r="P63" i="18" s="1"/>
  <c r="J22" i="19"/>
  <c r="J42" i="2"/>
  <c r="J43" i="2" s="1"/>
  <c r="P35" i="3"/>
  <c r="Q45" i="18"/>
  <c r="Q22" i="18"/>
  <c r="Q34" i="3"/>
  <c r="Q35" i="3" s="1"/>
  <c r="N41" i="16"/>
  <c r="M130" i="18"/>
  <c r="M134" i="18" s="1"/>
  <c r="O27" i="16"/>
  <c r="N83" i="18"/>
  <c r="N87" i="18" s="1"/>
  <c r="P16" i="16"/>
  <c r="O32" i="16"/>
  <c r="O36" i="18"/>
  <c r="O40" i="18" s="1"/>
  <c r="M50" i="3"/>
  <c r="L64" i="3"/>
  <c r="J24" i="7"/>
  <c r="J19" i="10"/>
  <c r="K21" i="6"/>
  <c r="L90" i="3"/>
  <c r="L92" i="3" s="1"/>
  <c r="BA85" i="3" l="1"/>
  <c r="BA81" i="3"/>
  <c r="BA80" i="3"/>
  <c r="BB111" i="2"/>
  <c r="BB93" i="2"/>
  <c r="BA40" i="10" s="1"/>
  <c r="BB42" i="16"/>
  <c r="BB44" i="16"/>
  <c r="BA104" i="2"/>
  <c r="BA107" i="2"/>
  <c r="BA106" i="2"/>
  <c r="BA98" i="2"/>
  <c r="BA108" i="2"/>
  <c r="P77" i="18"/>
  <c r="Q27" i="5"/>
  <c r="Q29" i="5" s="1"/>
  <c r="P29" i="10"/>
  <c r="P44" i="7" s="1"/>
  <c r="R23" i="3"/>
  <c r="K29" i="18"/>
  <c r="K37" i="18" s="1"/>
  <c r="K42" i="18" s="1"/>
  <c r="K17" i="18"/>
  <c r="K24" i="18" s="1"/>
  <c r="N43" i="16"/>
  <c r="N45" i="16" s="1"/>
  <c r="N47" i="16" s="1"/>
  <c r="O29" i="16"/>
  <c r="O31" i="16" s="1"/>
  <c r="O33" i="16" s="1"/>
  <c r="O46" i="16" s="1"/>
  <c r="P18" i="16"/>
  <c r="P20" i="16" s="1"/>
  <c r="L93" i="3"/>
  <c r="M79" i="3"/>
  <c r="M89" i="3" s="1"/>
  <c r="K23" i="6"/>
  <c r="K44" i="18"/>
  <c r="J24" i="19"/>
  <c r="J28" i="19" s="1"/>
  <c r="J30" i="19" s="1"/>
  <c r="J44" i="2"/>
  <c r="K41" i="2" s="1"/>
  <c r="J25" i="7"/>
  <c r="J16" i="7"/>
  <c r="J18" i="7" s="1"/>
  <c r="M60" i="3"/>
  <c r="BA125" i="18" l="1"/>
  <c r="BA64" i="7"/>
  <c r="BB125" i="18"/>
  <c r="K46" i="18"/>
  <c r="K48" i="18" s="1"/>
  <c r="K51" i="18" s="1"/>
  <c r="K15" i="7" s="1"/>
  <c r="BA83" i="3"/>
  <c r="BA84" i="3"/>
  <c r="BA132" i="18"/>
  <c r="AZ128" i="18"/>
  <c r="BA133" i="18"/>
  <c r="BA112" i="2"/>
  <c r="BB97" i="2"/>
  <c r="BA70" i="3" s="1"/>
  <c r="BB110" i="2"/>
  <c r="BA75" i="3" s="1"/>
  <c r="BB102" i="2"/>
  <c r="BA71" i="3" s="1"/>
  <c r="BB94" i="2"/>
  <c r="BA127" i="18"/>
  <c r="Q31" i="5"/>
  <c r="R33" i="3"/>
  <c r="R34" i="3" s="1"/>
  <c r="M92" i="18"/>
  <c r="M69" i="18"/>
  <c r="M139" i="18"/>
  <c r="M116" i="18"/>
  <c r="O41" i="16"/>
  <c r="N130" i="18"/>
  <c r="N134" i="18" s="1"/>
  <c r="M61" i="3"/>
  <c r="M63" i="3" s="1"/>
  <c r="M64" i="3" s="1"/>
  <c r="Q16" i="16"/>
  <c r="P32" i="16"/>
  <c r="P36" i="18"/>
  <c r="P40" i="18" s="1"/>
  <c r="P27" i="16"/>
  <c r="O83" i="18"/>
  <c r="O87" i="18" s="1"/>
  <c r="K18" i="10"/>
  <c r="L20" i="6"/>
  <c r="K38" i="6"/>
  <c r="J27" i="7"/>
  <c r="J28" i="7" s="1"/>
  <c r="L42" i="7"/>
  <c r="BB81" i="3" l="1"/>
  <c r="M71" i="3"/>
  <c r="O71" i="3"/>
  <c r="N71" i="3"/>
  <c r="P71" i="3"/>
  <c r="Q71" i="3"/>
  <c r="R71" i="3"/>
  <c r="S71" i="3"/>
  <c r="U71" i="3"/>
  <c r="V71" i="3"/>
  <c r="T71" i="3"/>
  <c r="X71" i="3"/>
  <c r="W71" i="3"/>
  <c r="Y71" i="3"/>
  <c r="Z71" i="3"/>
  <c r="AB71" i="3"/>
  <c r="AA71" i="3"/>
  <c r="AC71" i="3"/>
  <c r="AD71" i="3"/>
  <c r="AE71" i="3"/>
  <c r="AF71" i="3"/>
  <c r="AG71" i="3"/>
  <c r="AG41" i="5" s="1"/>
  <c r="AH71" i="3"/>
  <c r="AI71" i="3"/>
  <c r="AJ71" i="3"/>
  <c r="AK71" i="3"/>
  <c r="AK41" i="5" s="1"/>
  <c r="AL71" i="3"/>
  <c r="AM71" i="3"/>
  <c r="AN71" i="3"/>
  <c r="AO71" i="3"/>
  <c r="AP71" i="3"/>
  <c r="AQ71" i="3"/>
  <c r="AR71" i="3"/>
  <c r="AS71" i="3"/>
  <c r="AT71" i="3"/>
  <c r="AU71" i="3"/>
  <c r="AW71" i="3"/>
  <c r="AV71" i="3"/>
  <c r="AX71" i="3"/>
  <c r="AZ71" i="3"/>
  <c r="BA41" i="5" s="1"/>
  <c r="AY71" i="3"/>
  <c r="BB85" i="3"/>
  <c r="M75" i="3"/>
  <c r="N75" i="3"/>
  <c r="O75" i="3"/>
  <c r="Q75" i="3"/>
  <c r="R75" i="3"/>
  <c r="T75" i="3"/>
  <c r="S75" i="3"/>
  <c r="P75" i="3"/>
  <c r="V75" i="3"/>
  <c r="U75" i="3"/>
  <c r="W75" i="3"/>
  <c r="X75" i="3"/>
  <c r="Y75" i="3"/>
  <c r="Z75" i="3"/>
  <c r="AA75" i="3"/>
  <c r="AB75" i="3"/>
  <c r="AC75" i="3"/>
  <c r="AD75" i="3"/>
  <c r="AE75" i="3"/>
  <c r="AF75" i="3"/>
  <c r="AG75" i="3"/>
  <c r="AH75" i="3"/>
  <c r="AI75" i="3"/>
  <c r="AJ75" i="3"/>
  <c r="AK75" i="3"/>
  <c r="AL75" i="3"/>
  <c r="AM75" i="3"/>
  <c r="AN75" i="3"/>
  <c r="AO75" i="3"/>
  <c r="AP75" i="3"/>
  <c r="AQ75" i="3"/>
  <c r="AR75" i="3"/>
  <c r="AS75" i="3"/>
  <c r="AT75" i="3"/>
  <c r="AU75" i="3"/>
  <c r="AZ75" i="3"/>
  <c r="AV75" i="3"/>
  <c r="AX75" i="3"/>
  <c r="AY75" i="3"/>
  <c r="AW75" i="3"/>
  <c r="BB80" i="3"/>
  <c r="M70" i="3"/>
  <c r="N70" i="3"/>
  <c r="P70" i="3"/>
  <c r="Q70" i="3"/>
  <c r="O70" i="3"/>
  <c r="S70" i="3"/>
  <c r="R70" i="3"/>
  <c r="T70" i="3"/>
  <c r="V70" i="3"/>
  <c r="U70" i="3"/>
  <c r="W70" i="3"/>
  <c r="Y70" i="3"/>
  <c r="AA70" i="3"/>
  <c r="X70" i="3"/>
  <c r="Z70" i="3"/>
  <c r="AB70" i="3"/>
  <c r="AC70" i="3"/>
  <c r="AD70" i="3"/>
  <c r="AE70" i="3"/>
  <c r="AF70" i="3"/>
  <c r="AG70" i="3"/>
  <c r="AH70" i="3"/>
  <c r="AI70" i="3"/>
  <c r="AJ70" i="3"/>
  <c r="AK70" i="3"/>
  <c r="AL70" i="3"/>
  <c r="AM70" i="3"/>
  <c r="AN70" i="3"/>
  <c r="AO70" i="3"/>
  <c r="AP70" i="3"/>
  <c r="AQ70" i="3"/>
  <c r="AR70" i="3"/>
  <c r="AS70" i="3"/>
  <c r="AT70" i="3"/>
  <c r="AU70" i="3"/>
  <c r="AY70" i="3"/>
  <c r="AZ70" i="3"/>
  <c r="AX70" i="3"/>
  <c r="AV70" i="3"/>
  <c r="AW70" i="3"/>
  <c r="AE41" i="5"/>
  <c r="BB104" i="2"/>
  <c r="BA73" i="3" s="1"/>
  <c r="BB108" i="2"/>
  <c r="BB98" i="2"/>
  <c r="BB106" i="2"/>
  <c r="BB107" i="2"/>
  <c r="R27" i="5"/>
  <c r="R29" i="5" s="1"/>
  <c r="Q29" i="10"/>
  <c r="Q44" i="7" s="1"/>
  <c r="Q77" i="18"/>
  <c r="Q63" i="18"/>
  <c r="K22" i="19"/>
  <c r="S23" i="3"/>
  <c r="R35" i="3"/>
  <c r="R22" i="18"/>
  <c r="R45" i="18"/>
  <c r="O43" i="16"/>
  <c r="O45" i="16" s="1"/>
  <c r="O47" i="16" s="1"/>
  <c r="P29" i="16"/>
  <c r="P31" i="16" s="1"/>
  <c r="P33" i="16" s="1"/>
  <c r="P46" i="16" s="1"/>
  <c r="Q18" i="16"/>
  <c r="Q20" i="16" s="1"/>
  <c r="N50" i="3"/>
  <c r="N60" i="3" s="1"/>
  <c r="M90" i="3"/>
  <c r="L21" i="6"/>
  <c r="K24" i="7"/>
  <c r="K19" i="10"/>
  <c r="K42" i="2"/>
  <c r="K43" i="2" s="1"/>
  <c r="Q41" i="5" l="1"/>
  <c r="AQ41" i="5"/>
  <c r="BA74" i="3"/>
  <c r="AC41" i="5"/>
  <c r="M41" i="5"/>
  <c r="M42" i="5" s="1"/>
  <c r="M43" i="5"/>
  <c r="M62" i="6" s="1"/>
  <c r="X41" i="5"/>
  <c r="BB84" i="3"/>
  <c r="BB128" i="18" s="1"/>
  <c r="M74" i="3"/>
  <c r="N74" i="3"/>
  <c r="Q74" i="3"/>
  <c r="O74" i="3"/>
  <c r="P74" i="3"/>
  <c r="S74" i="3"/>
  <c r="U74" i="3"/>
  <c r="R74" i="3"/>
  <c r="W74" i="3"/>
  <c r="T74" i="3"/>
  <c r="V74" i="3"/>
  <c r="X74" i="3"/>
  <c r="Y74" i="3"/>
  <c r="Z74" i="3"/>
  <c r="AA74" i="3"/>
  <c r="AB74" i="3"/>
  <c r="AC74" i="3"/>
  <c r="AD74" i="3"/>
  <c r="AE74" i="3"/>
  <c r="AF74" i="3"/>
  <c r="AG74" i="3"/>
  <c r="AH74" i="3"/>
  <c r="AI74" i="3"/>
  <c r="AJ74" i="3"/>
  <c r="AK74" i="3"/>
  <c r="AL74" i="3"/>
  <c r="AM74" i="3"/>
  <c r="AN74" i="3"/>
  <c r="AO74" i="3"/>
  <c r="AP74" i="3"/>
  <c r="AQ74" i="3"/>
  <c r="AR74" i="3"/>
  <c r="AS74" i="3"/>
  <c r="AT74" i="3"/>
  <c r="AU74" i="3"/>
  <c r="AV74" i="3"/>
  <c r="AY74" i="3"/>
  <c r="AZ74" i="3"/>
  <c r="AW74" i="3"/>
  <c r="AX74" i="3"/>
  <c r="BB83" i="3"/>
  <c r="BB127" i="18" s="1"/>
  <c r="BB39" i="10"/>
  <c r="BB63" i="7" s="1"/>
  <c r="N73" i="3"/>
  <c r="M73" i="3"/>
  <c r="O73" i="3"/>
  <c r="P73" i="3"/>
  <c r="R73" i="3"/>
  <c r="S73" i="3"/>
  <c r="Q73" i="3"/>
  <c r="T73" i="3"/>
  <c r="U73" i="3"/>
  <c r="V73" i="3"/>
  <c r="W73" i="3"/>
  <c r="X73" i="3"/>
  <c r="Z73" i="3"/>
  <c r="Y73" i="3"/>
  <c r="AA73" i="3"/>
  <c r="AA76" i="3" s="1"/>
  <c r="AA39" i="10" s="1"/>
  <c r="AA63" i="7" s="1"/>
  <c r="AB73" i="3"/>
  <c r="AC73" i="3"/>
  <c r="AD73" i="3"/>
  <c r="AE73" i="3"/>
  <c r="AE76" i="3" s="1"/>
  <c r="AE39" i="10" s="1"/>
  <c r="AE63" i="7" s="1"/>
  <c r="AF73" i="3"/>
  <c r="AG73" i="3"/>
  <c r="AH73" i="3"/>
  <c r="AI73" i="3"/>
  <c r="AJ73" i="3"/>
  <c r="AK73" i="3"/>
  <c r="AL73" i="3"/>
  <c r="AM73" i="3"/>
  <c r="AM76" i="3" s="1"/>
  <c r="AM39" i="10" s="1"/>
  <c r="AM63" i="7" s="1"/>
  <c r="AN73" i="3"/>
  <c r="AO73" i="3"/>
  <c r="AP73" i="3"/>
  <c r="AQ73" i="3"/>
  <c r="AR73" i="3"/>
  <c r="AS73" i="3"/>
  <c r="AT73" i="3"/>
  <c r="AU73" i="3"/>
  <c r="AZ73" i="3"/>
  <c r="AY73" i="3"/>
  <c r="AV73" i="3"/>
  <c r="AX73" i="3"/>
  <c r="AW73" i="3"/>
  <c r="AP41" i="5"/>
  <c r="BB132" i="18"/>
  <c r="BB41" i="5"/>
  <c r="AY41" i="5"/>
  <c r="AT41" i="5"/>
  <c r="AW41" i="5"/>
  <c r="AI41" i="5"/>
  <c r="AZ41" i="5"/>
  <c r="AN41" i="5"/>
  <c r="AF41" i="5"/>
  <c r="AB41" i="5"/>
  <c r="W41" i="5"/>
  <c r="U41" i="5"/>
  <c r="Z41" i="5"/>
  <c r="R41" i="5"/>
  <c r="AU41" i="5"/>
  <c r="AD41" i="5"/>
  <c r="Y41" i="5"/>
  <c r="AR41" i="5"/>
  <c r="P41" i="5"/>
  <c r="T41" i="5"/>
  <c r="AL41" i="5"/>
  <c r="BA128" i="18"/>
  <c r="BB133" i="18"/>
  <c r="AX41" i="5"/>
  <c r="AS41" i="5"/>
  <c r="AJ41" i="5"/>
  <c r="V41" i="5"/>
  <c r="BB112" i="2"/>
  <c r="AV41" i="5"/>
  <c r="O41" i="5"/>
  <c r="N62" i="6"/>
  <c r="AA41" i="5"/>
  <c r="AO41" i="5"/>
  <c r="AM41" i="5"/>
  <c r="AH41" i="5"/>
  <c r="S41" i="5"/>
  <c r="R31" i="5"/>
  <c r="R77" i="18" s="1"/>
  <c r="S33" i="3"/>
  <c r="S34" i="3" s="1"/>
  <c r="N92" i="18"/>
  <c r="N69" i="18"/>
  <c r="L29" i="18"/>
  <c r="L37" i="18" s="1"/>
  <c r="L42" i="18" s="1"/>
  <c r="L17" i="18"/>
  <c r="L24" i="18" s="1"/>
  <c r="P41" i="16"/>
  <c r="O130" i="18"/>
  <c r="O134" i="18" s="1"/>
  <c r="N61" i="3"/>
  <c r="N63" i="3" s="1"/>
  <c r="N64" i="3" s="1"/>
  <c r="L23" i="6"/>
  <c r="L38" i="6" s="1"/>
  <c r="Q27" i="16"/>
  <c r="P83" i="18"/>
  <c r="P87" i="18" s="1"/>
  <c r="R16" i="16"/>
  <c r="Q32" i="16"/>
  <c r="Q36" i="18"/>
  <c r="Q40" i="18" s="1"/>
  <c r="K24" i="19"/>
  <c r="K28" i="19" s="1"/>
  <c r="K30" i="19" s="1"/>
  <c r="K44" i="2"/>
  <c r="L41" i="2" s="1"/>
  <c r="L44" i="18"/>
  <c r="M42" i="7"/>
  <c r="K25" i="7"/>
  <c r="K16" i="7"/>
  <c r="K18" i="7" s="1"/>
  <c r="L46" i="18" l="1"/>
  <c r="AD76" i="3"/>
  <c r="AD39" i="10" s="1"/>
  <c r="AD63" i="7" s="1"/>
  <c r="Z76" i="3"/>
  <c r="Z39" i="10" s="1"/>
  <c r="Z63" i="7" s="1"/>
  <c r="N76" i="3"/>
  <c r="N39" i="10" s="1"/>
  <c r="N63" i="7" s="1"/>
  <c r="M44" i="5"/>
  <c r="AP76" i="3"/>
  <c r="AP39" i="10" s="1"/>
  <c r="AP63" i="7" s="1"/>
  <c r="AH76" i="3"/>
  <c r="AH39" i="10" s="1"/>
  <c r="AH63" i="7" s="1"/>
  <c r="AR76" i="3"/>
  <c r="AR39" i="10" s="1"/>
  <c r="AR63" i="7" s="1"/>
  <c r="X76" i="3"/>
  <c r="X39" i="10" s="1"/>
  <c r="X63" i="7" s="1"/>
  <c r="O76" i="3"/>
  <c r="O39" i="10" s="1"/>
  <c r="O63" i="7" s="1"/>
  <c r="BA76" i="3"/>
  <c r="BA39" i="10" s="1"/>
  <c r="BA63" i="7" s="1"/>
  <c r="AY76" i="3"/>
  <c r="AY39" i="10" s="1"/>
  <c r="AY63" i="7" s="1"/>
  <c r="AO76" i="3"/>
  <c r="AO39" i="10" s="1"/>
  <c r="AO63" i="7" s="1"/>
  <c r="V76" i="3"/>
  <c r="V39" i="10" s="1"/>
  <c r="V63" i="7" s="1"/>
  <c r="AV76" i="3"/>
  <c r="AV39" i="10" s="1"/>
  <c r="AV63" i="7" s="1"/>
  <c r="AK76" i="3"/>
  <c r="AK39" i="10" s="1"/>
  <c r="AK63" i="7" s="1"/>
  <c r="AC76" i="3"/>
  <c r="AC39" i="10" s="1"/>
  <c r="AC63" i="7" s="1"/>
  <c r="AB76" i="3"/>
  <c r="AB39" i="10" s="1"/>
  <c r="AB63" i="7" s="1"/>
  <c r="AT76" i="3"/>
  <c r="AT39" i="10" s="1"/>
  <c r="AT63" i="7" s="1"/>
  <c r="AS76" i="3"/>
  <c r="AS39" i="10" s="1"/>
  <c r="AS63" i="7" s="1"/>
  <c r="AG76" i="3"/>
  <c r="AG39" i="10" s="1"/>
  <c r="AG63" i="7" s="1"/>
  <c r="Q76" i="3"/>
  <c r="AF76" i="3"/>
  <c r="AF39" i="10" s="1"/>
  <c r="AF63" i="7" s="1"/>
  <c r="AU76" i="3"/>
  <c r="AU39" i="10" s="1"/>
  <c r="AU63" i="7" s="1"/>
  <c r="U76" i="3"/>
  <c r="U39" i="10" s="1"/>
  <c r="U63" i="7" s="1"/>
  <c r="AW76" i="3"/>
  <c r="AW39" i="10" s="1"/>
  <c r="AW63" i="7" s="1"/>
  <c r="AQ76" i="3"/>
  <c r="AQ39" i="10" s="1"/>
  <c r="AQ63" i="7" s="1"/>
  <c r="R76" i="3"/>
  <c r="R39" i="10" s="1"/>
  <c r="R63" i="7" s="1"/>
  <c r="S76" i="3"/>
  <c r="S39" i="10" s="1"/>
  <c r="S63" i="7" s="1"/>
  <c r="M76" i="3"/>
  <c r="M91" i="3" s="1"/>
  <c r="AL76" i="3"/>
  <c r="AL39" i="10" s="1"/>
  <c r="AL63" i="7" s="1"/>
  <c r="Y76" i="3"/>
  <c r="Y39" i="10" s="1"/>
  <c r="Y63" i="7" s="1"/>
  <c r="AI76" i="3"/>
  <c r="AI39" i="10" s="1"/>
  <c r="AI63" i="7" s="1"/>
  <c r="AX76" i="3"/>
  <c r="AX39" i="10" s="1"/>
  <c r="AX63" i="7" s="1"/>
  <c r="P76" i="3"/>
  <c r="W76" i="3"/>
  <c r="W39" i="10" s="1"/>
  <c r="W63" i="7" s="1"/>
  <c r="AN76" i="3"/>
  <c r="AN39" i="10" s="1"/>
  <c r="AN63" i="7" s="1"/>
  <c r="AZ76" i="3"/>
  <c r="AZ39" i="10" s="1"/>
  <c r="AZ63" i="7" s="1"/>
  <c r="AJ76" i="3"/>
  <c r="AJ39" i="10" s="1"/>
  <c r="AJ63" i="7" s="1"/>
  <c r="T76" i="3"/>
  <c r="T39" i="10" s="1"/>
  <c r="T63" i="7" s="1"/>
  <c r="R63" i="18"/>
  <c r="S27" i="5"/>
  <c r="S29" i="5" s="1"/>
  <c r="R29" i="10"/>
  <c r="R44" i="7" s="1"/>
  <c r="L48" i="18"/>
  <c r="L51" i="18" s="1"/>
  <c r="L15" i="7" s="1"/>
  <c r="T23" i="3"/>
  <c r="S35" i="3"/>
  <c r="S22" i="18"/>
  <c r="S45" i="18"/>
  <c r="P43" i="16"/>
  <c r="P45" i="16" s="1"/>
  <c r="P47" i="16" s="1"/>
  <c r="Q29" i="16"/>
  <c r="Q31" i="16" s="1"/>
  <c r="Q33" i="16" s="1"/>
  <c r="Q46" i="16" s="1"/>
  <c r="R18" i="16"/>
  <c r="R20" i="16" s="1"/>
  <c r="O50" i="3"/>
  <c r="O60" i="3" s="1"/>
  <c r="L18" i="10"/>
  <c r="L24" i="7" s="1"/>
  <c r="M20" i="6"/>
  <c r="M21" i="6" s="1"/>
  <c r="K27" i="7"/>
  <c r="K28" i="7" s="1"/>
  <c r="M124" i="18" l="1"/>
  <c r="M110" i="18"/>
  <c r="M41" i="10"/>
  <c r="M65" i="7" s="1"/>
  <c r="N40" i="5"/>
  <c r="N42" i="5" s="1"/>
  <c r="N44" i="5" s="1"/>
  <c r="N110" i="18" s="1"/>
  <c r="P39" i="10"/>
  <c r="P63" i="7" s="1"/>
  <c r="Q39" i="10"/>
  <c r="Q63" i="7" s="1"/>
  <c r="M39" i="10"/>
  <c r="M63" i="7" s="1"/>
  <c r="M92" i="3"/>
  <c r="S31" i="5"/>
  <c r="S77" i="18" s="1"/>
  <c r="L22" i="19"/>
  <c r="T33" i="3"/>
  <c r="T34" i="3" s="1"/>
  <c r="O92" i="18"/>
  <c r="O69" i="18"/>
  <c r="M29" i="18"/>
  <c r="M37" i="18" s="1"/>
  <c r="M42" i="18" s="1"/>
  <c r="M17" i="18"/>
  <c r="M24" i="18" s="1"/>
  <c r="Q41" i="16"/>
  <c r="P130" i="18"/>
  <c r="P134" i="18" s="1"/>
  <c r="L19" i="10"/>
  <c r="O61" i="3"/>
  <c r="O63" i="3" s="1"/>
  <c r="P50" i="3" s="1"/>
  <c r="M23" i="6"/>
  <c r="N20" i="6" s="1"/>
  <c r="R32" i="16"/>
  <c r="S16" i="16"/>
  <c r="R36" i="18"/>
  <c r="R40" i="18" s="1"/>
  <c r="R27" i="16"/>
  <c r="Q83" i="18"/>
  <c r="Q87" i="18" s="1"/>
  <c r="L42" i="2"/>
  <c r="L43" i="2" s="1"/>
  <c r="L16" i="7"/>
  <c r="L25" i="7"/>
  <c r="N42" i="7"/>
  <c r="N41" i="10" l="1"/>
  <c r="N65" i="7" s="1"/>
  <c r="O40" i="5"/>
  <c r="O42" i="5" s="1"/>
  <c r="O44" i="5" s="1"/>
  <c r="O110" i="18" s="1"/>
  <c r="N124" i="18"/>
  <c r="M135" i="18"/>
  <c r="M112" i="18"/>
  <c r="M61" i="6"/>
  <c r="N79" i="3"/>
  <c r="N89" i="3" s="1"/>
  <c r="M93" i="3"/>
  <c r="S63" i="18"/>
  <c r="T27" i="5"/>
  <c r="T29" i="5" s="1"/>
  <c r="S29" i="10"/>
  <c r="S44" i="7" s="1"/>
  <c r="T35" i="3"/>
  <c r="U23" i="3"/>
  <c r="T22" i="18"/>
  <c r="T45" i="18"/>
  <c r="Q43" i="16"/>
  <c r="Q45" i="16" s="1"/>
  <c r="Q47" i="16" s="1"/>
  <c r="R29" i="16"/>
  <c r="R31" i="16" s="1"/>
  <c r="R33" i="16" s="1"/>
  <c r="R46" i="16" s="1"/>
  <c r="S18" i="16"/>
  <c r="S20" i="16" s="1"/>
  <c r="O64" i="3"/>
  <c r="M38" i="6"/>
  <c r="M18" i="10"/>
  <c r="M19" i="10" s="1"/>
  <c r="L18" i="7"/>
  <c r="L27" i="7" s="1"/>
  <c r="L28" i="7" s="1"/>
  <c r="M44" i="18"/>
  <c r="P60" i="3"/>
  <c r="N21" i="6"/>
  <c r="L24" i="19"/>
  <c r="L28" i="19" s="1"/>
  <c r="L30" i="19" s="1"/>
  <c r="L44" i="2"/>
  <c r="M41" i="2" s="1"/>
  <c r="M46" i="18" l="1"/>
  <c r="M48" i="18" s="1"/>
  <c r="M51" i="18" s="1"/>
  <c r="M15" i="7" s="1"/>
  <c r="O124" i="18"/>
  <c r="P40" i="5"/>
  <c r="O41" i="10"/>
  <c r="O65" i="7" s="1"/>
  <c r="T31" i="5"/>
  <c r="U33" i="3"/>
  <c r="U34" i="3" s="1"/>
  <c r="P92" i="18"/>
  <c r="P69" i="18"/>
  <c r="N29" i="18"/>
  <c r="N37" i="18" s="1"/>
  <c r="N42" i="18" s="1"/>
  <c r="N17" i="18"/>
  <c r="N24" i="18" s="1"/>
  <c r="R41" i="16"/>
  <c r="Q130" i="18"/>
  <c r="Q134" i="18" s="1"/>
  <c r="M24" i="7"/>
  <c r="M25" i="7" s="1"/>
  <c r="P61" i="3"/>
  <c r="P63" i="3" s="1"/>
  <c r="Q50" i="3" s="1"/>
  <c r="N23" i="6"/>
  <c r="N38" i="6" s="1"/>
  <c r="S27" i="16"/>
  <c r="R83" i="18"/>
  <c r="R87" i="18" s="1"/>
  <c r="T16" i="16"/>
  <c r="S32" i="16"/>
  <c r="M22" i="19"/>
  <c r="S36" i="18"/>
  <c r="S40" i="18" s="1"/>
  <c r="O42" i="7"/>
  <c r="N116" i="18" l="1"/>
  <c r="N139" i="18"/>
  <c r="P42" i="5"/>
  <c r="P44" i="5" s="1"/>
  <c r="P110" i="18" s="1"/>
  <c r="N90" i="3"/>
  <c r="N92" i="3" s="1"/>
  <c r="T29" i="10"/>
  <c r="T44" i="7" s="1"/>
  <c r="U27" i="5"/>
  <c r="U29" i="5" s="1"/>
  <c r="T77" i="18"/>
  <c r="T63" i="18"/>
  <c r="U35" i="3"/>
  <c r="V23" i="3"/>
  <c r="U45" i="18"/>
  <c r="U22" i="18"/>
  <c r="R43" i="16"/>
  <c r="R45" i="16" s="1"/>
  <c r="R47" i="16" s="1"/>
  <c r="S29" i="16"/>
  <c r="S31" i="16" s="1"/>
  <c r="S33" i="16" s="1"/>
  <c r="S46" i="16" s="1"/>
  <c r="T18" i="16"/>
  <c r="T20" i="16" s="1"/>
  <c r="M16" i="7"/>
  <c r="O20" i="6"/>
  <c r="O21" i="6" s="1"/>
  <c r="P64" i="3"/>
  <c r="N18" i="10"/>
  <c r="N19" i="10" s="1"/>
  <c r="Q60" i="3"/>
  <c r="M42" i="2"/>
  <c r="M43" i="2" s="1"/>
  <c r="P124" i="18" l="1"/>
  <c r="P41" i="10"/>
  <c r="P65" i="7" s="1"/>
  <c r="Q40" i="5"/>
  <c r="O79" i="3"/>
  <c r="O89" i="3" s="1"/>
  <c r="N93" i="3"/>
  <c r="U31" i="5"/>
  <c r="V33" i="3"/>
  <c r="V34" i="3" s="1"/>
  <c r="Q92" i="18"/>
  <c r="Q69" i="18"/>
  <c r="O29" i="18"/>
  <c r="O37" i="18" s="1"/>
  <c r="O42" i="18" s="1"/>
  <c r="O17" i="18"/>
  <c r="O24" i="18" s="1"/>
  <c r="S41" i="16"/>
  <c r="R130" i="18"/>
  <c r="R134" i="18" s="1"/>
  <c r="N24" i="7"/>
  <c r="N16" i="7" s="1"/>
  <c r="T27" i="16"/>
  <c r="S83" i="18"/>
  <c r="S87" i="18" s="1"/>
  <c r="T32" i="16"/>
  <c r="U16" i="16"/>
  <c r="T36" i="18"/>
  <c r="T40" i="18" s="1"/>
  <c r="N44" i="18"/>
  <c r="M18" i="7"/>
  <c r="M27" i="7" s="1"/>
  <c r="M28" i="7" s="1"/>
  <c r="Q61" i="3"/>
  <c r="Q63" i="3" s="1"/>
  <c r="M24" i="19"/>
  <c r="M28" i="19" s="1"/>
  <c r="M30" i="19" s="1"/>
  <c r="M44" i="2"/>
  <c r="N41" i="2" s="1"/>
  <c r="P42" i="7"/>
  <c r="O23" i="6"/>
  <c r="N46" i="18" l="1"/>
  <c r="N48" i="18" s="1"/>
  <c r="N51" i="18" s="1"/>
  <c r="N15" i="7" s="1"/>
  <c r="O90" i="3"/>
  <c r="O92" i="3" s="1"/>
  <c r="Q42" i="5"/>
  <c r="Q44" i="5" s="1"/>
  <c r="Q124" i="18" s="1"/>
  <c r="U63" i="18"/>
  <c r="V27" i="5"/>
  <c r="V29" i="5" s="1"/>
  <c r="U29" i="10"/>
  <c r="U44" i="7" s="1"/>
  <c r="U77" i="18"/>
  <c r="V35" i="3"/>
  <c r="W23" i="3"/>
  <c r="V45" i="18"/>
  <c r="V22" i="18"/>
  <c r="S43" i="16"/>
  <c r="S45" i="16" s="1"/>
  <c r="S47" i="16" s="1"/>
  <c r="T29" i="16"/>
  <c r="T31" i="16" s="1"/>
  <c r="T33" i="16" s="1"/>
  <c r="T46" i="16" s="1"/>
  <c r="U18" i="16"/>
  <c r="U20" i="16" s="1"/>
  <c r="U36" i="18" s="1"/>
  <c r="U40" i="18" s="1"/>
  <c r="N25" i="7"/>
  <c r="N22" i="19"/>
  <c r="R50" i="3"/>
  <c r="Q64" i="3"/>
  <c r="O18" i="10"/>
  <c r="P20" i="6"/>
  <c r="O38" i="6"/>
  <c r="P79" i="3" l="1"/>
  <c r="P89" i="3" s="1"/>
  <c r="O93" i="3"/>
  <c r="Q110" i="18"/>
  <c r="R40" i="5"/>
  <c r="Q41" i="10"/>
  <c r="Q65" i="7" s="1"/>
  <c r="O139" i="18"/>
  <c r="O116" i="18"/>
  <c r="V31" i="5"/>
  <c r="W33" i="3"/>
  <c r="W34" i="3" s="1"/>
  <c r="T41" i="16"/>
  <c r="S130" i="18"/>
  <c r="S134" i="18" s="1"/>
  <c r="U27" i="16"/>
  <c r="P21" i="6"/>
  <c r="T83" i="18"/>
  <c r="T87" i="18" s="1"/>
  <c r="N42" i="2"/>
  <c r="N43" i="2" s="1"/>
  <c r="O24" i="7"/>
  <c r="O19" i="10"/>
  <c r="U32" i="16"/>
  <c r="V16" i="16"/>
  <c r="R60" i="3"/>
  <c r="R42" i="5" l="1"/>
  <c r="R44" i="5" s="1"/>
  <c r="R110" i="18" s="1"/>
  <c r="P90" i="3"/>
  <c r="P92" i="3" s="1"/>
  <c r="V63" i="18"/>
  <c r="V29" i="10"/>
  <c r="V44" i="7" s="1"/>
  <c r="W27" i="5"/>
  <c r="W29" i="5" s="1"/>
  <c r="V77" i="18"/>
  <c r="W35" i="3"/>
  <c r="X23" i="3"/>
  <c r="W45" i="18"/>
  <c r="W22" i="18"/>
  <c r="R92" i="18"/>
  <c r="R69" i="18"/>
  <c r="P29" i="18"/>
  <c r="P37" i="18" s="1"/>
  <c r="P42" i="18" s="1"/>
  <c r="P17" i="18"/>
  <c r="P24" i="18" s="1"/>
  <c r="T43" i="16"/>
  <c r="T45" i="16" s="1"/>
  <c r="T47" i="16" s="1"/>
  <c r="U29" i="16"/>
  <c r="U31" i="16" s="1"/>
  <c r="U33" i="16" s="1"/>
  <c r="U46" i="16" s="1"/>
  <c r="V18" i="16"/>
  <c r="V20" i="16" s="1"/>
  <c r="P23" i="6"/>
  <c r="Q20" i="6" s="1"/>
  <c r="R61" i="3"/>
  <c r="R63" i="3" s="1"/>
  <c r="S50" i="3" s="1"/>
  <c r="N18" i="7"/>
  <c r="N27" i="7" s="1"/>
  <c r="N28" i="7" s="1"/>
  <c r="O44" i="18"/>
  <c r="Q42" i="7"/>
  <c r="N24" i="19"/>
  <c r="N28" i="19" s="1"/>
  <c r="N30" i="19" s="1"/>
  <c r="N44" i="2"/>
  <c r="O41" i="2" s="1"/>
  <c r="O16" i="7"/>
  <c r="O25" i="7"/>
  <c r="O46" i="18" l="1"/>
  <c r="O48" i="18" s="1"/>
  <c r="O51" i="18" s="1"/>
  <c r="O15" i="7" s="1"/>
  <c r="Q79" i="3"/>
  <c r="Q89" i="3" s="1"/>
  <c r="P93" i="3"/>
  <c r="P116" i="18"/>
  <c r="P139" i="18"/>
  <c r="R124" i="18"/>
  <c r="S40" i="5"/>
  <c r="R41" i="10"/>
  <c r="R65" i="7" s="1"/>
  <c r="W31" i="5"/>
  <c r="X33" i="3"/>
  <c r="X34" i="3" s="1"/>
  <c r="U41" i="16"/>
  <c r="T130" i="18"/>
  <c r="T134" i="18" s="1"/>
  <c r="P38" i="6"/>
  <c r="P18" i="10"/>
  <c r="P24" i="7" s="1"/>
  <c r="R64" i="3"/>
  <c r="V32" i="16"/>
  <c r="W16" i="16"/>
  <c r="V27" i="16"/>
  <c r="V36" i="18"/>
  <c r="V40" i="18" s="1"/>
  <c r="S60" i="3"/>
  <c r="O22" i="19"/>
  <c r="U83" i="18"/>
  <c r="U87" i="18" s="1"/>
  <c r="Q21" i="6"/>
  <c r="Q90" i="3" l="1"/>
  <c r="Q92" i="3" s="1"/>
  <c r="S42" i="5"/>
  <c r="S44" i="5" s="1"/>
  <c r="S124" i="18" s="1"/>
  <c r="X27" i="5"/>
  <c r="X29" i="5" s="1"/>
  <c r="W29" i="10"/>
  <c r="W44" i="7" s="1"/>
  <c r="W77" i="18"/>
  <c r="W63" i="18"/>
  <c r="Y23" i="3"/>
  <c r="X35" i="3"/>
  <c r="X22" i="18"/>
  <c r="X45" i="18"/>
  <c r="S92" i="18"/>
  <c r="S69" i="18"/>
  <c r="Q29" i="18"/>
  <c r="Q37" i="18" s="1"/>
  <c r="Q42" i="18" s="1"/>
  <c r="Q17" i="18"/>
  <c r="Q24" i="18" s="1"/>
  <c r="U43" i="16"/>
  <c r="U45" i="16" s="1"/>
  <c r="U47" i="16" s="1"/>
  <c r="V29" i="16"/>
  <c r="V31" i="16" s="1"/>
  <c r="V33" i="16" s="1"/>
  <c r="V46" i="16" s="1"/>
  <c r="W18" i="16"/>
  <c r="W20" i="16" s="1"/>
  <c r="P19" i="10"/>
  <c r="Q23" i="6"/>
  <c r="R20" i="6" s="1"/>
  <c r="S61" i="3"/>
  <c r="S63" i="3" s="1"/>
  <c r="T50" i="3" s="1"/>
  <c r="P16" i="7"/>
  <c r="P25" i="7"/>
  <c r="O42" i="2"/>
  <c r="O43" i="2" s="1"/>
  <c r="R42" i="7"/>
  <c r="Q93" i="3" l="1"/>
  <c r="R79" i="3"/>
  <c r="R89" i="3" s="1"/>
  <c r="Q139" i="18"/>
  <c r="Q116" i="18"/>
  <c r="S110" i="18"/>
  <c r="T40" i="5"/>
  <c r="S41" i="10"/>
  <c r="S65" i="7" s="1"/>
  <c r="X31" i="5"/>
  <c r="Y33" i="3"/>
  <c r="V41" i="16"/>
  <c r="U130" i="18"/>
  <c r="U134" i="18" s="1"/>
  <c r="Q38" i="6"/>
  <c r="Q18" i="10"/>
  <c r="Q24" i="7" s="1"/>
  <c r="S64" i="3"/>
  <c r="W27" i="16"/>
  <c r="V83" i="18"/>
  <c r="V87" i="18" s="1"/>
  <c r="P44" i="18"/>
  <c r="O18" i="7"/>
  <c r="O27" i="7" s="1"/>
  <c r="O28" i="7" s="1"/>
  <c r="T60" i="3"/>
  <c r="O24" i="19"/>
  <c r="O28" i="19" s="1"/>
  <c r="O30" i="19" s="1"/>
  <c r="O44" i="2"/>
  <c r="P41" i="2" s="1"/>
  <c r="W32" i="16"/>
  <c r="X16" i="16"/>
  <c r="R21" i="6"/>
  <c r="W36" i="18"/>
  <c r="W40" i="18" s="1"/>
  <c r="P46" i="18" l="1"/>
  <c r="P48" i="18" s="1"/>
  <c r="P51" i="18" s="1"/>
  <c r="P15" i="7" s="1"/>
  <c r="R139" i="18"/>
  <c r="T42" i="5"/>
  <c r="T44" i="5" s="1"/>
  <c r="T124" i="18" s="1"/>
  <c r="X63" i="18"/>
  <c r="X29" i="10"/>
  <c r="X44" i="7" s="1"/>
  <c r="Y27" i="5"/>
  <c r="Y29" i="5" s="1"/>
  <c r="X77" i="18"/>
  <c r="Y45" i="18"/>
  <c r="Y22" i="18"/>
  <c r="Y34" i="3"/>
  <c r="T92" i="18"/>
  <c r="T69" i="18"/>
  <c r="R29" i="18"/>
  <c r="R37" i="18" s="1"/>
  <c r="R42" i="18" s="1"/>
  <c r="R17" i="18"/>
  <c r="R24" i="18" s="1"/>
  <c r="V43" i="16"/>
  <c r="V45" i="16" s="1"/>
  <c r="V47" i="16" s="1"/>
  <c r="W29" i="16"/>
  <c r="W31" i="16" s="1"/>
  <c r="W33" i="16" s="1"/>
  <c r="W46" i="16" s="1"/>
  <c r="X18" i="16"/>
  <c r="X20" i="16" s="1"/>
  <c r="Q19" i="10"/>
  <c r="T61" i="3"/>
  <c r="T63" i="3" s="1"/>
  <c r="T64" i="3" s="1"/>
  <c r="R23" i="6"/>
  <c r="R38" i="6" s="1"/>
  <c r="P22" i="19"/>
  <c r="S42" i="7"/>
  <c r="Q25" i="7"/>
  <c r="Q16" i="7"/>
  <c r="R116" i="18" l="1"/>
  <c r="R90" i="3"/>
  <c r="R92" i="3" s="1"/>
  <c r="R93" i="3" s="1"/>
  <c r="T110" i="18"/>
  <c r="U40" i="5"/>
  <c r="T41" i="10"/>
  <c r="T65" i="7" s="1"/>
  <c r="Y31" i="5"/>
  <c r="Z23" i="3"/>
  <c r="Y35" i="3"/>
  <c r="U50" i="3"/>
  <c r="U60" i="3" s="1"/>
  <c r="W41" i="16"/>
  <c r="V130" i="18"/>
  <c r="V134" i="18" s="1"/>
  <c r="S20" i="6"/>
  <c r="S21" i="6" s="1"/>
  <c r="R18" i="10"/>
  <c r="R24" i="7" s="1"/>
  <c r="X32" i="16"/>
  <c r="Y16" i="16"/>
  <c r="X36" i="18"/>
  <c r="X40" i="18" s="1"/>
  <c r="X27" i="16"/>
  <c r="P42" i="2"/>
  <c r="P43" i="2" s="1"/>
  <c r="W83" i="18"/>
  <c r="W87" i="18" s="1"/>
  <c r="S79" i="3" l="1"/>
  <c r="S89" i="3" s="1"/>
  <c r="U42" i="5"/>
  <c r="U44" i="5" s="1"/>
  <c r="U110" i="18" s="1"/>
  <c r="Y29" i="10"/>
  <c r="Y44" i="7" s="1"/>
  <c r="Z27" i="5"/>
  <c r="Z29" i="5" s="1"/>
  <c r="Y77" i="18"/>
  <c r="Y63" i="18"/>
  <c r="Z33" i="3"/>
  <c r="Z34" i="3" s="1"/>
  <c r="U92" i="18"/>
  <c r="U69" i="18"/>
  <c r="S29" i="18"/>
  <c r="S37" i="18" s="1"/>
  <c r="S42" i="18" s="1"/>
  <c r="S17" i="18"/>
  <c r="S24" i="18" s="1"/>
  <c r="W43" i="16"/>
  <c r="W45" i="16" s="1"/>
  <c r="W47" i="16" s="1"/>
  <c r="X29" i="16"/>
  <c r="X31" i="16" s="1"/>
  <c r="X33" i="16" s="1"/>
  <c r="Y18" i="16"/>
  <c r="Y20" i="16" s="1"/>
  <c r="R19" i="10"/>
  <c r="U61" i="3"/>
  <c r="U63" i="3" s="1"/>
  <c r="V50" i="3" s="1"/>
  <c r="R25" i="7"/>
  <c r="R16" i="7"/>
  <c r="P24" i="19"/>
  <c r="P28" i="19" s="1"/>
  <c r="P30" i="19" s="1"/>
  <c r="P44" i="2"/>
  <c r="Q41" i="2" s="1"/>
  <c r="T42" i="7"/>
  <c r="S23" i="6"/>
  <c r="Q44" i="18"/>
  <c r="P18" i="7"/>
  <c r="P27" i="7" s="1"/>
  <c r="P28" i="7" s="1"/>
  <c r="Q46" i="18" l="1"/>
  <c r="Q48" i="18" s="1"/>
  <c r="Q51" i="18" s="1"/>
  <c r="Q15" i="7" s="1"/>
  <c r="X83" i="18"/>
  <c r="X87" i="18" s="1"/>
  <c r="X46" i="16"/>
  <c r="U124" i="18"/>
  <c r="U41" i="10"/>
  <c r="U65" i="7" s="1"/>
  <c r="V40" i="5"/>
  <c r="Z31" i="5"/>
  <c r="AA23" i="3"/>
  <c r="Z35" i="3"/>
  <c r="Z45" i="18"/>
  <c r="Z22" i="18"/>
  <c r="S139" i="18"/>
  <c r="S116" i="18"/>
  <c r="W130" i="18"/>
  <c r="W134" i="18" s="1"/>
  <c r="X41" i="16"/>
  <c r="U64" i="3"/>
  <c r="S90" i="3"/>
  <c r="S92" i="3" s="1"/>
  <c r="T79" i="3" s="1"/>
  <c r="T89" i="3" s="1"/>
  <c r="Y32" i="16"/>
  <c r="Z16" i="16"/>
  <c r="S18" i="10"/>
  <c r="T20" i="6"/>
  <c r="S38" i="6"/>
  <c r="V60" i="3"/>
  <c r="Y36" i="18"/>
  <c r="Y40" i="18" s="1"/>
  <c r="Y27" i="16"/>
  <c r="Q22" i="19" l="1"/>
  <c r="V42" i="5"/>
  <c r="V44" i="5" s="1"/>
  <c r="V124" i="18" s="1"/>
  <c r="AA27" i="5"/>
  <c r="AA29" i="5" s="1"/>
  <c r="Z29" i="10"/>
  <c r="Z44" i="7" s="1"/>
  <c r="Z77" i="18"/>
  <c r="Z63" i="18"/>
  <c r="AA33" i="3"/>
  <c r="AA34" i="3" s="1"/>
  <c r="T139" i="18"/>
  <c r="T116" i="18"/>
  <c r="V92" i="18"/>
  <c r="V69" i="18"/>
  <c r="X43" i="16"/>
  <c r="X45" i="16" s="1"/>
  <c r="X47" i="16" s="1"/>
  <c r="Y29" i="16"/>
  <c r="Y31" i="16" s="1"/>
  <c r="Y33" i="16" s="1"/>
  <c r="Y46" i="16" s="1"/>
  <c r="Z18" i="16"/>
  <c r="Z20" i="16" s="1"/>
  <c r="S93" i="3"/>
  <c r="S24" i="7"/>
  <c r="S19" i="10"/>
  <c r="U42" i="7"/>
  <c r="Q42" i="2"/>
  <c r="Q43" i="2" s="1"/>
  <c r="V61" i="3"/>
  <c r="V63" i="3" s="1"/>
  <c r="T21" i="6"/>
  <c r="V110" i="18" l="1"/>
  <c r="V41" i="10"/>
  <c r="V65" i="7" s="1"/>
  <c r="W40" i="5"/>
  <c r="AA31" i="5"/>
  <c r="AA35" i="3"/>
  <c r="AB23" i="3"/>
  <c r="AA22" i="18"/>
  <c r="AA45" i="18"/>
  <c r="T29" i="18"/>
  <c r="T37" i="18" s="1"/>
  <c r="T42" i="18" s="1"/>
  <c r="T17" i="18"/>
  <c r="T24" i="18" s="1"/>
  <c r="Y41" i="16"/>
  <c r="Y43" i="16" s="1"/>
  <c r="X130" i="18"/>
  <c r="X134" i="18" s="1"/>
  <c r="T23" i="6"/>
  <c r="T18" i="10" s="1"/>
  <c r="T90" i="3"/>
  <c r="T92" i="3" s="1"/>
  <c r="T93" i="3" s="1"/>
  <c r="Z32" i="16"/>
  <c r="AA16" i="16"/>
  <c r="Z36" i="18"/>
  <c r="Z40" i="18" s="1"/>
  <c r="Q18" i="7"/>
  <c r="Q27" i="7" s="1"/>
  <c r="Q28" i="7" s="1"/>
  <c r="R44" i="18"/>
  <c r="S16" i="7"/>
  <c r="S25" i="7"/>
  <c r="Z27" i="16"/>
  <c r="Q24" i="19"/>
  <c r="Q28" i="19" s="1"/>
  <c r="Q30" i="19" s="1"/>
  <c r="Q44" i="2"/>
  <c r="R41" i="2" s="1"/>
  <c r="Y83" i="18"/>
  <c r="Y87" i="18" s="1"/>
  <c r="W50" i="3"/>
  <c r="V64" i="3"/>
  <c r="R46" i="18" l="1"/>
  <c r="R48" i="18" s="1"/>
  <c r="R51" i="18" s="1"/>
  <c r="R15" i="7" s="1"/>
  <c r="W42" i="5"/>
  <c r="W44" i="5" s="1"/>
  <c r="W124" i="18" s="1"/>
  <c r="AB27" i="5"/>
  <c r="AB29" i="5" s="1"/>
  <c r="AA29" i="10"/>
  <c r="AA44" i="7" s="1"/>
  <c r="AA77" i="18"/>
  <c r="AA63" i="18"/>
  <c r="AB33" i="3"/>
  <c r="AB34" i="3" s="1"/>
  <c r="Y45" i="16"/>
  <c r="Y47" i="16" s="1"/>
  <c r="Z29" i="16"/>
  <c r="Z31" i="16" s="1"/>
  <c r="Z33" i="16" s="1"/>
  <c r="Z46" i="16" s="1"/>
  <c r="AA18" i="16"/>
  <c r="AA20" i="16" s="1"/>
  <c r="U20" i="6"/>
  <c r="U21" i="6" s="1"/>
  <c r="T38" i="6"/>
  <c r="U79" i="3"/>
  <c r="U89" i="3" s="1"/>
  <c r="W60" i="3"/>
  <c r="R22" i="19"/>
  <c r="T24" i="7"/>
  <c r="T19" i="10"/>
  <c r="W110" i="18" l="1"/>
  <c r="X40" i="5"/>
  <c r="W41" i="10"/>
  <c r="W65" i="7" s="1"/>
  <c r="AB31" i="5"/>
  <c r="AB77" i="18" s="1"/>
  <c r="AC23" i="3"/>
  <c r="AB35" i="3"/>
  <c r="AB45" i="18"/>
  <c r="AB22" i="18"/>
  <c r="W92" i="18"/>
  <c r="W69" i="18"/>
  <c r="U29" i="18"/>
  <c r="U37" i="18" s="1"/>
  <c r="U42" i="18" s="1"/>
  <c r="U17" i="18"/>
  <c r="U24" i="18" s="1"/>
  <c r="Z41" i="16"/>
  <c r="Y130" i="18"/>
  <c r="Y134" i="18" s="1"/>
  <c r="W61" i="3"/>
  <c r="W63" i="3" s="1"/>
  <c r="X50" i="3" s="1"/>
  <c r="AA27" i="16"/>
  <c r="Z83" i="18"/>
  <c r="Z87" i="18" s="1"/>
  <c r="AB16" i="16"/>
  <c r="AA32" i="16"/>
  <c r="AA36" i="18"/>
  <c r="AA40" i="18" s="1"/>
  <c r="V42" i="7"/>
  <c r="T16" i="7"/>
  <c r="T25" i="7"/>
  <c r="R42" i="2"/>
  <c r="R43" i="2" s="1"/>
  <c r="U23" i="6"/>
  <c r="X42" i="5" l="1"/>
  <c r="X44" i="5" s="1"/>
  <c r="X110" i="18" s="1"/>
  <c r="AB63" i="18"/>
  <c r="AC27" i="5"/>
  <c r="AC29" i="5" s="1"/>
  <c r="AB29" i="10"/>
  <c r="AB44" i="7" s="1"/>
  <c r="AC33" i="3"/>
  <c r="AC34" i="3" s="1"/>
  <c r="U139" i="18"/>
  <c r="U116" i="18"/>
  <c r="Z43" i="16"/>
  <c r="Z45" i="16" s="1"/>
  <c r="Z47" i="16" s="1"/>
  <c r="AA41" i="16" s="1"/>
  <c r="AA29" i="16"/>
  <c r="AA31" i="16" s="1"/>
  <c r="AA33" i="16" s="1"/>
  <c r="AA46" i="16" s="1"/>
  <c r="AB18" i="16"/>
  <c r="AB20" i="16" s="1"/>
  <c r="W64" i="3"/>
  <c r="U90" i="3"/>
  <c r="U92" i="3" s="1"/>
  <c r="U93" i="3" s="1"/>
  <c r="X60" i="3"/>
  <c r="S44" i="18"/>
  <c r="S46" i="18" s="1"/>
  <c r="S48" i="18" s="1"/>
  <c r="S51" i="18" s="1"/>
  <c r="S15" i="7" s="1"/>
  <c r="R18" i="7"/>
  <c r="R27" i="7" s="1"/>
  <c r="R28" i="7" s="1"/>
  <c r="U38" i="6"/>
  <c r="U18" i="10"/>
  <c r="V20" i="6"/>
  <c r="R24" i="19"/>
  <c r="R28" i="19" s="1"/>
  <c r="R30" i="19" s="1"/>
  <c r="R44" i="2"/>
  <c r="S41" i="2" s="1"/>
  <c r="X124" i="18" l="1"/>
  <c r="Y40" i="5"/>
  <c r="X41" i="10"/>
  <c r="X65" i="7" s="1"/>
  <c r="AC31" i="5"/>
  <c r="AD23" i="3"/>
  <c r="AC35" i="3"/>
  <c r="AC45" i="18"/>
  <c r="AC22" i="18"/>
  <c r="X92" i="18"/>
  <c r="X69" i="18"/>
  <c r="AA43" i="16"/>
  <c r="AA45" i="16" s="1"/>
  <c r="Z130" i="18"/>
  <c r="Z134" i="18" s="1"/>
  <c r="V79" i="3"/>
  <c r="V89" i="3" s="1"/>
  <c r="AB32" i="16"/>
  <c r="AC16" i="16"/>
  <c r="AB36" i="18"/>
  <c r="AB40" i="18" s="1"/>
  <c r="AB27" i="16"/>
  <c r="AA83" i="18"/>
  <c r="AA87" i="18" s="1"/>
  <c r="W42" i="7"/>
  <c r="V21" i="6"/>
  <c r="S22" i="19"/>
  <c r="U24" i="7"/>
  <c r="U19" i="10"/>
  <c r="X61" i="3"/>
  <c r="X63" i="3" s="1"/>
  <c r="Y42" i="5" l="1"/>
  <c r="Y44" i="5" s="1"/>
  <c r="Y124" i="18" s="1"/>
  <c r="AC29" i="10"/>
  <c r="AC44" i="7" s="1"/>
  <c r="AD27" i="5"/>
  <c r="AD29" i="5" s="1"/>
  <c r="AC63" i="18"/>
  <c r="AC77" i="18"/>
  <c r="AD33" i="3"/>
  <c r="AD34" i="3" s="1"/>
  <c r="V139" i="18"/>
  <c r="V116" i="18"/>
  <c r="V29" i="18"/>
  <c r="V37" i="18" s="1"/>
  <c r="V42" i="18" s="1"/>
  <c r="V17" i="18"/>
  <c r="V24" i="18" s="1"/>
  <c r="AA47" i="16"/>
  <c r="AB41" i="16" s="1"/>
  <c r="AB29" i="16"/>
  <c r="AB31" i="16" s="1"/>
  <c r="AB33" i="16" s="1"/>
  <c r="AB46" i="16" s="1"/>
  <c r="AC18" i="16"/>
  <c r="AC20" i="16" s="1"/>
  <c r="AC36" i="18" s="1"/>
  <c r="AC40" i="18" s="1"/>
  <c r="U25" i="7"/>
  <c r="U16" i="7"/>
  <c r="Y50" i="3"/>
  <c r="X64" i="3"/>
  <c r="S42" i="2"/>
  <c r="S43" i="2" s="1"/>
  <c r="V23" i="6"/>
  <c r="Y110" i="18" l="1"/>
  <c r="Z40" i="5"/>
  <c r="Y41" i="10"/>
  <c r="Y65" i="7" s="1"/>
  <c r="AD31" i="5"/>
  <c r="AD63" i="18" s="1"/>
  <c r="AD35" i="3"/>
  <c r="AE23" i="3"/>
  <c r="AD22" i="18"/>
  <c r="AD45" i="18"/>
  <c r="AA130" i="18"/>
  <c r="AA134" i="18" s="1"/>
  <c r="AB43" i="16"/>
  <c r="AB45" i="16" s="1"/>
  <c r="V90" i="3"/>
  <c r="V92" i="3" s="1"/>
  <c r="AC27" i="16"/>
  <c r="AB83" i="18"/>
  <c r="AB87" i="18" s="1"/>
  <c r="W20" i="6"/>
  <c r="V18" i="10"/>
  <c r="V38" i="6"/>
  <c r="S24" i="19"/>
  <c r="S28" i="19" s="1"/>
  <c r="S30" i="19" s="1"/>
  <c r="S44" i="2"/>
  <c r="T41" i="2" s="1"/>
  <c r="Y60" i="3"/>
  <c r="AC32" i="16"/>
  <c r="AD16" i="16"/>
  <c r="T44" i="18"/>
  <c r="T46" i="18" s="1"/>
  <c r="T48" i="18" s="1"/>
  <c r="T51" i="18" s="1"/>
  <c r="T15" i="7" s="1"/>
  <c r="S18" i="7"/>
  <c r="S27" i="7" s="1"/>
  <c r="S28" i="7" s="1"/>
  <c r="Z42" i="5" l="1"/>
  <c r="Z44" i="5" s="1"/>
  <c r="Z124" i="18" s="1"/>
  <c r="AD29" i="10"/>
  <c r="AD44" i="7" s="1"/>
  <c r="AE27" i="5"/>
  <c r="AE29" i="5" s="1"/>
  <c r="AD77" i="18"/>
  <c r="AE33" i="3"/>
  <c r="AE34" i="3" s="1"/>
  <c r="Y92" i="18"/>
  <c r="Y69" i="18"/>
  <c r="AB47" i="16"/>
  <c r="AC41" i="16" s="1"/>
  <c r="AC29" i="16"/>
  <c r="AC31" i="16" s="1"/>
  <c r="AC33" i="16" s="1"/>
  <c r="AC46" i="16" s="1"/>
  <c r="AD18" i="16"/>
  <c r="AD20" i="16" s="1"/>
  <c r="V93" i="3"/>
  <c r="W79" i="3"/>
  <c r="W89" i="3" s="1"/>
  <c r="Y61" i="3"/>
  <c r="Y63" i="3" s="1"/>
  <c r="Y64" i="3" s="1"/>
  <c r="W21" i="6"/>
  <c r="X42" i="7"/>
  <c r="T22" i="19"/>
  <c r="V19" i="10"/>
  <c r="V24" i="7"/>
  <c r="Z110" i="18" l="1"/>
  <c r="Z41" i="10"/>
  <c r="Z65" i="7" s="1"/>
  <c r="AA40" i="5"/>
  <c r="AE31" i="5"/>
  <c r="AB130" i="18"/>
  <c r="AB134" i="18" s="1"/>
  <c r="AF23" i="3"/>
  <c r="AE35" i="3"/>
  <c r="AE45" i="18"/>
  <c r="AE22" i="18"/>
  <c r="W139" i="18"/>
  <c r="W116" i="18"/>
  <c r="W29" i="18"/>
  <c r="W37" i="18" s="1"/>
  <c r="W42" i="18" s="1"/>
  <c r="W17" i="18"/>
  <c r="W24" i="18" s="1"/>
  <c r="AC43" i="16"/>
  <c r="AC45" i="16" s="1"/>
  <c r="Z50" i="3"/>
  <c r="Z60" i="3" s="1"/>
  <c r="W23" i="6"/>
  <c r="W18" i="10" s="1"/>
  <c r="AD27" i="16"/>
  <c r="AC83" i="18"/>
  <c r="AC87" i="18" s="1"/>
  <c r="V16" i="7"/>
  <c r="V25" i="7"/>
  <c r="T42" i="2"/>
  <c r="T43" i="2" s="1"/>
  <c r="AD32" i="16"/>
  <c r="AE16" i="16"/>
  <c r="AD36" i="18"/>
  <c r="AD40" i="18" s="1"/>
  <c r="AA42" i="5" l="1"/>
  <c r="AA44" i="5" s="1"/>
  <c r="AA124" i="18" s="1"/>
  <c r="AF27" i="5"/>
  <c r="AF29" i="5" s="1"/>
  <c r="AE29" i="10"/>
  <c r="AE44" i="7" s="1"/>
  <c r="AE77" i="18"/>
  <c r="AE63" i="18"/>
  <c r="AF33" i="3"/>
  <c r="AF34" i="3" s="1"/>
  <c r="Z92" i="18"/>
  <c r="Z69" i="18"/>
  <c r="AC47" i="16"/>
  <c r="AD41" i="16" s="1"/>
  <c r="AD29" i="16"/>
  <c r="AD31" i="16" s="1"/>
  <c r="AD33" i="16" s="1"/>
  <c r="AE18" i="16"/>
  <c r="AE20" i="16" s="1"/>
  <c r="W38" i="6"/>
  <c r="W90" i="3"/>
  <c r="W92" i="3" s="1"/>
  <c r="X20" i="6"/>
  <c r="X21" i="6" s="1"/>
  <c r="T18" i="7"/>
  <c r="T27" i="7" s="1"/>
  <c r="T28" i="7" s="1"/>
  <c r="U44" i="18"/>
  <c r="U46" i="18" s="1"/>
  <c r="U48" i="18" s="1"/>
  <c r="U51" i="18" s="1"/>
  <c r="U15" i="7" s="1"/>
  <c r="Z61" i="3"/>
  <c r="Z63" i="3" s="1"/>
  <c r="T24" i="19"/>
  <c r="T28" i="19" s="1"/>
  <c r="T30" i="19" s="1"/>
  <c r="T44" i="2"/>
  <c r="U41" i="2" s="1"/>
  <c r="W19" i="10"/>
  <c r="W24" i="7"/>
  <c r="Y42" i="7"/>
  <c r="AD83" i="18" l="1"/>
  <c r="AD87" i="18" s="1"/>
  <c r="AD46" i="16"/>
  <c r="AA110" i="18"/>
  <c r="AB40" i="5"/>
  <c r="AA41" i="10"/>
  <c r="AA65" i="7" s="1"/>
  <c r="AF31" i="5"/>
  <c r="AF77" i="18" s="1"/>
  <c r="AG23" i="3"/>
  <c r="AG33" i="3" s="1"/>
  <c r="AF35" i="3"/>
  <c r="AF22" i="18"/>
  <c r="AF45" i="18"/>
  <c r="X29" i="18"/>
  <c r="X37" i="18" s="1"/>
  <c r="X42" i="18" s="1"/>
  <c r="X17" i="18"/>
  <c r="X24" i="18" s="1"/>
  <c r="AC130" i="18"/>
  <c r="AC134" i="18" s="1"/>
  <c r="AD43" i="16"/>
  <c r="AD45" i="16" s="1"/>
  <c r="W93" i="3"/>
  <c r="X79" i="3"/>
  <c r="X89" i="3" s="1"/>
  <c r="X23" i="6"/>
  <c r="X18" i="10" s="1"/>
  <c r="W25" i="7"/>
  <c r="W16" i="7"/>
  <c r="Z64" i="3"/>
  <c r="AA50" i="3"/>
  <c r="AE32" i="16"/>
  <c r="AF16" i="16"/>
  <c r="AE27" i="16"/>
  <c r="U22" i="19"/>
  <c r="AE36" i="18"/>
  <c r="AE40" i="18" s="1"/>
  <c r="AB42" i="5" l="1"/>
  <c r="AB44" i="5" s="1"/>
  <c r="AB110" i="18" s="1"/>
  <c r="AF63" i="18"/>
  <c r="AG27" i="5"/>
  <c r="AG29" i="5" s="1"/>
  <c r="AF29" i="10"/>
  <c r="AF44" i="7" s="1"/>
  <c r="AG34" i="3"/>
  <c r="AG22" i="18"/>
  <c r="AG45" i="18"/>
  <c r="X139" i="18"/>
  <c r="X116" i="18"/>
  <c r="AD47" i="16"/>
  <c r="AE41" i="16" s="1"/>
  <c r="AE29" i="16"/>
  <c r="AE31" i="16" s="1"/>
  <c r="AE33" i="16" s="1"/>
  <c r="AE46" i="16" s="1"/>
  <c r="AF18" i="16"/>
  <c r="AF20" i="16" s="1"/>
  <c r="Y20" i="6"/>
  <c r="Y21" i="6" s="1"/>
  <c r="X38" i="6"/>
  <c r="U42" i="2"/>
  <c r="U43" i="2" s="1"/>
  <c r="AA60" i="3"/>
  <c r="X24" i="7"/>
  <c r="X19" i="10"/>
  <c r="AB124" i="18" l="1"/>
  <c r="AC40" i="5"/>
  <c r="AB41" i="10"/>
  <c r="AB65" i="7" s="1"/>
  <c r="AG31" i="5"/>
  <c r="AG63" i="18" s="1"/>
  <c r="AD130" i="18"/>
  <c r="AD134" i="18" s="1"/>
  <c r="AH23" i="3"/>
  <c r="AG35" i="3"/>
  <c r="AA92" i="18"/>
  <c r="AA69" i="18"/>
  <c r="Y29" i="18"/>
  <c r="Y37" i="18" s="1"/>
  <c r="Y42" i="18" s="1"/>
  <c r="Y17" i="18"/>
  <c r="Y24" i="18" s="1"/>
  <c r="AE43" i="16"/>
  <c r="AE45" i="16" s="1"/>
  <c r="X90" i="3"/>
  <c r="X92" i="3" s="1"/>
  <c r="Y79" i="3" s="1"/>
  <c r="Y89" i="3" s="1"/>
  <c r="Y23" i="6"/>
  <c r="Y18" i="10" s="1"/>
  <c r="AF32" i="16"/>
  <c r="AG16" i="16"/>
  <c r="AF36" i="18"/>
  <c r="AF40" i="18" s="1"/>
  <c r="AF27" i="16"/>
  <c r="AE83" i="18"/>
  <c r="AE87" i="18" s="1"/>
  <c r="V44" i="18"/>
  <c r="V46" i="18" s="1"/>
  <c r="V48" i="18" s="1"/>
  <c r="V51" i="18" s="1"/>
  <c r="V15" i="7" s="1"/>
  <c r="U18" i="7"/>
  <c r="U27" i="7" s="1"/>
  <c r="U28" i="7" s="1"/>
  <c r="X16" i="7"/>
  <c r="X25" i="7"/>
  <c r="U24" i="19"/>
  <c r="U28" i="19" s="1"/>
  <c r="U30" i="19" s="1"/>
  <c r="U44" i="2"/>
  <c r="V41" i="2" s="1"/>
  <c r="AA61" i="3"/>
  <c r="AA63" i="3" s="1"/>
  <c r="Z42" i="7"/>
  <c r="AC42" i="5" l="1"/>
  <c r="AC44" i="5" s="1"/>
  <c r="AC110" i="18" s="1"/>
  <c r="AH27" i="5"/>
  <c r="AH29" i="5" s="1"/>
  <c r="AG29" i="10"/>
  <c r="AG44" i="7" s="1"/>
  <c r="AG77" i="18"/>
  <c r="Y38" i="6"/>
  <c r="AH33" i="3"/>
  <c r="AH34" i="3" s="1"/>
  <c r="Y139" i="18"/>
  <c r="Y116" i="18"/>
  <c r="AE47" i="16"/>
  <c r="AF41" i="16" s="1"/>
  <c r="AF29" i="16"/>
  <c r="AF31" i="16" s="1"/>
  <c r="AF33" i="16" s="1"/>
  <c r="AF46" i="16" s="1"/>
  <c r="AG18" i="16"/>
  <c r="AG20" i="16" s="1"/>
  <c r="Z20" i="6"/>
  <c r="Z21" i="6" s="1"/>
  <c r="X93" i="3"/>
  <c r="AB50" i="3"/>
  <c r="AA64" i="3"/>
  <c r="V22" i="19"/>
  <c r="Y24" i="7"/>
  <c r="Y19" i="10"/>
  <c r="AC124" i="18" l="1"/>
  <c r="AD40" i="5"/>
  <c r="AC41" i="10"/>
  <c r="AC65" i="7" s="1"/>
  <c r="AH31" i="5"/>
  <c r="AE130" i="18"/>
  <c r="AE134" i="18" s="1"/>
  <c r="AH35" i="3"/>
  <c r="AI23" i="3"/>
  <c r="AH45" i="18"/>
  <c r="AH22" i="18"/>
  <c r="Z29" i="18"/>
  <c r="Z37" i="18" s="1"/>
  <c r="Z42" i="18" s="1"/>
  <c r="Z17" i="18"/>
  <c r="Z24" i="18" s="1"/>
  <c r="AF43" i="16"/>
  <c r="AF45" i="16" s="1"/>
  <c r="Y90" i="3"/>
  <c r="Y92" i="3" s="1"/>
  <c r="Y93" i="3" s="1"/>
  <c r="Z23" i="6"/>
  <c r="AA20" i="6" s="1"/>
  <c r="AG32" i="16"/>
  <c r="AH16" i="16"/>
  <c r="AG36" i="18"/>
  <c r="AG40" i="18" s="1"/>
  <c r="AG27" i="16"/>
  <c r="AB60" i="3"/>
  <c r="AF83" i="18"/>
  <c r="AF87" i="18" s="1"/>
  <c r="V42" i="2"/>
  <c r="V43" i="2" s="1"/>
  <c r="Y16" i="7"/>
  <c r="Y25" i="7"/>
  <c r="AD42" i="5" l="1"/>
  <c r="AD44" i="5" s="1"/>
  <c r="AD124" i="18" s="1"/>
  <c r="AH63" i="18"/>
  <c r="AI27" i="5"/>
  <c r="AI29" i="5" s="1"/>
  <c r="AH29" i="10"/>
  <c r="AH44" i="7" s="1"/>
  <c r="AH77" i="18"/>
  <c r="AI33" i="3"/>
  <c r="AI34" i="3" s="1"/>
  <c r="AB92" i="18"/>
  <c r="AB69" i="18"/>
  <c r="AF47" i="16"/>
  <c r="AG41" i="16" s="1"/>
  <c r="AG29" i="16"/>
  <c r="AG31" i="16" s="1"/>
  <c r="AG33" i="16" s="1"/>
  <c r="AG46" i="16" s="1"/>
  <c r="AH18" i="16"/>
  <c r="AH20" i="16" s="1"/>
  <c r="Z18" i="10"/>
  <c r="Z19" i="10" s="1"/>
  <c r="Z38" i="6"/>
  <c r="Z79" i="3"/>
  <c r="Z89" i="3" s="1"/>
  <c r="V24" i="19"/>
  <c r="V28" i="19" s="1"/>
  <c r="V30" i="19" s="1"/>
  <c r="V44" i="2"/>
  <c r="W41" i="2" s="1"/>
  <c r="AA21" i="6"/>
  <c r="AA42" i="7"/>
  <c r="V18" i="7"/>
  <c r="V27" i="7" s="1"/>
  <c r="V28" i="7" s="1"/>
  <c r="W44" i="18"/>
  <c r="W46" i="18" s="1"/>
  <c r="W48" i="18" s="1"/>
  <c r="W51" i="18" s="1"/>
  <c r="W15" i="7" s="1"/>
  <c r="AB61" i="3"/>
  <c r="AB63" i="3" s="1"/>
  <c r="AD110" i="18" l="1"/>
  <c r="AD41" i="10"/>
  <c r="AD65" i="7" s="1"/>
  <c r="AE40" i="5"/>
  <c r="AI31" i="5"/>
  <c r="Z24" i="7"/>
  <c r="Z16" i="7" s="1"/>
  <c r="AI35" i="3"/>
  <c r="AJ23" i="3"/>
  <c r="AI45" i="18"/>
  <c r="AI22" i="18"/>
  <c r="AA29" i="18"/>
  <c r="AA37" i="18" s="1"/>
  <c r="AA42" i="18" s="1"/>
  <c r="AA17" i="18"/>
  <c r="AA24" i="18" s="1"/>
  <c r="AF130" i="18"/>
  <c r="AF134" i="18" s="1"/>
  <c r="AG43" i="16"/>
  <c r="AG45" i="16" s="1"/>
  <c r="AA23" i="6"/>
  <c r="AB20" i="6" s="1"/>
  <c r="AH32" i="16"/>
  <c r="AI16" i="16"/>
  <c r="AH36" i="18"/>
  <c r="AH40" i="18" s="1"/>
  <c r="AH27" i="16"/>
  <c r="W22" i="19"/>
  <c r="AG83" i="18"/>
  <c r="AG87" i="18" s="1"/>
  <c r="AB64" i="3"/>
  <c r="AC50" i="3"/>
  <c r="AE42" i="5" l="1"/>
  <c r="AE44" i="5" s="1"/>
  <c r="AE124" i="18" s="1"/>
  <c r="AI29" i="10"/>
  <c r="AI44" i="7" s="1"/>
  <c r="AJ27" i="5"/>
  <c r="AJ29" i="5" s="1"/>
  <c r="AI77" i="18"/>
  <c r="AI63" i="18"/>
  <c r="Z25" i="7"/>
  <c r="AJ33" i="3"/>
  <c r="AJ34" i="3" s="1"/>
  <c r="Z139" i="18"/>
  <c r="Z116" i="18"/>
  <c r="AG47" i="16"/>
  <c r="AH41" i="16" s="1"/>
  <c r="AH29" i="16"/>
  <c r="AH31" i="16" s="1"/>
  <c r="AH33" i="16" s="1"/>
  <c r="AI18" i="16"/>
  <c r="AI20" i="16" s="1"/>
  <c r="Z90" i="3"/>
  <c r="Z92" i="3" s="1"/>
  <c r="Z93" i="3" s="1"/>
  <c r="AA38" i="6"/>
  <c r="AA18" i="10"/>
  <c r="AA19" i="10" s="1"/>
  <c r="AC60" i="3"/>
  <c r="W42" i="2"/>
  <c r="W43" i="2" s="1"/>
  <c r="AB21" i="6"/>
  <c r="AH83" i="18" l="1"/>
  <c r="AH87" i="18" s="1"/>
  <c r="AH46" i="16"/>
  <c r="AE110" i="18"/>
  <c r="AE41" i="10"/>
  <c r="AE65" i="7" s="1"/>
  <c r="AF40" i="5"/>
  <c r="AJ31" i="5"/>
  <c r="AJ77" i="18" s="1"/>
  <c r="AG130" i="18"/>
  <c r="AG134" i="18" s="1"/>
  <c r="AK23" i="3"/>
  <c r="AJ35" i="3"/>
  <c r="AJ45" i="18"/>
  <c r="AJ22" i="18"/>
  <c r="AC92" i="18"/>
  <c r="AC69" i="18"/>
  <c r="AB29" i="18"/>
  <c r="AB37" i="18" s="1"/>
  <c r="AB42" i="18" s="1"/>
  <c r="AB17" i="18"/>
  <c r="AB24" i="18" s="1"/>
  <c r="AH43" i="16"/>
  <c r="AH45" i="16" s="1"/>
  <c r="AA79" i="3"/>
  <c r="AA89" i="3" s="1"/>
  <c r="AA24" i="7"/>
  <c r="AB23" i="6"/>
  <c r="AB38" i="6" s="1"/>
  <c r="AI27" i="16"/>
  <c r="AC61" i="3"/>
  <c r="AC63" i="3" s="1"/>
  <c r="AJ16" i="16"/>
  <c r="AI32" i="16"/>
  <c r="AB42" i="7"/>
  <c r="AI36" i="18"/>
  <c r="AI40" i="18" s="1"/>
  <c r="W18" i="7"/>
  <c r="W27" i="7" s="1"/>
  <c r="W28" i="7" s="1"/>
  <c r="X44" i="18"/>
  <c r="X46" i="18" s="1"/>
  <c r="X48" i="18" s="1"/>
  <c r="X51" i="18" s="1"/>
  <c r="X15" i="7" s="1"/>
  <c r="W24" i="19"/>
  <c r="W28" i="19" s="1"/>
  <c r="W30" i="19" s="1"/>
  <c r="W44" i="2"/>
  <c r="X41" i="2" s="1"/>
  <c r="AF42" i="5" l="1"/>
  <c r="AF44" i="5" s="1"/>
  <c r="AF124" i="18" s="1"/>
  <c r="AJ63" i="18"/>
  <c r="AK27" i="5"/>
  <c r="AK29" i="5" s="1"/>
  <c r="AJ29" i="10"/>
  <c r="AJ44" i="7" s="1"/>
  <c r="AK33" i="3"/>
  <c r="AK34" i="3" s="1"/>
  <c r="AA139" i="18"/>
  <c r="AA116" i="18"/>
  <c r="AH47" i="16"/>
  <c r="AI41" i="16" s="1"/>
  <c r="AI29" i="16"/>
  <c r="AI31" i="16" s="1"/>
  <c r="AI33" i="16" s="1"/>
  <c r="AI46" i="16" s="1"/>
  <c r="AJ18" i="16"/>
  <c r="AJ20" i="16" s="1"/>
  <c r="AA25" i="7"/>
  <c r="AA16" i="7"/>
  <c r="AB18" i="10"/>
  <c r="AB24" i="7" s="1"/>
  <c r="AC20" i="6"/>
  <c r="AC21" i="6" s="1"/>
  <c r="X22" i="19"/>
  <c r="AC64" i="3"/>
  <c r="AD50" i="3"/>
  <c r="AF110" i="18" l="1"/>
  <c r="AG40" i="5"/>
  <c r="AF41" i="10"/>
  <c r="AF65" i="7" s="1"/>
  <c r="AK31" i="5"/>
  <c r="AK63" i="18" s="1"/>
  <c r="AK35" i="3"/>
  <c r="AL23" i="3"/>
  <c r="AK45" i="18"/>
  <c r="AK22" i="18"/>
  <c r="AC29" i="18"/>
  <c r="AC37" i="18" s="1"/>
  <c r="AC42" i="18" s="1"/>
  <c r="AC17" i="18"/>
  <c r="AC24" i="18" s="1"/>
  <c r="AI43" i="16"/>
  <c r="AI45" i="16" s="1"/>
  <c r="AH130" i="18"/>
  <c r="AH134" i="18" s="1"/>
  <c r="AB19" i="10"/>
  <c r="AA90" i="3"/>
  <c r="AA92" i="3" s="1"/>
  <c r="AC23" i="6"/>
  <c r="AC18" i="10" s="1"/>
  <c r="AJ27" i="16"/>
  <c r="AI83" i="18"/>
  <c r="AI87" i="18" s="1"/>
  <c r="AJ32" i="16"/>
  <c r="AK16" i="16"/>
  <c r="X42" i="2"/>
  <c r="X43" i="2" s="1"/>
  <c r="AJ36" i="18"/>
  <c r="AJ40" i="18" s="1"/>
  <c r="AB25" i="7"/>
  <c r="AB16" i="7"/>
  <c r="AD60" i="3"/>
  <c r="AG42" i="5" l="1"/>
  <c r="AG44" i="5" s="1"/>
  <c r="AG124" i="18" s="1"/>
  <c r="AK29" i="10"/>
  <c r="AK44" i="7" s="1"/>
  <c r="AL27" i="5"/>
  <c r="AL29" i="5" s="1"/>
  <c r="AK77" i="18"/>
  <c r="AL33" i="3"/>
  <c r="AL34" i="3" s="1"/>
  <c r="AD92" i="18"/>
  <c r="AD69" i="18"/>
  <c r="AI47" i="16"/>
  <c r="AJ41" i="16" s="1"/>
  <c r="AJ29" i="16"/>
  <c r="AJ31" i="16" s="1"/>
  <c r="AJ33" i="16" s="1"/>
  <c r="AJ46" i="16" s="1"/>
  <c r="AK18" i="16"/>
  <c r="AK20" i="16" s="1"/>
  <c r="AC38" i="6"/>
  <c r="AA93" i="3"/>
  <c r="AB79" i="3"/>
  <c r="AB89" i="3" s="1"/>
  <c r="AD61" i="3"/>
  <c r="AD63" i="3" s="1"/>
  <c r="AD64" i="3" s="1"/>
  <c r="AD20" i="6"/>
  <c r="AD21" i="6" s="1"/>
  <c r="X18" i="7"/>
  <c r="X27" i="7" s="1"/>
  <c r="X28" i="7" s="1"/>
  <c r="Y44" i="18"/>
  <c r="Y46" i="18" s="1"/>
  <c r="Y48" i="18" s="1"/>
  <c r="Y51" i="18" s="1"/>
  <c r="Y15" i="7" s="1"/>
  <c r="AC42" i="7"/>
  <c r="AC19" i="10"/>
  <c r="AC24" i="7"/>
  <c r="X24" i="19"/>
  <c r="X28" i="19" s="1"/>
  <c r="X30" i="19" s="1"/>
  <c r="X44" i="2"/>
  <c r="Y41" i="2" s="1"/>
  <c r="AG110" i="18" l="1"/>
  <c r="AH40" i="5"/>
  <c r="AG41" i="10"/>
  <c r="AG65" i="7" s="1"/>
  <c r="AL31" i="5"/>
  <c r="AL63" i="18" s="1"/>
  <c r="AI130" i="18"/>
  <c r="AI134" i="18" s="1"/>
  <c r="AL35" i="3"/>
  <c r="AM23" i="3"/>
  <c r="AM33" i="3" s="1"/>
  <c r="AL22" i="18"/>
  <c r="AL45" i="18"/>
  <c r="AB139" i="18"/>
  <c r="AB116" i="18"/>
  <c r="AD29" i="18"/>
  <c r="AD37" i="18" s="1"/>
  <c r="AD42" i="18" s="1"/>
  <c r="AD17" i="18"/>
  <c r="AD24" i="18" s="1"/>
  <c r="AJ43" i="16"/>
  <c r="AJ45" i="16" s="1"/>
  <c r="AE50" i="3"/>
  <c r="AE60" i="3" s="1"/>
  <c r="AK32" i="16"/>
  <c r="AL16" i="16"/>
  <c r="AK36" i="18"/>
  <c r="AK40" i="18" s="1"/>
  <c r="AD23" i="6"/>
  <c r="AK27" i="16"/>
  <c r="AC16" i="7"/>
  <c r="AC25" i="7"/>
  <c r="AJ83" i="18"/>
  <c r="AJ87" i="18" s="1"/>
  <c r="Y22" i="19"/>
  <c r="AH42" i="5" l="1"/>
  <c r="AH44" i="5" s="1"/>
  <c r="AH110" i="18" s="1"/>
  <c r="AL77" i="18"/>
  <c r="AL29" i="10"/>
  <c r="AL44" i="7" s="1"/>
  <c r="AM27" i="5"/>
  <c r="AM29" i="5" s="1"/>
  <c r="AM34" i="3"/>
  <c r="AM45" i="18"/>
  <c r="AM22" i="18"/>
  <c r="AE92" i="18"/>
  <c r="AE69" i="18"/>
  <c r="AJ47" i="16"/>
  <c r="AK41" i="16" s="1"/>
  <c r="AK29" i="16"/>
  <c r="AK31" i="16" s="1"/>
  <c r="AK33" i="16" s="1"/>
  <c r="AK46" i="16" s="1"/>
  <c r="AL18" i="16"/>
  <c r="AL20" i="16" s="1"/>
  <c r="AB90" i="3"/>
  <c r="AB92" i="3" s="1"/>
  <c r="Y42" i="2"/>
  <c r="Y43" i="2" s="1"/>
  <c r="AD42" i="7"/>
  <c r="AE20" i="6"/>
  <c r="AD18" i="10"/>
  <c r="AD38" i="6"/>
  <c r="AE61" i="3"/>
  <c r="AE63" i="3" s="1"/>
  <c r="AH124" i="18" l="1"/>
  <c r="AH41" i="10"/>
  <c r="AH65" i="7" s="1"/>
  <c r="AI40" i="5"/>
  <c r="AM31" i="5"/>
  <c r="AN23" i="3"/>
  <c r="AM35" i="3"/>
  <c r="AK43" i="16"/>
  <c r="AK45" i="16" s="1"/>
  <c r="AJ130" i="18"/>
  <c r="AJ134" i="18" s="1"/>
  <c r="AB93" i="3"/>
  <c r="AC79" i="3"/>
  <c r="AC89" i="3" s="1"/>
  <c r="AL27" i="16"/>
  <c r="AK83" i="18"/>
  <c r="AK87" i="18" s="1"/>
  <c r="AE21" i="6"/>
  <c r="AL32" i="16"/>
  <c r="AM16" i="16"/>
  <c r="Y18" i="7"/>
  <c r="Y27" i="7" s="1"/>
  <c r="Y28" i="7" s="1"/>
  <c r="Z44" i="18"/>
  <c r="Z46" i="18" s="1"/>
  <c r="Z48" i="18" s="1"/>
  <c r="Z51" i="18" s="1"/>
  <c r="Z15" i="7" s="1"/>
  <c r="AL36" i="18"/>
  <c r="AL40" i="18" s="1"/>
  <c r="Y24" i="19"/>
  <c r="Y28" i="19" s="1"/>
  <c r="Y30" i="19" s="1"/>
  <c r="Y44" i="2"/>
  <c r="Z41" i="2" s="1"/>
  <c r="AF50" i="3"/>
  <c r="AE64" i="3"/>
  <c r="AD24" i="7"/>
  <c r="AD19" i="10"/>
  <c r="AI42" i="5" l="1"/>
  <c r="AI44" i="5" s="1"/>
  <c r="AI110" i="18" s="1"/>
  <c r="AN27" i="5"/>
  <c r="AN29" i="5" s="1"/>
  <c r="AM29" i="10"/>
  <c r="AM44" i="7" s="1"/>
  <c r="AM63" i="18"/>
  <c r="AM77" i="18"/>
  <c r="AN33" i="3"/>
  <c r="AN34" i="3" s="1"/>
  <c r="AC139" i="18"/>
  <c r="AC116" i="18"/>
  <c r="AE29" i="18"/>
  <c r="AE37" i="18" s="1"/>
  <c r="AE42" i="18" s="1"/>
  <c r="AE17" i="18"/>
  <c r="AE24" i="18" s="1"/>
  <c r="AK47" i="16"/>
  <c r="AL41" i="16" s="1"/>
  <c r="AL29" i="16"/>
  <c r="AL31" i="16" s="1"/>
  <c r="AL33" i="16" s="1"/>
  <c r="AL46" i="16" s="1"/>
  <c r="AM18" i="16"/>
  <c r="AM20" i="16" s="1"/>
  <c r="AE23" i="6"/>
  <c r="AF20" i="6" s="1"/>
  <c r="Z22" i="19"/>
  <c r="AD16" i="7"/>
  <c r="AD25" i="7"/>
  <c r="AF60" i="3"/>
  <c r="AI124" i="18" l="1"/>
  <c r="AI41" i="10"/>
  <c r="AI65" i="7" s="1"/>
  <c r="AJ40" i="5"/>
  <c r="AN31" i="5"/>
  <c r="AK130" i="18"/>
  <c r="AK134" i="18" s="1"/>
  <c r="AN35" i="3"/>
  <c r="AO23" i="3"/>
  <c r="AN22" i="18"/>
  <c r="AN45" i="18"/>
  <c r="AF92" i="18"/>
  <c r="AF69" i="18"/>
  <c r="AL43" i="16"/>
  <c r="AL45" i="16" s="1"/>
  <c r="AE38" i="6"/>
  <c r="AC90" i="3"/>
  <c r="AC92" i="3" s="1"/>
  <c r="AE18" i="10"/>
  <c r="AE19" i="10" s="1"/>
  <c r="AF61" i="3"/>
  <c r="AF63" i="3" s="1"/>
  <c r="AG50" i="3" s="1"/>
  <c r="AM27" i="16"/>
  <c r="AL83" i="18"/>
  <c r="AL87" i="18" s="1"/>
  <c r="AM32" i="16"/>
  <c r="AN16" i="16"/>
  <c r="AF21" i="6"/>
  <c r="AM36" i="18"/>
  <c r="AM40" i="18" s="1"/>
  <c r="AE42" i="7"/>
  <c r="Z42" i="2"/>
  <c r="Z43" i="2" s="1"/>
  <c r="AJ42" i="5" l="1"/>
  <c r="AJ44" i="5" s="1"/>
  <c r="AJ124" i="18" s="1"/>
  <c r="AN63" i="18"/>
  <c r="AN29" i="10"/>
  <c r="AN44" i="7" s="1"/>
  <c r="AO27" i="5"/>
  <c r="AO29" i="5" s="1"/>
  <c r="AN77" i="18"/>
  <c r="AO33" i="3"/>
  <c r="AO34" i="3" s="1"/>
  <c r="AF29" i="18"/>
  <c r="AF37" i="18" s="1"/>
  <c r="AF42" i="18" s="1"/>
  <c r="AF17" i="18"/>
  <c r="AF24" i="18" s="1"/>
  <c r="AL47" i="16"/>
  <c r="AM41" i="16" s="1"/>
  <c r="AM29" i="16"/>
  <c r="AM31" i="16" s="1"/>
  <c r="AM33" i="16" s="1"/>
  <c r="AM46" i="16" s="1"/>
  <c r="AN18" i="16"/>
  <c r="AN20" i="16" s="1"/>
  <c r="AE24" i="7"/>
  <c r="AE16" i="7" s="1"/>
  <c r="AC93" i="3"/>
  <c r="AD79" i="3"/>
  <c r="AD89" i="3" s="1"/>
  <c r="AF64" i="3"/>
  <c r="AG60" i="3"/>
  <c r="Z24" i="19"/>
  <c r="Z28" i="19" s="1"/>
  <c r="Z30" i="19" s="1"/>
  <c r="Z44" i="2"/>
  <c r="AA41" i="2" s="1"/>
  <c r="AF23" i="6"/>
  <c r="Z18" i="7"/>
  <c r="Z27" i="7" s="1"/>
  <c r="Z28" i="7" s="1"/>
  <c r="AA44" i="18"/>
  <c r="AA46" i="18" s="1"/>
  <c r="AA48" i="18" s="1"/>
  <c r="AA51" i="18" s="1"/>
  <c r="AA15" i="7" s="1"/>
  <c r="AJ110" i="18" l="1"/>
  <c r="AJ41" i="10"/>
  <c r="AJ65" i="7" s="1"/>
  <c r="AK40" i="5"/>
  <c r="AO31" i="5"/>
  <c r="AL130" i="18"/>
  <c r="AL134" i="18" s="1"/>
  <c r="AO35" i="3"/>
  <c r="AP23" i="3"/>
  <c r="AO45" i="18"/>
  <c r="AO22" i="18"/>
  <c r="AG92" i="18"/>
  <c r="AG69" i="18"/>
  <c r="AD139" i="18"/>
  <c r="AD116" i="18"/>
  <c r="AM43" i="16"/>
  <c r="AM45" i="16" s="1"/>
  <c r="AE25" i="7"/>
  <c r="AG61" i="3"/>
  <c r="AG63" i="3" s="1"/>
  <c r="AH50" i="3" s="1"/>
  <c r="AN27" i="16"/>
  <c r="AM83" i="18"/>
  <c r="AM87" i="18" s="1"/>
  <c r="AN32" i="16"/>
  <c r="AO16" i="16"/>
  <c r="AN36" i="18"/>
  <c r="AN40" i="18" s="1"/>
  <c r="AF38" i="6"/>
  <c r="AG20" i="6"/>
  <c r="AF18" i="10"/>
  <c r="AA22" i="19"/>
  <c r="AF42" i="7"/>
  <c r="AK42" i="5" l="1"/>
  <c r="AK44" i="5" s="1"/>
  <c r="AK110" i="18" s="1"/>
  <c r="AP27" i="5"/>
  <c r="AP29" i="5" s="1"/>
  <c r="AO29" i="10"/>
  <c r="AO44" i="7" s="1"/>
  <c r="AO77" i="18"/>
  <c r="AO63" i="18"/>
  <c r="AP33" i="3"/>
  <c r="AP34" i="3" s="1"/>
  <c r="AM47" i="16"/>
  <c r="AN41" i="16" s="1"/>
  <c r="AN29" i="16"/>
  <c r="AN31" i="16" s="1"/>
  <c r="AN33" i="16" s="1"/>
  <c r="AO18" i="16"/>
  <c r="AO20" i="16" s="1"/>
  <c r="AD90" i="3"/>
  <c r="AD92" i="3" s="1"/>
  <c r="AG64" i="3"/>
  <c r="AG21" i="6"/>
  <c r="AH60" i="3"/>
  <c r="AA42" i="2"/>
  <c r="AA43" i="2" s="1"/>
  <c r="AF24" i="7"/>
  <c r="AF19" i="10"/>
  <c r="AN83" i="18" l="1"/>
  <c r="AN87" i="18" s="1"/>
  <c r="AN46" i="16"/>
  <c r="AK124" i="18"/>
  <c r="AL40" i="5"/>
  <c r="AK41" i="10"/>
  <c r="AK65" i="7" s="1"/>
  <c r="AP31" i="5"/>
  <c r="AM130" i="18"/>
  <c r="AM134" i="18" s="1"/>
  <c r="AP35" i="3"/>
  <c r="AQ23" i="3"/>
  <c r="AP45" i="18"/>
  <c r="AP22" i="18"/>
  <c r="AH92" i="18"/>
  <c r="AH69" i="18"/>
  <c r="AG29" i="18"/>
  <c r="AG37" i="18" s="1"/>
  <c r="AG42" i="18" s="1"/>
  <c r="AG17" i="18"/>
  <c r="AG24" i="18" s="1"/>
  <c r="AN43" i="16"/>
  <c r="AN45" i="16" s="1"/>
  <c r="AE79" i="3"/>
  <c r="AE89" i="3" s="1"/>
  <c r="AD93" i="3"/>
  <c r="AH61" i="3"/>
  <c r="AH63" i="3" s="1"/>
  <c r="AI50" i="3" s="1"/>
  <c r="AG23" i="6"/>
  <c r="AG18" i="10" s="1"/>
  <c r="AO32" i="16"/>
  <c r="AP16" i="16"/>
  <c r="AO36" i="18"/>
  <c r="AO40" i="18" s="1"/>
  <c r="AF16" i="7"/>
  <c r="AF25" i="7"/>
  <c r="AB44" i="18"/>
  <c r="AB46" i="18" s="1"/>
  <c r="AB48" i="18" s="1"/>
  <c r="AB51" i="18" s="1"/>
  <c r="AB15" i="7" s="1"/>
  <c r="AA18" i="7"/>
  <c r="AA27" i="7" s="1"/>
  <c r="AA28" i="7" s="1"/>
  <c r="AG42" i="7"/>
  <c r="AA24" i="19"/>
  <c r="AA28" i="19" s="1"/>
  <c r="AA30" i="19" s="1"/>
  <c r="AA44" i="2"/>
  <c r="AB41" i="2" s="1"/>
  <c r="AO27" i="16"/>
  <c r="AL42" i="5" l="1"/>
  <c r="AL44" i="5" s="1"/>
  <c r="AL110" i="18" s="1"/>
  <c r="AQ27" i="5"/>
  <c r="AQ29" i="5" s="1"/>
  <c r="AP29" i="10"/>
  <c r="AP44" i="7" s="1"/>
  <c r="AP77" i="18"/>
  <c r="AP63" i="18"/>
  <c r="AQ33" i="3"/>
  <c r="AQ34" i="3" s="1"/>
  <c r="AE139" i="18"/>
  <c r="AE116" i="18"/>
  <c r="AN47" i="16"/>
  <c r="AO41" i="16" s="1"/>
  <c r="AO29" i="16"/>
  <c r="AO31" i="16" s="1"/>
  <c r="AO33" i="16" s="1"/>
  <c r="AO46" i="16" s="1"/>
  <c r="AP18" i="16"/>
  <c r="AP20" i="16" s="1"/>
  <c r="AH64" i="3"/>
  <c r="AG38" i="6"/>
  <c r="AH20" i="6"/>
  <c r="AH21" i="6" s="1"/>
  <c r="AI60" i="3"/>
  <c r="AB22" i="19"/>
  <c r="AG24" i="7"/>
  <c r="AG19" i="10"/>
  <c r="AL124" i="18" l="1"/>
  <c r="AM40" i="5"/>
  <c r="AL41" i="10"/>
  <c r="AL65" i="7" s="1"/>
  <c r="AQ31" i="5"/>
  <c r="AN130" i="18"/>
  <c r="AN134" i="18" s="1"/>
  <c r="AR23" i="3"/>
  <c r="AQ35" i="3"/>
  <c r="AQ45" i="18"/>
  <c r="AQ22" i="18"/>
  <c r="AI92" i="18"/>
  <c r="AI69" i="18"/>
  <c r="AH29" i="18"/>
  <c r="AH37" i="18" s="1"/>
  <c r="AH42" i="18" s="1"/>
  <c r="AH17" i="18"/>
  <c r="AH24" i="18" s="1"/>
  <c r="AO43" i="16"/>
  <c r="AO45" i="16" s="1"/>
  <c r="AE90" i="3"/>
  <c r="AE92" i="3" s="1"/>
  <c r="AH23" i="6"/>
  <c r="AH38" i="6" s="1"/>
  <c r="AP32" i="16"/>
  <c r="AQ16" i="16"/>
  <c r="AP36" i="18"/>
  <c r="AP40" i="18" s="1"/>
  <c r="AP27" i="16"/>
  <c r="AO83" i="18"/>
  <c r="AO87" i="18" s="1"/>
  <c r="AG25" i="7"/>
  <c r="AG16" i="7"/>
  <c r="AB42" i="2"/>
  <c r="AB43" i="2" s="1"/>
  <c r="AH42" i="7"/>
  <c r="AI61" i="3"/>
  <c r="AI63" i="3" s="1"/>
  <c r="AM42" i="5" l="1"/>
  <c r="AM44" i="5" s="1"/>
  <c r="AM110" i="18" s="1"/>
  <c r="AR27" i="5"/>
  <c r="AR29" i="5" s="1"/>
  <c r="AQ29" i="10"/>
  <c r="AQ44" i="7" s="1"/>
  <c r="AQ77" i="18"/>
  <c r="AQ63" i="18"/>
  <c r="AR33" i="3"/>
  <c r="AR34" i="3" s="1"/>
  <c r="AO47" i="16"/>
  <c r="AO130" i="18" s="1"/>
  <c r="AO134" i="18" s="1"/>
  <c r="AP29" i="16"/>
  <c r="AP31" i="16" s="1"/>
  <c r="AP33" i="16" s="1"/>
  <c r="AP46" i="16" s="1"/>
  <c r="AQ18" i="16"/>
  <c r="AQ20" i="16" s="1"/>
  <c r="AE93" i="3"/>
  <c r="AF79" i="3"/>
  <c r="AF89" i="3" s="1"/>
  <c r="AI20" i="6"/>
  <c r="AI21" i="6" s="1"/>
  <c r="AH18" i="10"/>
  <c r="AH24" i="7" s="1"/>
  <c r="AB24" i="19"/>
  <c r="AB28" i="19" s="1"/>
  <c r="AB30" i="19" s="1"/>
  <c r="AB44" i="2"/>
  <c r="AC41" i="2" s="1"/>
  <c r="AI64" i="3"/>
  <c r="AJ50" i="3"/>
  <c r="AB18" i="7"/>
  <c r="AB27" i="7" s="1"/>
  <c r="AB28" i="7" s="1"/>
  <c r="AC44" i="18"/>
  <c r="AC46" i="18" s="1"/>
  <c r="AC48" i="18" s="1"/>
  <c r="AC51" i="18" s="1"/>
  <c r="AC15" i="7" s="1"/>
  <c r="AM124" i="18" l="1"/>
  <c r="AM41" i="10"/>
  <c r="AM65" i="7" s="1"/>
  <c r="AN40" i="5"/>
  <c r="AR31" i="5"/>
  <c r="AP41" i="16"/>
  <c r="AP43" i="16" s="1"/>
  <c r="AP45" i="16" s="1"/>
  <c r="AS23" i="3"/>
  <c r="AR35" i="3"/>
  <c r="AR45" i="18"/>
  <c r="AR22" i="18"/>
  <c r="AF139" i="18"/>
  <c r="AF116" i="18"/>
  <c r="AI29" i="18"/>
  <c r="AI37" i="18" s="1"/>
  <c r="AI42" i="18" s="1"/>
  <c r="AI17" i="18"/>
  <c r="AI24" i="18" s="1"/>
  <c r="AH19" i="10"/>
  <c r="AI23" i="6"/>
  <c r="AI38" i="6" s="1"/>
  <c r="AR16" i="16"/>
  <c r="AQ32" i="16"/>
  <c r="AJ60" i="3"/>
  <c r="AC22" i="19"/>
  <c r="AQ36" i="18"/>
  <c r="AQ40" i="18" s="1"/>
  <c r="AH16" i="7"/>
  <c r="AH25" i="7"/>
  <c r="AQ27" i="16"/>
  <c r="AP83" i="18"/>
  <c r="AP87" i="18" s="1"/>
  <c r="AN42" i="5" l="1"/>
  <c r="AN44" i="5" s="1"/>
  <c r="AN110" i="18" s="1"/>
  <c r="AR63" i="18"/>
  <c r="AS27" i="5"/>
  <c r="AS29" i="5" s="1"/>
  <c r="AR29" i="10"/>
  <c r="AR44" i="7" s="1"/>
  <c r="AR77" i="18"/>
  <c r="AP47" i="16"/>
  <c r="AQ41" i="16" s="1"/>
  <c r="AQ43" i="16" s="1"/>
  <c r="AQ45" i="16" s="1"/>
  <c r="AS33" i="3"/>
  <c r="AS34" i="3" s="1"/>
  <c r="AJ92" i="18"/>
  <c r="AJ69" i="18"/>
  <c r="AQ29" i="16"/>
  <c r="AQ31" i="16" s="1"/>
  <c r="AQ33" i="16" s="1"/>
  <c r="AQ46" i="16" s="1"/>
  <c r="AR18" i="16"/>
  <c r="AR20" i="16" s="1"/>
  <c r="AF90" i="3"/>
  <c r="AF92" i="3" s="1"/>
  <c r="AJ20" i="6"/>
  <c r="AJ21" i="6" s="1"/>
  <c r="AI18" i="10"/>
  <c r="AI24" i="7" s="1"/>
  <c r="AC42" i="2"/>
  <c r="AC43" i="2" s="1"/>
  <c r="AJ61" i="3"/>
  <c r="AJ63" i="3" s="1"/>
  <c r="AI42" i="7"/>
  <c r="AN124" i="18" l="1"/>
  <c r="AO40" i="5"/>
  <c r="AN41" i="10"/>
  <c r="AN65" i="7" s="1"/>
  <c r="AS31" i="5"/>
  <c r="AP130" i="18"/>
  <c r="AP134" i="18" s="1"/>
  <c r="AS35" i="3"/>
  <c r="AT23" i="3"/>
  <c r="AS45" i="18"/>
  <c r="AS22" i="18"/>
  <c r="AJ29" i="18"/>
  <c r="AJ37" i="18" s="1"/>
  <c r="AJ42" i="18" s="1"/>
  <c r="AJ17" i="18"/>
  <c r="AJ24" i="18" s="1"/>
  <c r="AG79" i="3"/>
  <c r="AG89" i="3" s="1"/>
  <c r="AF93" i="3"/>
  <c r="AI19" i="10"/>
  <c r="AJ23" i="6"/>
  <c r="AK20" i="6" s="1"/>
  <c r="AR32" i="16"/>
  <c r="AS16" i="16"/>
  <c r="AR36" i="18"/>
  <c r="AR40" i="18" s="1"/>
  <c r="AQ47" i="16"/>
  <c r="AR27" i="16"/>
  <c r="AQ83" i="18"/>
  <c r="AQ87" i="18" s="1"/>
  <c r="AD44" i="18"/>
  <c r="AD46" i="18" s="1"/>
  <c r="AD48" i="18" s="1"/>
  <c r="AD51" i="18" s="1"/>
  <c r="AD15" i="7" s="1"/>
  <c r="AC18" i="7"/>
  <c r="AC27" i="7" s="1"/>
  <c r="AC28" i="7" s="1"/>
  <c r="AC24" i="19"/>
  <c r="AC28" i="19" s="1"/>
  <c r="AC30" i="19" s="1"/>
  <c r="AC44" i="2"/>
  <c r="AD41" i="2" s="1"/>
  <c r="AI25" i="7"/>
  <c r="AI16" i="7"/>
  <c r="AJ64" i="3"/>
  <c r="AK50" i="3"/>
  <c r="AO42" i="5" l="1"/>
  <c r="AO44" i="5" s="1"/>
  <c r="AO110" i="18" s="1"/>
  <c r="AS63" i="18"/>
  <c r="AS29" i="10"/>
  <c r="AS44" i="7" s="1"/>
  <c r="AT27" i="5"/>
  <c r="AT29" i="5" s="1"/>
  <c r="AS77" i="18"/>
  <c r="AT33" i="3"/>
  <c r="AT34" i="3" s="1"/>
  <c r="AJ18" i="10"/>
  <c r="AJ24" i="7" s="1"/>
  <c r="AG139" i="18"/>
  <c r="AG116" i="18"/>
  <c r="AR29" i="16"/>
  <c r="AR31" i="16" s="1"/>
  <c r="AR33" i="16" s="1"/>
  <c r="AR46" i="16" s="1"/>
  <c r="AS18" i="16"/>
  <c r="AS20" i="16" s="1"/>
  <c r="AR41" i="16"/>
  <c r="AQ130" i="18"/>
  <c r="AQ134" i="18" s="1"/>
  <c r="AJ38" i="6"/>
  <c r="AK21" i="6"/>
  <c r="AD22" i="19"/>
  <c r="AK60" i="3"/>
  <c r="AO124" i="18" l="1"/>
  <c r="AP40" i="5"/>
  <c r="AO41" i="10"/>
  <c r="AO65" i="7" s="1"/>
  <c r="AT31" i="5"/>
  <c r="AT77" i="18" s="1"/>
  <c r="AJ19" i="10"/>
  <c r="AU23" i="3"/>
  <c r="AT35" i="3"/>
  <c r="AT22" i="18"/>
  <c r="AT45" i="18"/>
  <c r="AK92" i="18"/>
  <c r="AK69" i="18"/>
  <c r="AK29" i="18"/>
  <c r="AK37" i="18" s="1"/>
  <c r="AK42" i="18" s="1"/>
  <c r="AK17" i="18"/>
  <c r="AK24" i="18" s="1"/>
  <c r="AR43" i="16"/>
  <c r="AR45" i="16" s="1"/>
  <c r="AG90" i="3"/>
  <c r="AG92" i="3" s="1"/>
  <c r="AH79" i="3" s="1"/>
  <c r="AH89" i="3" s="1"/>
  <c r="AS27" i="16"/>
  <c r="AR83" i="18"/>
  <c r="AR87" i="18" s="1"/>
  <c r="AJ25" i="7"/>
  <c r="AJ16" i="7"/>
  <c r="AS32" i="16"/>
  <c r="AT16" i="16"/>
  <c r="AD42" i="2"/>
  <c r="AD43" i="2" s="1"/>
  <c r="AK61" i="3"/>
  <c r="AK63" i="3" s="1"/>
  <c r="AJ42" i="7"/>
  <c r="AS36" i="18"/>
  <c r="AS40" i="18" s="1"/>
  <c r="AK23" i="6"/>
  <c r="AP42" i="5" l="1"/>
  <c r="AP44" i="5" s="1"/>
  <c r="AP110" i="18" s="1"/>
  <c r="AT63" i="18"/>
  <c r="AU27" i="5"/>
  <c r="AU29" i="5" s="1"/>
  <c r="AT29" i="10"/>
  <c r="AT44" i="7" s="1"/>
  <c r="AU33" i="3"/>
  <c r="AU34" i="3" s="1"/>
  <c r="AH139" i="18"/>
  <c r="AH116" i="18"/>
  <c r="AR47" i="16"/>
  <c r="AS41" i="16" s="1"/>
  <c r="AS29" i="16"/>
  <c r="AS31" i="16" s="1"/>
  <c r="AS33" i="16" s="1"/>
  <c r="AS46" i="16" s="1"/>
  <c r="AT18" i="16"/>
  <c r="AG93" i="3"/>
  <c r="AK18" i="10"/>
  <c r="AK38" i="6"/>
  <c r="AL20" i="6"/>
  <c r="AD18" i="7"/>
  <c r="AD27" i="7" s="1"/>
  <c r="AD28" i="7" s="1"/>
  <c r="AE44" i="18"/>
  <c r="AE46" i="18" s="1"/>
  <c r="AE48" i="18" s="1"/>
  <c r="AE51" i="18" s="1"/>
  <c r="AE15" i="7" s="1"/>
  <c r="AL50" i="3"/>
  <c r="AK64" i="3"/>
  <c r="AD24" i="19"/>
  <c r="AD28" i="19" s="1"/>
  <c r="AD30" i="19" s="1"/>
  <c r="AD44" i="2"/>
  <c r="AE41" i="2" s="1"/>
  <c r="AP124" i="18" l="1"/>
  <c r="AQ40" i="5"/>
  <c r="AP41" i="10"/>
  <c r="AP65" i="7" s="1"/>
  <c r="AU31" i="5"/>
  <c r="AR130" i="18"/>
  <c r="AR134" i="18" s="1"/>
  <c r="AV23" i="3"/>
  <c r="AU35" i="3"/>
  <c r="AU45" i="18"/>
  <c r="AU22" i="18"/>
  <c r="AS43" i="16"/>
  <c r="AS45" i="16" s="1"/>
  <c r="AT20" i="16"/>
  <c r="AT36" i="18" s="1"/>
  <c r="AT40" i="18" s="1"/>
  <c r="AH90" i="3"/>
  <c r="AH92" i="3" s="1"/>
  <c r="AT27" i="16"/>
  <c r="AS83" i="18"/>
  <c r="AS87" i="18" s="1"/>
  <c r="AL60" i="3"/>
  <c r="AE22" i="19"/>
  <c r="AL21" i="6"/>
  <c r="AK19" i="10"/>
  <c r="AK24" i="7"/>
  <c r="AQ42" i="5" l="1"/>
  <c r="AQ44" i="5" s="1"/>
  <c r="AQ110" i="18" s="1"/>
  <c r="AU29" i="10"/>
  <c r="AU44" i="7" s="1"/>
  <c r="AV27" i="5"/>
  <c r="AV29" i="5" s="1"/>
  <c r="AU77" i="18"/>
  <c r="AU63" i="18"/>
  <c r="AV33" i="3"/>
  <c r="AV34" i="3" s="1"/>
  <c r="AU16" i="16"/>
  <c r="AU18" i="16" s="1"/>
  <c r="AU20" i="16" s="1"/>
  <c r="AL92" i="18"/>
  <c r="AL69" i="18"/>
  <c r="AT32" i="16"/>
  <c r="AL29" i="18"/>
  <c r="AL37" i="18" s="1"/>
  <c r="AL42" i="18" s="1"/>
  <c r="AL17" i="18"/>
  <c r="AL24" i="18" s="1"/>
  <c r="AS47" i="16"/>
  <c r="AT41" i="16" s="1"/>
  <c r="AT29" i="16"/>
  <c r="AT31" i="16" s="1"/>
  <c r="AH93" i="3"/>
  <c r="AI79" i="3"/>
  <c r="AI89" i="3" s="1"/>
  <c r="AL23" i="6"/>
  <c r="AM20" i="6" s="1"/>
  <c r="AL61" i="3"/>
  <c r="AL63" i="3" s="1"/>
  <c r="AM50" i="3" s="1"/>
  <c r="AK25" i="7"/>
  <c r="AK16" i="7"/>
  <c r="AE42" i="2"/>
  <c r="AE43" i="2" s="1"/>
  <c r="AK42" i="7"/>
  <c r="AQ124" i="18" l="1"/>
  <c r="AR40" i="5"/>
  <c r="AQ41" i="10"/>
  <c r="AQ65" i="7" s="1"/>
  <c r="AV31" i="5"/>
  <c r="AV77" i="18" s="1"/>
  <c r="AS130" i="18"/>
  <c r="AS134" i="18" s="1"/>
  <c r="AV35" i="3"/>
  <c r="AW23" i="3"/>
  <c r="AV45" i="18"/>
  <c r="AV22" i="18"/>
  <c r="AT33" i="16"/>
  <c r="AI139" i="18"/>
  <c r="AI116" i="18"/>
  <c r="AT43" i="16"/>
  <c r="AT45" i="16" s="1"/>
  <c r="AL64" i="3"/>
  <c r="AL38" i="6"/>
  <c r="AL18" i="10"/>
  <c r="AL19" i="10" s="1"/>
  <c r="AU32" i="16"/>
  <c r="AV16" i="16"/>
  <c r="AU36" i="18"/>
  <c r="AU40" i="18" s="1"/>
  <c r="AE18" i="7"/>
  <c r="AE27" i="7" s="1"/>
  <c r="AE28" i="7" s="1"/>
  <c r="AF44" i="18"/>
  <c r="AF46" i="18" s="1"/>
  <c r="AF48" i="18" s="1"/>
  <c r="AF51" i="18" s="1"/>
  <c r="AF15" i="7" s="1"/>
  <c r="AM21" i="6"/>
  <c r="AE24" i="19"/>
  <c r="AE28" i="19" s="1"/>
  <c r="AE30" i="19" s="1"/>
  <c r="AE44" i="2"/>
  <c r="AF41" i="2" s="1"/>
  <c r="AM60" i="3"/>
  <c r="AT83" i="18" l="1"/>
  <c r="AT87" i="18" s="1"/>
  <c r="AT46" i="16"/>
  <c r="AT47" i="16" s="1"/>
  <c r="AR42" i="5"/>
  <c r="AR44" i="5" s="1"/>
  <c r="AR110" i="18" s="1"/>
  <c r="AV63" i="18"/>
  <c r="AW27" i="5"/>
  <c r="AW29" i="5" s="1"/>
  <c r="AV29" i="10"/>
  <c r="AV44" i="7" s="1"/>
  <c r="AU27" i="16"/>
  <c r="AU29" i="16" s="1"/>
  <c r="AU31" i="16" s="1"/>
  <c r="AU33" i="16" s="1"/>
  <c r="AW33" i="3"/>
  <c r="AW34" i="3" s="1"/>
  <c r="AM92" i="18"/>
  <c r="AM69" i="18"/>
  <c r="AM29" i="18"/>
  <c r="AM37" i="18" s="1"/>
  <c r="AM42" i="18" s="1"/>
  <c r="AM17" i="18"/>
  <c r="AM24" i="18" s="1"/>
  <c r="AV18" i="16"/>
  <c r="AV20" i="16" s="1"/>
  <c r="AI90" i="3"/>
  <c r="AI92" i="3" s="1"/>
  <c r="AI93" i="3" s="1"/>
  <c r="AL24" i="7"/>
  <c r="AM61" i="3"/>
  <c r="AM63" i="3" s="1"/>
  <c r="AM64" i="3" s="1"/>
  <c r="AF22" i="19"/>
  <c r="AL42" i="7"/>
  <c r="AM23" i="6"/>
  <c r="AU83" i="18" l="1"/>
  <c r="AU87" i="18" s="1"/>
  <c r="AU46" i="16"/>
  <c r="AR124" i="18"/>
  <c r="AS40" i="5"/>
  <c r="AR41" i="10"/>
  <c r="AR65" i="7" s="1"/>
  <c r="AW31" i="5"/>
  <c r="AU41" i="16"/>
  <c r="AU43" i="16" s="1"/>
  <c r="AU45" i="16" s="1"/>
  <c r="AT130" i="18"/>
  <c r="AT134" i="18" s="1"/>
  <c r="AX23" i="3"/>
  <c r="AW35" i="3"/>
  <c r="AW45" i="18"/>
  <c r="AW22" i="18"/>
  <c r="AL16" i="7"/>
  <c r="AL25" i="7"/>
  <c r="AJ79" i="3"/>
  <c r="AJ89" i="3" s="1"/>
  <c r="AN50" i="3"/>
  <c r="AN60" i="3" s="1"/>
  <c r="AV27" i="16"/>
  <c r="AV32" i="16"/>
  <c r="AW16" i="16"/>
  <c r="AV36" i="18"/>
  <c r="AV40" i="18" s="1"/>
  <c r="AN20" i="6"/>
  <c r="AM38" i="6"/>
  <c r="AM18" i="10"/>
  <c r="AF42" i="2"/>
  <c r="AF43" i="2" s="1"/>
  <c r="AS42" i="5" l="1"/>
  <c r="AS44" i="5" s="1"/>
  <c r="AS110" i="18" s="1"/>
  <c r="AW29" i="10"/>
  <c r="AW44" i="7" s="1"/>
  <c r="AX27" i="5"/>
  <c r="AX29" i="5" s="1"/>
  <c r="AW63" i="18"/>
  <c r="AW77" i="18"/>
  <c r="AX33" i="3"/>
  <c r="AX34" i="3" s="1"/>
  <c r="AN92" i="18"/>
  <c r="AN69" i="18"/>
  <c r="AJ139" i="18"/>
  <c r="AJ116" i="18"/>
  <c r="AU47" i="16"/>
  <c r="AU130" i="18" s="1"/>
  <c r="AU134" i="18" s="1"/>
  <c r="AV29" i="16"/>
  <c r="AV31" i="16" s="1"/>
  <c r="AV33" i="16" s="1"/>
  <c r="AV46" i="16" s="1"/>
  <c r="AW18" i="16"/>
  <c r="AJ90" i="3"/>
  <c r="AJ92" i="3" s="1"/>
  <c r="AN61" i="3"/>
  <c r="AN63" i="3" s="1"/>
  <c r="AN64" i="3" s="1"/>
  <c r="AG44" i="18"/>
  <c r="AG46" i="18" s="1"/>
  <c r="AG48" i="18" s="1"/>
  <c r="AG51" i="18" s="1"/>
  <c r="AG15" i="7" s="1"/>
  <c r="AF18" i="7"/>
  <c r="AF27" i="7" s="1"/>
  <c r="AF28" i="7" s="1"/>
  <c r="AM24" i="7"/>
  <c r="AM19" i="10"/>
  <c r="AF24" i="19"/>
  <c r="AF28" i="19" s="1"/>
  <c r="AF30" i="19" s="1"/>
  <c r="AF44" i="2"/>
  <c r="AG41" i="2" s="1"/>
  <c r="AN21" i="6"/>
  <c r="AM42" i="7"/>
  <c r="AS124" i="18" l="1"/>
  <c r="AT40" i="5"/>
  <c r="AS41" i="10"/>
  <c r="AS65" i="7" s="1"/>
  <c r="AX31" i="5"/>
  <c r="AV41" i="16"/>
  <c r="AV43" i="16" s="1"/>
  <c r="AV45" i="16" s="1"/>
  <c r="AY23" i="3"/>
  <c r="AX35" i="3"/>
  <c r="AX45" i="18"/>
  <c r="AX22" i="18"/>
  <c r="AN29" i="18"/>
  <c r="AN37" i="18" s="1"/>
  <c r="AN42" i="18" s="1"/>
  <c r="AN17" i="18"/>
  <c r="AN24" i="18" s="1"/>
  <c r="AW20" i="16"/>
  <c r="AW36" i="18" s="1"/>
  <c r="AW40" i="18" s="1"/>
  <c r="AO50" i="3"/>
  <c r="AO60" i="3" s="1"/>
  <c r="AK79" i="3"/>
  <c r="AK89" i="3" s="1"/>
  <c r="AJ93" i="3"/>
  <c r="AW27" i="16"/>
  <c r="AV83" i="18"/>
  <c r="AV87" i="18" s="1"/>
  <c r="AG22" i="19"/>
  <c r="AN23" i="6"/>
  <c r="AM16" i="7"/>
  <c r="AM25" i="7"/>
  <c r="AT42" i="5" l="1"/>
  <c r="AT44" i="5" s="1"/>
  <c r="AT110" i="18" s="1"/>
  <c r="AW32" i="16"/>
  <c r="AX77" i="18"/>
  <c r="AX29" i="10"/>
  <c r="AX44" i="7" s="1"/>
  <c r="AY27" i="5"/>
  <c r="AY29" i="5" s="1"/>
  <c r="AX63" i="18"/>
  <c r="AX16" i="16"/>
  <c r="AX18" i="16" s="1"/>
  <c r="AX20" i="16" s="1"/>
  <c r="AY33" i="3"/>
  <c r="AY34" i="3" s="1"/>
  <c r="AO92" i="18"/>
  <c r="AO69" i="18"/>
  <c r="AK139" i="18"/>
  <c r="AK116" i="18"/>
  <c r="AV47" i="16"/>
  <c r="AW41" i="16" s="1"/>
  <c r="AW29" i="16"/>
  <c r="AW31" i="16" s="1"/>
  <c r="AW33" i="16" s="1"/>
  <c r="AW46" i="16" s="1"/>
  <c r="AN42" i="7"/>
  <c r="AG42" i="2"/>
  <c r="AG43" i="2" s="1"/>
  <c r="AO20" i="6"/>
  <c r="AN38" i="6"/>
  <c r="AN18" i="10"/>
  <c r="AO61" i="3"/>
  <c r="AO63" i="3" s="1"/>
  <c r="AT124" i="18" l="1"/>
  <c r="AT41" i="10"/>
  <c r="AT65" i="7" s="1"/>
  <c r="AU40" i="5"/>
  <c r="AY31" i="5"/>
  <c r="AZ23" i="3"/>
  <c r="AY35" i="3"/>
  <c r="AY45" i="18"/>
  <c r="AY22" i="18"/>
  <c r="AW43" i="16"/>
  <c r="AW45" i="16" s="1"/>
  <c r="AV130" i="18"/>
  <c r="AV134" i="18" s="1"/>
  <c r="AK90" i="3"/>
  <c r="AK92" i="3" s="1"/>
  <c r="AO21" i="6"/>
  <c r="AG24" i="19"/>
  <c r="AG28" i="19" s="1"/>
  <c r="AG30" i="19" s="1"/>
  <c r="AG44" i="2"/>
  <c r="AH41" i="2" s="1"/>
  <c r="AX27" i="16"/>
  <c r="AX32" i="16"/>
  <c r="AY16" i="16"/>
  <c r="AP50" i="3"/>
  <c r="AO64" i="3"/>
  <c r="AW83" i="18"/>
  <c r="AW87" i="18" s="1"/>
  <c r="AX36" i="18"/>
  <c r="AX40" i="18" s="1"/>
  <c r="AN24" i="7"/>
  <c r="AN19" i="10"/>
  <c r="AG18" i="7"/>
  <c r="AG27" i="7" s="1"/>
  <c r="AG28" i="7" s="1"/>
  <c r="AH44" i="18"/>
  <c r="AH46" i="18" s="1"/>
  <c r="AH48" i="18" s="1"/>
  <c r="AH51" i="18" s="1"/>
  <c r="AH15" i="7" s="1"/>
  <c r="AU42" i="5" l="1"/>
  <c r="AU44" i="5" s="1"/>
  <c r="AU124" i="18" s="1"/>
  <c r="AY63" i="18"/>
  <c r="AY29" i="10"/>
  <c r="AY44" i="7" s="1"/>
  <c r="AZ27" i="5"/>
  <c r="AZ29" i="5" s="1"/>
  <c r="AY77" i="18"/>
  <c r="AZ33" i="3"/>
  <c r="AZ34" i="3" s="1"/>
  <c r="AO29" i="18"/>
  <c r="AO37" i="18" s="1"/>
  <c r="AO42" i="18" s="1"/>
  <c r="AO17" i="18"/>
  <c r="AO24" i="18" s="1"/>
  <c r="AW47" i="16"/>
  <c r="AX41" i="16" s="1"/>
  <c r="AX29" i="16"/>
  <c r="AX31" i="16" s="1"/>
  <c r="AX33" i="16" s="1"/>
  <c r="AX46" i="16" s="1"/>
  <c r="AY18" i="16"/>
  <c r="AY20" i="16" s="1"/>
  <c r="AK93" i="3"/>
  <c r="AL79" i="3"/>
  <c r="AL89" i="3" s="1"/>
  <c r="AP60" i="3"/>
  <c r="AO23" i="6"/>
  <c r="AN25" i="7"/>
  <c r="AN16" i="7"/>
  <c r="AH22" i="19"/>
  <c r="AU110" i="18" l="1"/>
  <c r="AU41" i="10"/>
  <c r="AU65" i="7" s="1"/>
  <c r="AV40" i="5"/>
  <c r="AZ31" i="5"/>
  <c r="AZ35" i="3"/>
  <c r="BA23" i="3"/>
  <c r="AZ22" i="18"/>
  <c r="AZ45" i="18"/>
  <c r="AL139" i="18"/>
  <c r="AL116" i="18"/>
  <c r="AW130" i="18"/>
  <c r="AW134" i="18" s="1"/>
  <c r="AP92" i="18"/>
  <c r="AP69" i="18"/>
  <c r="AX43" i="16"/>
  <c r="AX45" i="16" s="1"/>
  <c r="AY27" i="16"/>
  <c r="AX83" i="18"/>
  <c r="AX87" i="18" s="1"/>
  <c r="AZ16" i="16"/>
  <c r="AY32" i="16"/>
  <c r="AY36" i="18"/>
  <c r="AY40" i="18" s="1"/>
  <c r="AP61" i="3"/>
  <c r="AP63" i="3" s="1"/>
  <c r="AH42" i="2"/>
  <c r="AH43" i="2" s="1"/>
  <c r="AO38" i="6"/>
  <c r="AP20" i="6"/>
  <c r="AO18" i="10"/>
  <c r="AO42" i="7"/>
  <c r="AV42" i="5" l="1"/>
  <c r="AV44" i="5" s="1"/>
  <c r="AV110" i="18" s="1"/>
  <c r="AZ63" i="18"/>
  <c r="BA27" i="5"/>
  <c r="BA29" i="5" s="1"/>
  <c r="AZ29" i="10"/>
  <c r="AZ44" i="7" s="1"/>
  <c r="AZ77" i="18"/>
  <c r="BA33" i="3"/>
  <c r="BA34" i="3" s="1"/>
  <c r="AX47" i="16"/>
  <c r="AY41" i="16" s="1"/>
  <c r="AY29" i="16"/>
  <c r="AY31" i="16" s="1"/>
  <c r="AY33" i="16" s="1"/>
  <c r="AY46" i="16" s="1"/>
  <c r="AZ18" i="16"/>
  <c r="AZ20" i="16" s="1"/>
  <c r="AL90" i="3"/>
  <c r="AL92" i="3" s="1"/>
  <c r="AH18" i="7"/>
  <c r="AH27" i="7" s="1"/>
  <c r="AH28" i="7" s="1"/>
  <c r="AI44" i="18"/>
  <c r="AI46" i="18" s="1"/>
  <c r="AI48" i="18" s="1"/>
  <c r="AI51" i="18" s="1"/>
  <c r="AI15" i="7" s="1"/>
  <c r="AO19" i="10"/>
  <c r="AO24" i="7"/>
  <c r="AH24" i="19"/>
  <c r="AH28" i="19" s="1"/>
  <c r="AH30" i="19" s="1"/>
  <c r="AH44" i="2"/>
  <c r="AI41" i="2" s="1"/>
  <c r="AP21" i="6"/>
  <c r="AP64" i="3"/>
  <c r="AQ50" i="3"/>
  <c r="AV124" i="18" l="1"/>
  <c r="AW40" i="5"/>
  <c r="AV41" i="10"/>
  <c r="AV65" i="7" s="1"/>
  <c r="BA31" i="5"/>
  <c r="AX130" i="18"/>
  <c r="AX134" i="18" s="1"/>
  <c r="BB23" i="3"/>
  <c r="BA35" i="3"/>
  <c r="BA45" i="18"/>
  <c r="BA22" i="18"/>
  <c r="AP29" i="18"/>
  <c r="AP37" i="18" s="1"/>
  <c r="AP42" i="18" s="1"/>
  <c r="AP17" i="18"/>
  <c r="AP24" i="18" s="1"/>
  <c r="AY43" i="16"/>
  <c r="AY45" i="16" s="1"/>
  <c r="AL93" i="3"/>
  <c r="AM79" i="3"/>
  <c r="AM89" i="3" s="1"/>
  <c r="AP23" i="6"/>
  <c r="AP38" i="6" s="1"/>
  <c r="AZ27" i="16"/>
  <c r="AY83" i="18"/>
  <c r="AY87" i="18" s="1"/>
  <c r="AZ32" i="16"/>
  <c r="BA16" i="16"/>
  <c r="AZ36" i="18"/>
  <c r="AZ40" i="18" s="1"/>
  <c r="AI22" i="19"/>
  <c r="AO16" i="7"/>
  <c r="AO25" i="7"/>
  <c r="AQ60" i="3"/>
  <c r="AW42" i="5" l="1"/>
  <c r="AW44" i="5" s="1"/>
  <c r="AW110" i="18" s="1"/>
  <c r="BA77" i="18"/>
  <c r="BB27" i="5"/>
  <c r="BB29" i="5" s="1"/>
  <c r="BA29" i="10"/>
  <c r="BA44" i="7" s="1"/>
  <c r="BA63" i="18"/>
  <c r="BB33" i="3"/>
  <c r="BB34" i="3" s="1"/>
  <c r="BB35" i="3" s="1"/>
  <c r="D35" i="3" s="1"/>
  <c r="AM139" i="18"/>
  <c r="AM116" i="18"/>
  <c r="AY47" i="16"/>
  <c r="AZ41" i="16" s="1"/>
  <c r="AQ92" i="18"/>
  <c r="AQ69" i="18"/>
  <c r="AZ29" i="16"/>
  <c r="AZ31" i="16" s="1"/>
  <c r="AZ33" i="16" s="1"/>
  <c r="AZ46" i="16" s="1"/>
  <c r="BA18" i="16"/>
  <c r="BA20" i="16" s="1"/>
  <c r="AQ20" i="6"/>
  <c r="AQ21" i="6" s="1"/>
  <c r="AP18" i="10"/>
  <c r="AP24" i="7" s="1"/>
  <c r="AP42" i="7"/>
  <c r="AI42" i="2"/>
  <c r="AI43" i="2" s="1"/>
  <c r="AQ61" i="3"/>
  <c r="AQ63" i="3" s="1"/>
  <c r="AW124" i="18" l="1"/>
  <c r="AW41" i="10"/>
  <c r="AW65" i="7" s="1"/>
  <c r="AX40" i="5"/>
  <c r="BB31" i="5"/>
  <c r="BB22" i="18"/>
  <c r="BB45" i="18"/>
  <c r="AY130" i="18"/>
  <c r="AY134" i="18" s="1"/>
  <c r="AQ29" i="18"/>
  <c r="AQ37" i="18" s="1"/>
  <c r="AQ42" i="18" s="1"/>
  <c r="AQ17" i="18"/>
  <c r="AQ24" i="18" s="1"/>
  <c r="AZ43" i="16"/>
  <c r="AZ45" i="16" s="1"/>
  <c r="AM90" i="3"/>
  <c r="AM92" i="3" s="1"/>
  <c r="AP19" i="10"/>
  <c r="AQ23" i="6"/>
  <c r="AQ18" i="10" s="1"/>
  <c r="BA27" i="16"/>
  <c r="AZ83" i="18"/>
  <c r="AZ87" i="18" s="1"/>
  <c r="BA32" i="16"/>
  <c r="BB16" i="16"/>
  <c r="AI24" i="19"/>
  <c r="AI28" i="19" s="1"/>
  <c r="AI30" i="19" s="1"/>
  <c r="AI44" i="2"/>
  <c r="AJ41" i="2" s="1"/>
  <c r="BA36" i="18"/>
  <c r="BA40" i="18" s="1"/>
  <c r="AP16" i="7"/>
  <c r="AP25" i="7"/>
  <c r="AQ64" i="3"/>
  <c r="AR50" i="3"/>
  <c r="AJ44" i="18"/>
  <c r="AJ46" i="18" s="1"/>
  <c r="AJ48" i="18" s="1"/>
  <c r="AJ51" i="18" s="1"/>
  <c r="AJ15" i="7" s="1"/>
  <c r="AI18" i="7"/>
  <c r="AI27" i="7" s="1"/>
  <c r="AI28" i="7" s="1"/>
  <c r="AX42" i="5" l="1"/>
  <c r="AX44" i="5" s="1"/>
  <c r="AX110" i="18" s="1"/>
  <c r="BB77" i="18"/>
  <c r="BB29" i="10"/>
  <c r="BB44" i="7" s="1"/>
  <c r="BB63" i="18"/>
  <c r="AZ47" i="16"/>
  <c r="BA41" i="16" s="1"/>
  <c r="BA43" i="16" s="1"/>
  <c r="BA45" i="16" s="1"/>
  <c r="AR20" i="6"/>
  <c r="AR21" i="6" s="1"/>
  <c r="BA29" i="16"/>
  <c r="BA31" i="16" s="1"/>
  <c r="BA33" i="16" s="1"/>
  <c r="BA46" i="16" s="1"/>
  <c r="BB18" i="16"/>
  <c r="AQ38" i="6"/>
  <c r="AM93" i="3"/>
  <c r="AN79" i="3"/>
  <c r="AN89" i="3" s="1"/>
  <c r="AJ22" i="19"/>
  <c r="AR60" i="3"/>
  <c r="AQ19" i="10"/>
  <c r="AQ24" i="7"/>
  <c r="AX124" i="18" l="1"/>
  <c r="AY40" i="5"/>
  <c r="AX41" i="10"/>
  <c r="AX65" i="7" s="1"/>
  <c r="AZ130" i="18"/>
  <c r="AZ134" i="18" s="1"/>
  <c r="AN139" i="18"/>
  <c r="AN116" i="18"/>
  <c r="AR92" i="18"/>
  <c r="AR69" i="18"/>
  <c r="AR29" i="18"/>
  <c r="AR37" i="18" s="1"/>
  <c r="AR42" i="18" s="1"/>
  <c r="AR17" i="18"/>
  <c r="AR24" i="18" s="1"/>
  <c r="BB20" i="16"/>
  <c r="BB32" i="16" s="1"/>
  <c r="BA47" i="16"/>
  <c r="BB27" i="16"/>
  <c r="BA83" i="18"/>
  <c r="BA87" i="18" s="1"/>
  <c r="AQ42" i="7"/>
  <c r="AR23" i="6"/>
  <c r="AQ25" i="7"/>
  <c r="AQ16" i="7"/>
  <c r="AR61" i="3"/>
  <c r="AR63" i="3" s="1"/>
  <c r="AJ42" i="2"/>
  <c r="AJ43" i="2" s="1"/>
  <c r="AY42" i="5" l="1"/>
  <c r="AY44" i="5" s="1"/>
  <c r="AY124" i="18" s="1"/>
  <c r="BB36" i="18"/>
  <c r="BB40" i="18" s="1"/>
  <c r="BB29" i="16"/>
  <c r="BB31" i="16" s="1"/>
  <c r="BB33" i="16" s="1"/>
  <c r="BB46" i="16" s="1"/>
  <c r="BB41" i="16"/>
  <c r="BA130" i="18"/>
  <c r="BA134" i="18" s="1"/>
  <c r="AN90" i="3"/>
  <c r="AN92" i="3" s="1"/>
  <c r="AJ18" i="7"/>
  <c r="AJ27" i="7" s="1"/>
  <c r="AJ28" i="7" s="1"/>
  <c r="AK44" i="18"/>
  <c r="AK46" i="18" s="1"/>
  <c r="AK48" i="18" s="1"/>
  <c r="AK51" i="18" s="1"/>
  <c r="AK15" i="7" s="1"/>
  <c r="AS20" i="6"/>
  <c r="AR38" i="6"/>
  <c r="AR18" i="10"/>
  <c r="AJ24" i="19"/>
  <c r="AJ28" i="19" s="1"/>
  <c r="AJ30" i="19" s="1"/>
  <c r="AJ44" i="2"/>
  <c r="AK41" i="2" s="1"/>
  <c r="AS50" i="3"/>
  <c r="AR64" i="3"/>
  <c r="AY110" i="18" l="1"/>
  <c r="AY41" i="10"/>
  <c r="AY65" i="7" s="1"/>
  <c r="AZ40" i="5"/>
  <c r="BB43" i="16"/>
  <c r="BB45" i="16" s="1"/>
  <c r="AN93" i="3"/>
  <c r="AO79" i="3"/>
  <c r="AO89" i="3" s="1"/>
  <c r="BB83" i="18"/>
  <c r="BB87" i="18" s="1"/>
  <c r="AR24" i="7"/>
  <c r="AR19" i="10"/>
  <c r="AK22" i="19"/>
  <c r="AS60" i="3"/>
  <c r="AS21" i="6"/>
  <c r="AZ42" i="5" l="1"/>
  <c r="AZ44" i="5" s="1"/>
  <c r="AZ110" i="18" s="1"/>
  <c r="BB47" i="16"/>
  <c r="BB130" i="18" s="1"/>
  <c r="BB134" i="18" s="1"/>
  <c r="AO139" i="18"/>
  <c r="AO116" i="18"/>
  <c r="AS92" i="18"/>
  <c r="AS69" i="18"/>
  <c r="AS29" i="18"/>
  <c r="AS37" i="18" s="1"/>
  <c r="AS42" i="18" s="1"/>
  <c r="AS17" i="18"/>
  <c r="AS24" i="18" s="1"/>
  <c r="AS61" i="3"/>
  <c r="AS63" i="3" s="1"/>
  <c r="AS64" i="3" s="1"/>
  <c r="AR16" i="7"/>
  <c r="AR25" i="7"/>
  <c r="AK42" i="2"/>
  <c r="AK43" i="2" s="1"/>
  <c r="AR42" i="7"/>
  <c r="AS23" i="6"/>
  <c r="AZ124" i="18" l="1"/>
  <c r="AZ41" i="10"/>
  <c r="AZ65" i="7" s="1"/>
  <c r="BA40" i="5"/>
  <c r="AO90" i="3"/>
  <c r="AO92" i="3" s="1"/>
  <c r="AT50" i="3"/>
  <c r="AS38" i="6"/>
  <c r="AS18" i="10"/>
  <c r="AT20" i="6"/>
  <c r="AK18" i="7"/>
  <c r="AK27" i="7" s="1"/>
  <c r="AK28" i="7" s="1"/>
  <c r="AL44" i="18"/>
  <c r="AL46" i="18" s="1"/>
  <c r="AL48" i="18" s="1"/>
  <c r="AL51" i="18" s="1"/>
  <c r="AL15" i="7" s="1"/>
  <c r="AK24" i="19"/>
  <c r="AK28" i="19" s="1"/>
  <c r="AK30" i="19" s="1"/>
  <c r="AK44" i="2"/>
  <c r="AL41" i="2" s="1"/>
  <c r="BA42" i="5" l="1"/>
  <c r="BA44" i="5" s="1"/>
  <c r="BA110" i="18" s="1"/>
  <c r="AT60" i="3"/>
  <c r="AO93" i="3"/>
  <c r="AP79" i="3"/>
  <c r="AP89" i="3" s="1"/>
  <c r="AT21" i="6"/>
  <c r="AS42" i="7"/>
  <c r="AS24" i="7"/>
  <c r="AS19" i="10"/>
  <c r="AL22" i="19"/>
  <c r="BA124" i="18" l="1"/>
  <c r="BA41" i="10"/>
  <c r="BA65" i="7" s="1"/>
  <c r="BB40" i="5"/>
  <c r="AP139" i="18"/>
  <c r="AP116" i="18"/>
  <c r="AT92" i="18"/>
  <c r="AT69" i="18"/>
  <c r="AT29" i="18"/>
  <c r="AT37" i="18" s="1"/>
  <c r="AT42" i="18" s="1"/>
  <c r="AT17" i="18"/>
  <c r="AT24" i="18" s="1"/>
  <c r="AT61" i="3"/>
  <c r="AT63" i="3" s="1"/>
  <c r="AT64" i="3" s="1"/>
  <c r="AT23" i="6"/>
  <c r="AT18" i="10" s="1"/>
  <c r="AS16" i="7"/>
  <c r="AS25" i="7"/>
  <c r="AL42" i="2"/>
  <c r="AL43" i="2" s="1"/>
  <c r="BB42" i="5" l="1"/>
  <c r="BB44" i="5" s="1"/>
  <c r="BB41" i="10" s="1"/>
  <c r="BB65" i="7" s="1"/>
  <c r="AU50" i="3"/>
  <c r="AU60" i="3" s="1"/>
  <c r="AT38" i="6"/>
  <c r="AP90" i="3"/>
  <c r="AP92" i="3" s="1"/>
  <c r="AU20" i="6"/>
  <c r="AU21" i="6" s="1"/>
  <c r="AT24" i="7"/>
  <c r="AT19" i="10"/>
  <c r="AL18" i="7"/>
  <c r="AL27" i="7" s="1"/>
  <c r="AL28" i="7" s="1"/>
  <c r="AM44" i="18"/>
  <c r="AM46" i="18" s="1"/>
  <c r="AM48" i="18" s="1"/>
  <c r="AM51" i="18" s="1"/>
  <c r="AM15" i="7" s="1"/>
  <c r="AL24" i="19"/>
  <c r="AL28" i="19" s="1"/>
  <c r="AL30" i="19" s="1"/>
  <c r="AL44" i="2"/>
  <c r="AM41" i="2" s="1"/>
  <c r="AT42" i="7"/>
  <c r="BB124" i="18" l="1"/>
  <c r="BB110" i="18"/>
  <c r="AU92" i="18"/>
  <c r="AU69" i="18"/>
  <c r="AU29" i="18"/>
  <c r="AU37" i="18" s="1"/>
  <c r="AU42" i="18" s="1"/>
  <c r="AU17" i="18"/>
  <c r="AU24" i="18" s="1"/>
  <c r="AU61" i="3"/>
  <c r="AU63" i="3" s="1"/>
  <c r="AQ79" i="3"/>
  <c r="AQ89" i="3" s="1"/>
  <c r="AP93" i="3"/>
  <c r="AU23" i="6"/>
  <c r="AU38" i="6" s="1"/>
  <c r="AT16" i="7"/>
  <c r="AT25" i="7"/>
  <c r="AM22" i="19"/>
  <c r="AQ139" i="18" l="1"/>
  <c r="AQ116" i="18"/>
  <c r="AV50" i="3"/>
  <c r="AV60" i="3" s="1"/>
  <c r="AU64" i="3"/>
  <c r="AU18" i="10"/>
  <c r="AU19" i="10" s="1"/>
  <c r="AV20" i="6"/>
  <c r="AV21" i="6" s="1"/>
  <c r="AM42" i="2"/>
  <c r="AM43" i="2" s="1"/>
  <c r="AU42" i="7"/>
  <c r="AV92" i="18" l="1"/>
  <c r="AV69" i="18"/>
  <c r="AV29" i="18"/>
  <c r="AV37" i="18" s="1"/>
  <c r="AV42" i="18" s="1"/>
  <c r="AV17" i="18"/>
  <c r="AV24" i="18" s="1"/>
  <c r="AV61" i="3"/>
  <c r="AV63" i="3" s="1"/>
  <c r="AV64" i="3" s="1"/>
  <c r="AQ90" i="3"/>
  <c r="AQ92" i="3" s="1"/>
  <c r="AU24" i="7"/>
  <c r="AM24" i="19"/>
  <c r="AM28" i="19" s="1"/>
  <c r="AM30" i="19" s="1"/>
  <c r="AM44" i="2"/>
  <c r="AN41" i="2" s="1"/>
  <c r="AM18" i="7"/>
  <c r="AM27" i="7" s="1"/>
  <c r="AM28" i="7" s="1"/>
  <c r="AN44" i="18"/>
  <c r="AN46" i="18" s="1"/>
  <c r="AN48" i="18" s="1"/>
  <c r="AN51" i="18" s="1"/>
  <c r="AN15" i="7" s="1"/>
  <c r="AV23" i="6"/>
  <c r="AW50" i="3" l="1"/>
  <c r="AW60" i="3" s="1"/>
  <c r="AU25" i="7"/>
  <c r="AU16" i="7"/>
  <c r="AR79" i="3"/>
  <c r="AR89" i="3" s="1"/>
  <c r="AQ93" i="3"/>
  <c r="AV18" i="10"/>
  <c r="AW20" i="6"/>
  <c r="AV38" i="6"/>
  <c r="AN22" i="19"/>
  <c r="AR139" i="18" l="1"/>
  <c r="AR116" i="18"/>
  <c r="AW92" i="18"/>
  <c r="AW69" i="18"/>
  <c r="AN42" i="2"/>
  <c r="AN43" i="2" s="1"/>
  <c r="AW61" i="3"/>
  <c r="AW63" i="3" s="1"/>
  <c r="AW21" i="6"/>
  <c r="AV42" i="7"/>
  <c r="AV19" i="10"/>
  <c r="AV24" i="7"/>
  <c r="AW29" i="18" l="1"/>
  <c r="AW37" i="18" s="1"/>
  <c r="AW42" i="18" s="1"/>
  <c r="AW17" i="18"/>
  <c r="AW24" i="18" s="1"/>
  <c r="AR90" i="3"/>
  <c r="AR92" i="3" s="1"/>
  <c r="AS79" i="3" s="1"/>
  <c r="AS89" i="3" s="1"/>
  <c r="AW23" i="6"/>
  <c r="AW38" i="6" s="1"/>
  <c r="AX50" i="3"/>
  <c r="AW64" i="3"/>
  <c r="AN24" i="19"/>
  <c r="AN28" i="19" s="1"/>
  <c r="AN30" i="19" s="1"/>
  <c r="AN44" i="2"/>
  <c r="AO41" i="2" s="1"/>
  <c r="AV16" i="7"/>
  <c r="AV25" i="7"/>
  <c r="AO44" i="18"/>
  <c r="AO46" i="18" s="1"/>
  <c r="AO48" i="18" s="1"/>
  <c r="AO51" i="18" s="1"/>
  <c r="AO15" i="7" s="1"/>
  <c r="AN18" i="7"/>
  <c r="AN27" i="7" s="1"/>
  <c r="AN28" i="7" s="1"/>
  <c r="AS139" i="18" l="1"/>
  <c r="AS116" i="18"/>
  <c r="AX20" i="6"/>
  <c r="AX21" i="6" s="1"/>
  <c r="AR93" i="3"/>
  <c r="AW18" i="10"/>
  <c r="AW19" i="10" s="1"/>
  <c r="AX60" i="3"/>
  <c r="AO22" i="19"/>
  <c r="AX92" i="18" l="1"/>
  <c r="AX69" i="18"/>
  <c r="AX29" i="18"/>
  <c r="AX37" i="18" s="1"/>
  <c r="AX42" i="18" s="1"/>
  <c r="AX17" i="18"/>
  <c r="AX24" i="18" s="1"/>
  <c r="AW24" i="7"/>
  <c r="AW16" i="7" s="1"/>
  <c r="AS90" i="3"/>
  <c r="AS92" i="3" s="1"/>
  <c r="AX23" i="6"/>
  <c r="AY20" i="6" s="1"/>
  <c r="AX61" i="3"/>
  <c r="AX63" i="3" s="1"/>
  <c r="AO42" i="2"/>
  <c r="AO43" i="2" s="1"/>
  <c r="AW42" i="7"/>
  <c r="AW25" i="7" l="1"/>
  <c r="AT79" i="3"/>
  <c r="AT89" i="3" s="1"/>
  <c r="AS93" i="3"/>
  <c r="AX38" i="6"/>
  <c r="AX18" i="10"/>
  <c r="AX24" i="7" s="1"/>
  <c r="AX64" i="3"/>
  <c r="AY50" i="3"/>
  <c r="AO18" i="7"/>
  <c r="AO27" i="7" s="1"/>
  <c r="AO28" i="7" s="1"/>
  <c r="AP44" i="18"/>
  <c r="AP46" i="18" s="1"/>
  <c r="AP48" i="18" s="1"/>
  <c r="AP51" i="18" s="1"/>
  <c r="AP15" i="7" s="1"/>
  <c r="AO24" i="19"/>
  <c r="AO28" i="19" s="1"/>
  <c r="AO30" i="19" s="1"/>
  <c r="AO44" i="2"/>
  <c r="AP41" i="2" s="1"/>
  <c r="AY21" i="6"/>
  <c r="AT139" i="18" l="1"/>
  <c r="AT116" i="18"/>
  <c r="AY29" i="18"/>
  <c r="AY37" i="18" s="1"/>
  <c r="AY42" i="18" s="1"/>
  <c r="AY17" i="18"/>
  <c r="AY24" i="18" s="1"/>
  <c r="AX19" i="10"/>
  <c r="AP22" i="19"/>
  <c r="AY60" i="3"/>
  <c r="AY23" i="6"/>
  <c r="AX25" i="7"/>
  <c r="AX16" i="7"/>
  <c r="AY92" i="18" l="1"/>
  <c r="AY69" i="18"/>
  <c r="AT90" i="3"/>
  <c r="AT92" i="3" s="1"/>
  <c r="AY18" i="10"/>
  <c r="AZ20" i="6"/>
  <c r="AY38" i="6"/>
  <c r="AP42" i="2"/>
  <c r="AP43" i="2" s="1"/>
  <c r="AX42" i="7"/>
  <c r="AY61" i="3"/>
  <c r="AY63" i="3" s="1"/>
  <c r="AT93" i="3" l="1"/>
  <c r="AU79" i="3"/>
  <c r="AU89" i="3" s="1"/>
  <c r="AP18" i="7"/>
  <c r="AP27" i="7" s="1"/>
  <c r="AP28" i="7" s="1"/>
  <c r="AQ44" i="18"/>
  <c r="AQ46" i="18" s="1"/>
  <c r="AQ48" i="18" s="1"/>
  <c r="AQ51" i="18" s="1"/>
  <c r="AQ15" i="7" s="1"/>
  <c r="AZ21" i="6"/>
  <c r="AP24" i="19"/>
  <c r="AP28" i="19" s="1"/>
  <c r="AP30" i="19" s="1"/>
  <c r="AP44" i="2"/>
  <c r="AQ41" i="2" s="1"/>
  <c r="AY24" i="7"/>
  <c r="AY19" i="10"/>
  <c r="AY64" i="3"/>
  <c r="AZ50" i="3"/>
  <c r="AU139" i="18" l="1"/>
  <c r="AU116" i="18"/>
  <c r="AZ29" i="18"/>
  <c r="AZ37" i="18" s="1"/>
  <c r="AZ42" i="18" s="1"/>
  <c r="AZ17" i="18"/>
  <c r="AZ24" i="18" s="1"/>
  <c r="AZ23" i="6"/>
  <c r="BA20" i="6" s="1"/>
  <c r="AZ60" i="3"/>
  <c r="AY16" i="7"/>
  <c r="AY25" i="7"/>
  <c r="AQ22" i="19"/>
  <c r="AZ92" i="18" l="1"/>
  <c r="AZ69" i="18"/>
  <c r="AU90" i="3"/>
  <c r="AU92" i="3" s="1"/>
  <c r="AZ18" i="10"/>
  <c r="AZ19" i="10" s="1"/>
  <c r="AZ38" i="6"/>
  <c r="AZ61" i="3"/>
  <c r="AZ63" i="3" s="1"/>
  <c r="AZ64" i="3" s="1"/>
  <c r="AQ42" i="2"/>
  <c r="AQ43" i="2" s="1"/>
  <c r="AY42" i="7"/>
  <c r="BA21" i="6"/>
  <c r="BA29" i="18" l="1"/>
  <c r="BA37" i="18" s="1"/>
  <c r="BA42" i="18" s="1"/>
  <c r="BA17" i="18"/>
  <c r="BA24" i="18" s="1"/>
  <c r="AZ24" i="7"/>
  <c r="AU93" i="3"/>
  <c r="AV79" i="3"/>
  <c r="AV89" i="3" s="1"/>
  <c r="BA50" i="3"/>
  <c r="BA23" i="6"/>
  <c r="BA18" i="10" s="1"/>
  <c r="AQ24" i="19"/>
  <c r="AQ28" i="19" s="1"/>
  <c r="AQ30" i="19" s="1"/>
  <c r="AQ44" i="2"/>
  <c r="AR41" i="2" s="1"/>
  <c r="AQ18" i="7"/>
  <c r="AQ27" i="7" s="1"/>
  <c r="AQ28" i="7" s="1"/>
  <c r="AR44" i="18"/>
  <c r="AR46" i="18" s="1"/>
  <c r="AR48" i="18" s="1"/>
  <c r="AR51" i="18" s="1"/>
  <c r="AR15" i="7" s="1"/>
  <c r="AV139" i="18" l="1"/>
  <c r="AV116" i="18"/>
  <c r="AZ25" i="7"/>
  <c r="AZ16" i="7"/>
  <c r="BA60" i="3"/>
  <c r="BA38" i="6"/>
  <c r="BB20" i="6"/>
  <c r="BB21" i="6" s="1"/>
  <c r="AR22" i="19"/>
  <c r="BA24" i="7"/>
  <c r="BA19" i="10"/>
  <c r="AZ42" i="7"/>
  <c r="BA92" i="18" l="1"/>
  <c r="BA69" i="18"/>
  <c r="BB29" i="18"/>
  <c r="BB37" i="18" s="1"/>
  <c r="BB42" i="18" s="1"/>
  <c r="BB17" i="18"/>
  <c r="BB24" i="18" s="1"/>
  <c r="BA61" i="3"/>
  <c r="BA63" i="3" s="1"/>
  <c r="BA64" i="3" s="1"/>
  <c r="AV90" i="3"/>
  <c r="AV92" i="3" s="1"/>
  <c r="BB23" i="6"/>
  <c r="BB38" i="6" s="1"/>
  <c r="BA25" i="7"/>
  <c r="BA16" i="7"/>
  <c r="AR42" i="2"/>
  <c r="AR43" i="2" s="1"/>
  <c r="BB50" i="3" l="1"/>
  <c r="AW79" i="3"/>
  <c r="AW89" i="3" s="1"/>
  <c r="AV93" i="3"/>
  <c r="BB18" i="10"/>
  <c r="BB19" i="10" s="1"/>
  <c r="AR18" i="7"/>
  <c r="AR27" i="7" s="1"/>
  <c r="AR28" i="7" s="1"/>
  <c r="AS44" i="18"/>
  <c r="AS46" i="18" s="1"/>
  <c r="AS48" i="18" s="1"/>
  <c r="AS51" i="18" s="1"/>
  <c r="AS15" i="7" s="1"/>
  <c r="AR24" i="19"/>
  <c r="AR28" i="19" s="1"/>
  <c r="AR30" i="19" s="1"/>
  <c r="AR44" i="2"/>
  <c r="AS41" i="2" s="1"/>
  <c r="BB60" i="3"/>
  <c r="AW139" i="18" l="1"/>
  <c r="AW116" i="18"/>
  <c r="BB92" i="18"/>
  <c r="BB69" i="18"/>
  <c r="BB24" i="7"/>
  <c r="BB16" i="7" s="1"/>
  <c r="BA42" i="7"/>
  <c r="BB61" i="3"/>
  <c r="BB63" i="3" s="1"/>
  <c r="BB64" i="3" s="1"/>
  <c r="D64" i="3" s="1"/>
  <c r="AS22" i="19"/>
  <c r="BB25" i="7" l="1"/>
  <c r="AW90" i="3"/>
  <c r="AW92" i="3" s="1"/>
  <c r="AS42" i="2"/>
  <c r="AS43" i="2" s="1"/>
  <c r="AX79" i="3" l="1"/>
  <c r="AX89" i="3" s="1"/>
  <c r="AW93" i="3"/>
  <c r="AT44" i="18"/>
  <c r="AT46" i="18" s="1"/>
  <c r="AT48" i="18" s="1"/>
  <c r="AT51" i="18" s="1"/>
  <c r="AT15" i="7" s="1"/>
  <c r="AS18" i="7"/>
  <c r="AS27" i="7" s="1"/>
  <c r="AS28" i="7" s="1"/>
  <c r="AS24" i="19"/>
  <c r="AS28" i="19" s="1"/>
  <c r="AS30" i="19" s="1"/>
  <c r="AS44" i="2"/>
  <c r="AT41" i="2" s="1"/>
  <c r="AX139" i="18" l="1"/>
  <c r="AX116" i="18"/>
  <c r="AT22" i="19"/>
  <c r="AX90" i="3" l="1"/>
  <c r="AX92" i="3" s="1"/>
  <c r="AT42" i="2"/>
  <c r="AT43" i="2" s="1"/>
  <c r="AY79" i="3" l="1"/>
  <c r="AY89" i="3" s="1"/>
  <c r="AX93" i="3"/>
  <c r="AU44" i="18"/>
  <c r="AU46" i="18" s="1"/>
  <c r="AU48" i="18" s="1"/>
  <c r="AU51" i="18" s="1"/>
  <c r="AU15" i="7" s="1"/>
  <c r="AT18" i="7"/>
  <c r="AT27" i="7" s="1"/>
  <c r="AT28" i="7" s="1"/>
  <c r="AT24" i="19"/>
  <c r="AT28" i="19" s="1"/>
  <c r="AT30" i="19" s="1"/>
  <c r="AT44" i="2"/>
  <c r="AU41" i="2" s="1"/>
  <c r="AY139" i="18" l="1"/>
  <c r="AY116" i="18"/>
  <c r="AU22" i="19"/>
  <c r="AY90" i="3" l="1"/>
  <c r="AY92" i="3" s="1"/>
  <c r="AU42" i="2"/>
  <c r="AU43" i="2" s="1"/>
  <c r="AZ79" i="3" l="1"/>
  <c r="AZ89" i="3" s="1"/>
  <c r="AY93" i="3"/>
  <c r="AU18" i="7"/>
  <c r="AU27" i="7" s="1"/>
  <c r="AU28" i="7" s="1"/>
  <c r="AV44" i="18"/>
  <c r="AV46" i="18" s="1"/>
  <c r="AV48" i="18" s="1"/>
  <c r="AV51" i="18" s="1"/>
  <c r="AV15" i="7" s="1"/>
  <c r="AU24" i="19"/>
  <c r="AU28" i="19" s="1"/>
  <c r="AU30" i="19" s="1"/>
  <c r="AU44" i="2"/>
  <c r="AV41" i="2" s="1"/>
  <c r="AZ139" i="18" l="1"/>
  <c r="AZ116" i="18"/>
  <c r="AV22" i="19"/>
  <c r="AZ90" i="3" l="1"/>
  <c r="AZ92" i="3" s="1"/>
  <c r="AV42" i="2"/>
  <c r="AV43" i="2" s="1"/>
  <c r="BA79" i="3" l="1"/>
  <c r="BA89" i="3" s="1"/>
  <c r="AZ93" i="3"/>
  <c r="AW44" i="18"/>
  <c r="AW46" i="18" s="1"/>
  <c r="AW48" i="18" s="1"/>
  <c r="AW51" i="18" s="1"/>
  <c r="AW15" i="7" s="1"/>
  <c r="AV18" i="7"/>
  <c r="AV27" i="7" s="1"/>
  <c r="AV28" i="7" s="1"/>
  <c r="AV24" i="19"/>
  <c r="AV28" i="19" s="1"/>
  <c r="AV30" i="19" s="1"/>
  <c r="AV44" i="2"/>
  <c r="AW41" i="2" s="1"/>
  <c r="BA139" i="18" l="1"/>
  <c r="BA116" i="18"/>
  <c r="AW22" i="19"/>
  <c r="BA90" i="3" l="1"/>
  <c r="BA92" i="3" s="1"/>
  <c r="BB79" i="3" s="1"/>
  <c r="BB89" i="3" s="1"/>
  <c r="AW42" i="2"/>
  <c r="AW43" i="2" s="1"/>
  <c r="BB139" i="18" l="1"/>
  <c r="BB116" i="18"/>
  <c r="BA93" i="3"/>
  <c r="AX44" i="18"/>
  <c r="AX46" i="18" s="1"/>
  <c r="AX48" i="18" s="1"/>
  <c r="AX51" i="18" s="1"/>
  <c r="AX15" i="7" s="1"/>
  <c r="AW18" i="7"/>
  <c r="AW27" i="7" s="1"/>
  <c r="AW28" i="7" s="1"/>
  <c r="AW24" i="19"/>
  <c r="AW28" i="19" s="1"/>
  <c r="AW30" i="19" s="1"/>
  <c r="AW44" i="2"/>
  <c r="AX41" i="2" s="1"/>
  <c r="BB90" i="3" l="1"/>
  <c r="BB92" i="3" s="1"/>
  <c r="BB93" i="3" s="1"/>
  <c r="D93" i="3" s="1"/>
  <c r="AX22" i="19"/>
  <c r="AX42" i="2" l="1"/>
  <c r="AX43" i="2" s="1"/>
  <c r="AY44" i="18" l="1"/>
  <c r="AY46" i="18" s="1"/>
  <c r="AY48" i="18" s="1"/>
  <c r="AY51" i="18" s="1"/>
  <c r="AY15" i="7" s="1"/>
  <c r="AX18" i="7"/>
  <c r="AX27" i="7" s="1"/>
  <c r="AX28" i="7" s="1"/>
  <c r="AX24" i="19"/>
  <c r="AX28" i="19" s="1"/>
  <c r="AX30" i="19" s="1"/>
  <c r="AX44" i="2"/>
  <c r="AY41" i="2" s="1"/>
  <c r="AY22" i="19" l="1"/>
  <c r="AY42" i="2" l="1"/>
  <c r="AY43" i="2" s="1"/>
  <c r="AY18" i="7" l="1"/>
  <c r="AY27" i="7" s="1"/>
  <c r="AY28" i="7" s="1"/>
  <c r="AZ44" i="18"/>
  <c r="AZ46" i="18" s="1"/>
  <c r="AZ48" i="18" s="1"/>
  <c r="AZ51" i="18" s="1"/>
  <c r="AZ15" i="7" s="1"/>
  <c r="AY24" i="19"/>
  <c r="AY28" i="19" s="1"/>
  <c r="AY30" i="19" s="1"/>
  <c r="AY44" i="2"/>
  <c r="AZ41" i="2" s="1"/>
  <c r="AZ22" i="19" l="1"/>
  <c r="AZ42" i="2" l="1"/>
  <c r="AZ43" i="2" s="1"/>
  <c r="AZ18" i="7" l="1"/>
  <c r="AZ27" i="7" s="1"/>
  <c r="AZ28" i="7" s="1"/>
  <c r="BA44" i="18"/>
  <c r="BA46" i="18" s="1"/>
  <c r="BA48" i="18" s="1"/>
  <c r="BA51" i="18" s="1"/>
  <c r="BA15" i="7" s="1"/>
  <c r="AZ24" i="19"/>
  <c r="AZ28" i="19" s="1"/>
  <c r="AZ30" i="19" s="1"/>
  <c r="AZ44" i="2"/>
  <c r="BA41" i="2" s="1"/>
  <c r="BA22" i="19" l="1"/>
  <c r="BA42" i="2" l="1"/>
  <c r="BA43" i="2" s="1"/>
  <c r="BB44" i="18" l="1"/>
  <c r="BB46" i="18" s="1"/>
  <c r="BB48" i="18" s="1"/>
  <c r="BB51" i="18" s="1"/>
  <c r="BB15" i="7" s="1"/>
  <c r="BA18" i="7"/>
  <c r="BA27" i="7" s="1"/>
  <c r="BA28" i="7" s="1"/>
  <c r="BA24" i="19"/>
  <c r="BA28" i="19" s="1"/>
  <c r="BA30" i="19" s="1"/>
  <c r="BA44" i="2"/>
  <c r="BB41" i="2" s="1"/>
  <c r="BB22" i="19" l="1"/>
  <c r="BB18" i="7" l="1"/>
  <c r="BB27" i="7" s="1"/>
  <c r="BB28" i="7" s="1"/>
  <c r="BB42" i="2"/>
  <c r="BB43" i="2" s="1"/>
  <c r="BB24" i="19" l="1"/>
  <c r="BB28" i="19" s="1"/>
  <c r="BB30" i="19" s="1"/>
  <c r="BB44" i="2"/>
  <c r="E35" i="6"/>
  <c r="D50" i="6"/>
  <c r="E55" i="6" l="1"/>
  <c r="D42" i="10"/>
  <c r="D66" i="7" s="1"/>
  <c r="E36" i="6"/>
  <c r="E39" i="6" s="1"/>
  <c r="E43" i="6" s="1"/>
  <c r="E30" i="10" s="1"/>
  <c r="E56" i="6" l="1"/>
  <c r="E64" i="18"/>
  <c r="E71" i="18" s="1"/>
  <c r="D43" i="10"/>
  <c r="D67" i="7"/>
  <c r="D58" i="7"/>
  <c r="D60" i="7" s="1"/>
  <c r="E58" i="6"/>
  <c r="F35" i="6"/>
  <c r="D31" i="10"/>
  <c r="D45" i="7"/>
  <c r="E76" i="18"/>
  <c r="E84" i="18" s="1"/>
  <c r="E89" i="18" s="1"/>
  <c r="E95" i="18" s="1"/>
  <c r="E59" i="6" l="1"/>
  <c r="E63" i="6" s="1"/>
  <c r="E123" i="18" s="1"/>
  <c r="E131" i="18" s="1"/>
  <c r="E136" i="18" s="1"/>
  <c r="E142" i="18" s="1"/>
  <c r="E145" i="18" s="1"/>
  <c r="D69" i="7"/>
  <c r="E98" i="18"/>
  <c r="E36" i="7" s="1"/>
  <c r="D46" i="7"/>
  <c r="D37" i="7"/>
  <c r="D39" i="7" s="1"/>
  <c r="F36" i="6"/>
  <c r="F39" i="6" s="1"/>
  <c r="F43" i="6" s="1"/>
  <c r="F30" i="10" s="1"/>
  <c r="E66" i="19" l="1"/>
  <c r="E57" i="7"/>
  <c r="E79" i="2"/>
  <c r="E80" i="2" s="1"/>
  <c r="F91" i="18"/>
  <c r="E42" i="10"/>
  <c r="E43" i="10" s="1"/>
  <c r="F55" i="6"/>
  <c r="F56" i="6" s="1"/>
  <c r="E111" i="18"/>
  <c r="E118" i="18" s="1"/>
  <c r="E116" i="2"/>
  <c r="E68" i="19" s="1"/>
  <c r="F64" i="18"/>
  <c r="F71" i="18" s="1"/>
  <c r="E44" i="19"/>
  <c r="F58" i="6"/>
  <c r="G35" i="6"/>
  <c r="F76" i="18"/>
  <c r="F84" i="18" s="1"/>
  <c r="F89" i="18" s="1"/>
  <c r="D48" i="7"/>
  <c r="E31" i="10"/>
  <c r="E45" i="7"/>
  <c r="E46" i="19" l="1"/>
  <c r="E72" i="19"/>
  <c r="E74" i="19" s="1"/>
  <c r="F93" i="18"/>
  <c r="F95" i="18" s="1"/>
  <c r="E117" i="2"/>
  <c r="E118" i="2" s="1"/>
  <c r="F115" i="2" s="1"/>
  <c r="E50" i="19"/>
  <c r="E52" i="19" s="1"/>
  <c r="E66" i="7"/>
  <c r="E67" i="7" s="1"/>
  <c r="F59" i="6"/>
  <c r="F63" i="6" s="1"/>
  <c r="E81" i="2"/>
  <c r="E46" i="7"/>
  <c r="E37" i="7"/>
  <c r="E39" i="7" s="1"/>
  <c r="G36" i="6"/>
  <c r="G39" i="6" s="1"/>
  <c r="G43" i="6" s="1"/>
  <c r="G30" i="10" s="1"/>
  <c r="E58" i="7" l="1"/>
  <c r="F123" i="18"/>
  <c r="F131" i="18" s="1"/>
  <c r="F136" i="18" s="1"/>
  <c r="F111" i="18"/>
  <c r="F118" i="18" s="1"/>
  <c r="F42" i="10"/>
  <c r="F43" i="10" s="1"/>
  <c r="G64" i="18"/>
  <c r="G71" i="18" s="1"/>
  <c r="F98" i="18"/>
  <c r="G55" i="6"/>
  <c r="G58" i="6"/>
  <c r="H35" i="6"/>
  <c r="G76" i="18"/>
  <c r="G84" i="18" s="1"/>
  <c r="G89" i="18" s="1"/>
  <c r="E48" i="7"/>
  <c r="E49" i="7" s="1"/>
  <c r="F31" i="10"/>
  <c r="F45" i="7"/>
  <c r="F78" i="2"/>
  <c r="F138" i="18"/>
  <c r="F140" i="18" s="1"/>
  <c r="F44" i="19" l="1"/>
  <c r="F36" i="7"/>
  <c r="F142" i="18"/>
  <c r="F145" i="18" s="1"/>
  <c r="F57" i="7" s="1"/>
  <c r="F66" i="7"/>
  <c r="F58" i="7" s="1"/>
  <c r="F79" i="2"/>
  <c r="F46" i="19" s="1"/>
  <c r="G56" i="6"/>
  <c r="G59" i="6" s="1"/>
  <c r="G63" i="6" s="1"/>
  <c r="G111" i="18" s="1"/>
  <c r="G118" i="18" s="1"/>
  <c r="E60" i="7"/>
  <c r="E69" i="7" s="1"/>
  <c r="E70" i="7" s="1"/>
  <c r="H36" i="6"/>
  <c r="H39" i="6" s="1"/>
  <c r="H43" i="6" s="1"/>
  <c r="H64" i="18" s="1"/>
  <c r="H71" i="18" s="1"/>
  <c r="F37" i="7"/>
  <c r="F46" i="7"/>
  <c r="F50" i="19" l="1"/>
  <c r="F52" i="19" s="1"/>
  <c r="G91" i="18"/>
  <c r="F67" i="7"/>
  <c r="F39" i="7"/>
  <c r="F48" i="7" s="1"/>
  <c r="F49" i="7" s="1"/>
  <c r="F116" i="2"/>
  <c r="F68" i="19" s="1"/>
  <c r="G138" i="18"/>
  <c r="G140" i="18" s="1"/>
  <c r="F66" i="19"/>
  <c r="F80" i="2"/>
  <c r="F81" i="2" s="1"/>
  <c r="G78" i="2" s="1"/>
  <c r="G42" i="10"/>
  <c r="G123" i="18"/>
  <c r="G131" i="18" s="1"/>
  <c r="G136" i="18" s="1"/>
  <c r="H55" i="6"/>
  <c r="H76" i="18"/>
  <c r="H84" i="18" s="1"/>
  <c r="H89" i="18" s="1"/>
  <c r="H30" i="10"/>
  <c r="G31" i="10"/>
  <c r="G45" i="7"/>
  <c r="H58" i="6"/>
  <c r="I35" i="6"/>
  <c r="G93" i="18" l="1"/>
  <c r="G95" i="18" s="1"/>
  <c r="G98" i="18" s="1"/>
  <c r="G36" i="7" s="1"/>
  <c r="H91" i="18" s="1"/>
  <c r="F117" i="2"/>
  <c r="F118" i="2" s="1"/>
  <c r="G115" i="2" s="1"/>
  <c r="F72" i="19"/>
  <c r="F74" i="19" s="1"/>
  <c r="F60" i="7"/>
  <c r="F69" i="7" s="1"/>
  <c r="F70" i="7" s="1"/>
  <c r="G142" i="18"/>
  <c r="G145" i="18" s="1"/>
  <c r="G57" i="7" s="1"/>
  <c r="H56" i="6"/>
  <c r="H59" i="6" s="1"/>
  <c r="H63" i="6" s="1"/>
  <c r="H111" i="18" s="1"/>
  <c r="H118" i="18" s="1"/>
  <c r="G66" i="7"/>
  <c r="G43" i="10"/>
  <c r="G37" i="7"/>
  <c r="G46" i="7"/>
  <c r="I36" i="6"/>
  <c r="G44" i="19" l="1"/>
  <c r="G79" i="2"/>
  <c r="G46" i="19" s="1"/>
  <c r="G66" i="19"/>
  <c r="G50" i="19"/>
  <c r="G52" i="19" s="1"/>
  <c r="G80" i="2"/>
  <c r="G81" i="2" s="1"/>
  <c r="H78" i="2" s="1"/>
  <c r="G39" i="7"/>
  <c r="G48" i="7" s="1"/>
  <c r="G49" i="7" s="1"/>
  <c r="G116" i="2"/>
  <c r="G68" i="19" s="1"/>
  <c r="H93" i="18"/>
  <c r="H95" i="18" s="1"/>
  <c r="H98" i="18" s="1"/>
  <c r="H36" i="7" s="1"/>
  <c r="H123" i="18"/>
  <c r="H131" i="18" s="1"/>
  <c r="H136" i="18" s="1"/>
  <c r="I55" i="6"/>
  <c r="H42" i="10"/>
  <c r="G58" i="7"/>
  <c r="G67" i="7"/>
  <c r="H31" i="10"/>
  <c r="H45" i="7"/>
  <c r="G72" i="19" l="1"/>
  <c r="G74" i="19" s="1"/>
  <c r="H138" i="18"/>
  <c r="H140" i="18" s="1"/>
  <c r="H142" i="18" s="1"/>
  <c r="I91" i="18"/>
  <c r="G117" i="2"/>
  <c r="G118" i="2" s="1"/>
  <c r="H115" i="2" s="1"/>
  <c r="H44" i="19"/>
  <c r="H79" i="2"/>
  <c r="H46" i="19" s="1"/>
  <c r="H43" i="10"/>
  <c r="H66" i="7"/>
  <c r="I56" i="6"/>
  <c r="G60" i="7"/>
  <c r="G69" i="7" s="1"/>
  <c r="G70" i="7" s="1"/>
  <c r="H37" i="7"/>
  <c r="H46" i="7"/>
  <c r="I93" i="18" l="1"/>
  <c r="H39" i="7"/>
  <c r="H48" i="7" s="1"/>
  <c r="H49" i="7" s="1"/>
  <c r="H145" i="18"/>
  <c r="H57" i="7" s="1"/>
  <c r="H80" i="2"/>
  <c r="H81" i="2" s="1"/>
  <c r="I78" i="2" s="1"/>
  <c r="H50" i="19"/>
  <c r="H52" i="19" s="1"/>
  <c r="H58" i="7"/>
  <c r="H67" i="7"/>
  <c r="I138" i="18" l="1"/>
  <c r="I140" i="18" s="1"/>
  <c r="H116" i="2"/>
  <c r="H68" i="19" s="1"/>
  <c r="H66" i="19"/>
  <c r="H117" i="2" l="1"/>
  <c r="H118" i="2" s="1"/>
  <c r="I115" i="2" s="1"/>
  <c r="H60" i="7"/>
  <c r="H69" i="7" s="1"/>
  <c r="H70" i="7" s="1"/>
  <c r="H72" i="19"/>
  <c r="H74" i="19" s="1"/>
  <c r="I37" i="6" l="1"/>
  <c r="I57" i="6" s="1"/>
  <c r="I39" i="6" l="1"/>
  <c r="I43" i="6" s="1"/>
  <c r="I30" i="10" l="1"/>
  <c r="I31" i="10" s="1"/>
  <c r="J35" i="6"/>
  <c r="J36" i="6" s="1"/>
  <c r="I76" i="18"/>
  <c r="I84" i="18" s="1"/>
  <c r="I89" i="18" s="1"/>
  <c r="I95" i="18" s="1"/>
  <c r="I98" i="18" s="1"/>
  <c r="I36" i="7" s="1"/>
  <c r="I64" i="18"/>
  <c r="I71" i="18" s="1"/>
  <c r="I58" i="6"/>
  <c r="I59" i="6" s="1"/>
  <c r="I63" i="6" s="1"/>
  <c r="J55" i="6" s="1"/>
  <c r="I45" i="7" l="1"/>
  <c r="I46" i="7" s="1"/>
  <c r="I79" i="2"/>
  <c r="I46" i="19" s="1"/>
  <c r="J91" i="18"/>
  <c r="I44" i="19"/>
  <c r="I123" i="18"/>
  <c r="I131" i="18" s="1"/>
  <c r="I136" i="18" s="1"/>
  <c r="I142" i="18" s="1"/>
  <c r="I145" i="18" s="1"/>
  <c r="I57" i="7" s="1"/>
  <c r="I111" i="18"/>
  <c r="I118" i="18" s="1"/>
  <c r="I42" i="10"/>
  <c r="I66" i="7" s="1"/>
  <c r="J56" i="6"/>
  <c r="I37" i="7"/>
  <c r="I80" i="2" l="1"/>
  <c r="I81" i="2" s="1"/>
  <c r="J78" i="2" s="1"/>
  <c r="I66" i="19"/>
  <c r="J138" i="18"/>
  <c r="J140" i="18" s="1"/>
  <c r="I50" i="19"/>
  <c r="I52" i="19" s="1"/>
  <c r="J93" i="18"/>
  <c r="I39" i="7"/>
  <c r="I48" i="7" s="1"/>
  <c r="I49" i="7" s="1"/>
  <c r="I43" i="10"/>
  <c r="I116" i="2"/>
  <c r="I68" i="19" s="1"/>
  <c r="I58" i="7"/>
  <c r="I67" i="7"/>
  <c r="I72" i="19" l="1"/>
  <c r="I74" i="19" s="1"/>
  <c r="I60" i="7"/>
  <c r="I69" i="7" s="1"/>
  <c r="I70" i="7" s="1"/>
  <c r="I117" i="2"/>
  <c r="I118" i="2" s="1"/>
  <c r="J115" i="2" s="1"/>
  <c r="D32" i="6" l="1"/>
  <c r="D33" i="6" s="1"/>
  <c r="J37" i="6" s="1"/>
  <c r="J57" i="6" l="1"/>
  <c r="J39" i="6"/>
  <c r="J43" i="6" s="1"/>
  <c r="AY37" i="6"/>
  <c r="AS37" i="6"/>
  <c r="U37" i="6"/>
  <c r="Z37" i="6"/>
  <c r="T37" i="6"/>
  <c r="BB37" i="6"/>
  <c r="AP37" i="6"/>
  <c r="AX37" i="6"/>
  <c r="S37" i="6"/>
  <c r="L37" i="6"/>
  <c r="L57" i="6" s="1"/>
  <c r="R37" i="6"/>
  <c r="K37" i="6"/>
  <c r="K57" i="6" s="1"/>
  <c r="Y37" i="6"/>
  <c r="AQ37" i="6"/>
  <c r="M37" i="6"/>
  <c r="M57" i="6" s="1"/>
  <c r="AU37" i="6"/>
  <c r="AM37" i="6"/>
  <c r="AG37" i="6"/>
  <c r="AV37" i="6"/>
  <c r="AD37" i="6"/>
  <c r="AL37" i="6"/>
  <c r="AF37" i="6"/>
  <c r="AN37" i="6"/>
  <c r="AE37" i="6"/>
  <c r="O37" i="6"/>
  <c r="N37" i="6"/>
  <c r="N57" i="6" s="1"/>
  <c r="AT37" i="6"/>
  <c r="W37" i="6"/>
  <c r="Q37" i="6"/>
  <c r="BA37" i="6"/>
  <c r="AA37" i="6"/>
  <c r="V37" i="6"/>
  <c r="P37" i="6"/>
  <c r="AO37" i="6"/>
  <c r="AK37" i="6"/>
  <c r="AW37" i="6"/>
  <c r="AJ37" i="6"/>
  <c r="AR37" i="6"/>
  <c r="AZ37" i="6"/>
  <c r="X37" i="6"/>
  <c r="AI37" i="6"/>
  <c r="AC37" i="6"/>
  <c r="AH37" i="6"/>
  <c r="AB37" i="6"/>
  <c r="J58" i="6" l="1"/>
  <c r="J59" i="6" s="1"/>
  <c r="J63" i="6" s="1"/>
  <c r="J64" i="18"/>
  <c r="J71" i="18" s="1"/>
  <c r="K35" i="6"/>
  <c r="K36" i="6" s="1"/>
  <c r="J30" i="10"/>
  <c r="J76" i="18"/>
  <c r="J84" i="18" s="1"/>
  <c r="J89" i="18" s="1"/>
  <c r="J95" i="18" s="1"/>
  <c r="J98" i="18" s="1"/>
  <c r="J36" i="7" s="1"/>
  <c r="J31" i="10" l="1"/>
  <c r="J45" i="7"/>
  <c r="K39" i="6"/>
  <c r="K43" i="6" s="1"/>
  <c r="K58" i="6" s="1"/>
  <c r="J79" i="2"/>
  <c r="K91" i="18"/>
  <c r="J44" i="19"/>
  <c r="K55" i="6"/>
  <c r="K56" i="6" s="1"/>
  <c r="J123" i="18"/>
  <c r="J131" i="18" s="1"/>
  <c r="J136" i="18" s="1"/>
  <c r="J142" i="18" s="1"/>
  <c r="J145" i="18" s="1"/>
  <c r="J57" i="7" s="1"/>
  <c r="J111" i="18"/>
  <c r="J118" i="18" s="1"/>
  <c r="J42" i="10"/>
  <c r="K93" i="18" l="1"/>
  <c r="L35" i="6"/>
  <c r="L36" i="6" s="1"/>
  <c r="L39" i="6" s="1"/>
  <c r="L43" i="6" s="1"/>
  <c r="L64" i="18" s="1"/>
  <c r="L71" i="18" s="1"/>
  <c r="K76" i="18"/>
  <c r="K84" i="18" s="1"/>
  <c r="K89" i="18" s="1"/>
  <c r="K59" i="6"/>
  <c r="K63" i="6" s="1"/>
  <c r="L55" i="6" s="1"/>
  <c r="L56" i="6" s="1"/>
  <c r="K30" i="10"/>
  <c r="K45" i="7" s="1"/>
  <c r="K64" i="18"/>
  <c r="K71" i="18" s="1"/>
  <c r="J66" i="7"/>
  <c r="J43" i="10"/>
  <c r="J37" i="7"/>
  <c r="J39" i="7" s="1"/>
  <c r="J46" i="7"/>
  <c r="J66" i="19"/>
  <c r="K138" i="18"/>
  <c r="K140" i="18" s="1"/>
  <c r="J116" i="2"/>
  <c r="J80" i="2"/>
  <c r="J81" i="2" s="1"/>
  <c r="K78" i="2" s="1"/>
  <c r="J46" i="19"/>
  <c r="J50" i="19" s="1"/>
  <c r="J52" i="19" s="1"/>
  <c r="K95" i="18" l="1"/>
  <c r="K98" i="18" s="1"/>
  <c r="K42" i="10"/>
  <c r="K66" i="7" s="1"/>
  <c r="K67" i="7" s="1"/>
  <c r="K123" i="18"/>
  <c r="K131" i="18" s="1"/>
  <c r="K136" i="18" s="1"/>
  <c r="K142" i="18" s="1"/>
  <c r="K145" i="18" s="1"/>
  <c r="K57" i="7" s="1"/>
  <c r="L58" i="6"/>
  <c r="L59" i="6" s="1"/>
  <c r="L63" i="6" s="1"/>
  <c r="L123" i="18" s="1"/>
  <c r="L131" i="18" s="1"/>
  <c r="L136" i="18" s="1"/>
  <c r="L30" i="10"/>
  <c r="M35" i="6"/>
  <c r="M36" i="6" s="1"/>
  <c r="M39" i="6" s="1"/>
  <c r="M43" i="6" s="1"/>
  <c r="N35" i="6" s="1"/>
  <c r="L76" i="18"/>
  <c r="L84" i="18" s="1"/>
  <c r="L89" i="18" s="1"/>
  <c r="K111" i="18"/>
  <c r="K118" i="18" s="1"/>
  <c r="K31" i="10"/>
  <c r="J68" i="19"/>
  <c r="J72" i="19" s="1"/>
  <c r="J74" i="19" s="1"/>
  <c r="J117" i="2"/>
  <c r="J118" i="2" s="1"/>
  <c r="K115" i="2" s="1"/>
  <c r="J58" i="7"/>
  <c r="J60" i="7" s="1"/>
  <c r="J67" i="7"/>
  <c r="J48" i="7"/>
  <c r="J49" i="7" s="1"/>
  <c r="K37" i="7"/>
  <c r="K46" i="7"/>
  <c r="K36" i="7" l="1"/>
  <c r="K39" i="7" s="1"/>
  <c r="K48" i="7" s="1"/>
  <c r="K49" i="7" s="1"/>
  <c r="K44" i="19"/>
  <c r="K79" i="2"/>
  <c r="K80" i="2" s="1"/>
  <c r="K81" i="2" s="1"/>
  <c r="L78" i="2" s="1"/>
  <c r="K43" i="10"/>
  <c r="L42" i="10"/>
  <c r="L66" i="7" s="1"/>
  <c r="L67" i="7" s="1"/>
  <c r="K58" i="7"/>
  <c r="M76" i="18"/>
  <c r="M84" i="18" s="1"/>
  <c r="M89" i="18" s="1"/>
  <c r="M30" i="10"/>
  <c r="M45" i="7" s="1"/>
  <c r="M64" i="18"/>
  <c r="M71" i="18" s="1"/>
  <c r="M58" i="6"/>
  <c r="L111" i="18"/>
  <c r="L118" i="18" s="1"/>
  <c r="M55" i="6"/>
  <c r="M56" i="6" s="1"/>
  <c r="L45" i="7"/>
  <c r="L31" i="10"/>
  <c r="K116" i="2"/>
  <c r="K117" i="2" s="1"/>
  <c r="K118" i="2" s="1"/>
  <c r="L115" i="2" s="1"/>
  <c r="K66" i="19"/>
  <c r="J69" i="7"/>
  <c r="J70" i="7" s="1"/>
  <c r="N36" i="6"/>
  <c r="N39" i="6" s="1"/>
  <c r="N43" i="6" s="1"/>
  <c r="N58" i="6" s="1"/>
  <c r="K46" i="19" l="1"/>
  <c r="K50" i="19" s="1"/>
  <c r="K52" i="19" s="1"/>
  <c r="L91" i="18"/>
  <c r="K60" i="7"/>
  <c r="K69" i="7" s="1"/>
  <c r="K70" i="7" s="1"/>
  <c r="M31" i="10"/>
  <c r="L43" i="10"/>
  <c r="L58" i="7"/>
  <c r="M59" i="6"/>
  <c r="M63" i="6" s="1"/>
  <c r="M123" i="18" s="1"/>
  <c r="M131" i="18" s="1"/>
  <c r="M136" i="18" s="1"/>
  <c r="K68" i="19"/>
  <c r="K72" i="19" s="1"/>
  <c r="K74" i="19" s="1"/>
  <c r="L46" i="7"/>
  <c r="L37" i="7"/>
  <c r="L138" i="18"/>
  <c r="L140" i="18" s="1"/>
  <c r="L142" i="18" s="1"/>
  <c r="L145" i="18" s="1"/>
  <c r="L57" i="7" s="1"/>
  <c r="O35" i="6"/>
  <c r="N30" i="10"/>
  <c r="N64" i="18"/>
  <c r="N71" i="18" s="1"/>
  <c r="N76" i="18"/>
  <c r="N84" i="18" s="1"/>
  <c r="N89" i="18" s="1"/>
  <c r="M37" i="7"/>
  <c r="M46" i="7"/>
  <c r="L93" i="18" l="1"/>
  <c r="L95" i="18" s="1"/>
  <c r="L98" i="18" s="1"/>
  <c r="L36" i="7" s="1"/>
  <c r="L39" i="7" s="1"/>
  <c r="L48" i="7" s="1"/>
  <c r="L49" i="7" s="1"/>
  <c r="M42" i="10"/>
  <c r="M66" i="7" s="1"/>
  <c r="M58" i="7" s="1"/>
  <c r="M111" i="18"/>
  <c r="M118" i="18" s="1"/>
  <c r="N55" i="6"/>
  <c r="N56" i="6" s="1"/>
  <c r="M138" i="18"/>
  <c r="M140" i="18" s="1"/>
  <c r="M142" i="18" s="1"/>
  <c r="M145" i="18" s="1"/>
  <c r="M66" i="19" s="1"/>
  <c r="L60" i="7"/>
  <c r="L69" i="7" s="1"/>
  <c r="L70" i="7" s="1"/>
  <c r="L66" i="19"/>
  <c r="L116" i="2"/>
  <c r="N45" i="7"/>
  <c r="N31" i="10"/>
  <c r="O36" i="6"/>
  <c r="O39" i="6" s="1"/>
  <c r="O43" i="6" s="1"/>
  <c r="O76" i="18" s="1"/>
  <c r="O84" i="18" s="1"/>
  <c r="O89" i="18" s="1"/>
  <c r="M91" i="18" l="1"/>
  <c r="L44" i="19"/>
  <c r="L79" i="2"/>
  <c r="L46" i="19" s="1"/>
  <c r="M57" i="7"/>
  <c r="M67" i="7"/>
  <c r="M43" i="10"/>
  <c r="N59" i="6"/>
  <c r="N63" i="6" s="1"/>
  <c r="L68" i="19"/>
  <c r="L72" i="19" s="1"/>
  <c r="L74" i="19" s="1"/>
  <c r="L117" i="2"/>
  <c r="L118" i="2" s="1"/>
  <c r="M115" i="2" s="1"/>
  <c r="M116" i="2"/>
  <c r="M68" i="19" s="1"/>
  <c r="M72" i="19" s="1"/>
  <c r="M74" i="19" s="1"/>
  <c r="O64" i="18"/>
  <c r="O71" i="18" s="1"/>
  <c r="N46" i="7"/>
  <c r="N37" i="7"/>
  <c r="O58" i="6"/>
  <c r="P35" i="6"/>
  <c r="O30" i="10"/>
  <c r="M93" i="18" l="1"/>
  <c r="M95" i="18" s="1"/>
  <c r="M98" i="18" s="1"/>
  <c r="M36" i="7" s="1"/>
  <c r="N91" i="18" s="1"/>
  <c r="L80" i="2"/>
  <c r="L81" i="2" s="1"/>
  <c r="M78" i="2" s="1"/>
  <c r="L50" i="19"/>
  <c r="L52" i="19" s="1"/>
  <c r="N138" i="18"/>
  <c r="N140" i="18" s="1"/>
  <c r="N42" i="10"/>
  <c r="N66" i="7" s="1"/>
  <c r="N123" i="18"/>
  <c r="N131" i="18" s="1"/>
  <c r="N136" i="18" s="1"/>
  <c r="N111" i="18"/>
  <c r="N118" i="18" s="1"/>
  <c r="O55" i="6"/>
  <c r="O56" i="6" s="1"/>
  <c r="M60" i="7"/>
  <c r="M69" i="7" s="1"/>
  <c r="M70" i="7" s="1"/>
  <c r="M117" i="2"/>
  <c r="M118" i="2" s="1"/>
  <c r="N115" i="2" s="1"/>
  <c r="P36" i="6"/>
  <c r="P39" i="6" s="1"/>
  <c r="P43" i="6" s="1"/>
  <c r="O31" i="10"/>
  <c r="O45" i="7"/>
  <c r="M44" i="19" l="1"/>
  <c r="M79" i="2"/>
  <c r="M46" i="19" s="1"/>
  <c r="M39" i="7"/>
  <c r="M48" i="7" s="1"/>
  <c r="M49" i="7" s="1"/>
  <c r="N93" i="18"/>
  <c r="N95" i="18" s="1"/>
  <c r="N98" i="18" s="1"/>
  <c r="N36" i="7" s="1"/>
  <c r="O91" i="18" s="1"/>
  <c r="N67" i="7"/>
  <c r="N43" i="10"/>
  <c r="N142" i="18"/>
  <c r="N145" i="18" s="1"/>
  <c r="N57" i="7" s="1"/>
  <c r="N58" i="7"/>
  <c r="P58" i="6"/>
  <c r="Q35" i="6"/>
  <c r="P30" i="10"/>
  <c r="P76" i="18"/>
  <c r="P84" i="18" s="1"/>
  <c r="P89" i="18" s="1"/>
  <c r="P64" i="18"/>
  <c r="P71" i="18" s="1"/>
  <c r="O37" i="7"/>
  <c r="O46" i="7"/>
  <c r="M80" i="2" l="1"/>
  <c r="M81" i="2" s="1"/>
  <c r="N78" i="2" s="1"/>
  <c r="M50" i="19"/>
  <c r="M52" i="19" s="1"/>
  <c r="N44" i="19"/>
  <c r="N79" i="2"/>
  <c r="N66" i="19"/>
  <c r="N116" i="2"/>
  <c r="O93" i="18"/>
  <c r="O95" i="18" s="1"/>
  <c r="O98" i="18" s="1"/>
  <c r="O36" i="7" s="1"/>
  <c r="N39" i="7"/>
  <c r="N48" i="7" s="1"/>
  <c r="N49" i="7" s="1"/>
  <c r="P31" i="10"/>
  <c r="P45" i="7"/>
  <c r="Q36" i="6"/>
  <c r="Q39" i="6" s="1"/>
  <c r="Q43" i="6" s="1"/>
  <c r="N80" i="2" l="1"/>
  <c r="N81" i="2" s="1"/>
  <c r="O78" i="2" s="1"/>
  <c r="N46" i="19"/>
  <c r="N50" i="19" s="1"/>
  <c r="N52" i="19" s="1"/>
  <c r="N68" i="19"/>
  <c r="N72" i="19" s="1"/>
  <c r="N74" i="19" s="1"/>
  <c r="N117" i="2"/>
  <c r="N118" i="2" s="1"/>
  <c r="O115" i="2" s="1"/>
  <c r="P91" i="18"/>
  <c r="O79" i="2"/>
  <c r="O44" i="19"/>
  <c r="R35" i="6"/>
  <c r="Q58" i="6"/>
  <c r="Q30" i="10"/>
  <c r="Q76" i="18"/>
  <c r="Q84" i="18" s="1"/>
  <c r="Q89" i="18" s="1"/>
  <c r="Q64" i="18"/>
  <c r="Q71" i="18" s="1"/>
  <c r="P46" i="7"/>
  <c r="P37" i="7"/>
  <c r="O46" i="19" l="1"/>
  <c r="O50" i="19" s="1"/>
  <c r="O52" i="19" s="1"/>
  <c r="O80" i="2"/>
  <c r="O81" i="2" s="1"/>
  <c r="P78" i="2" s="1"/>
  <c r="P93" i="18"/>
  <c r="P95" i="18" s="1"/>
  <c r="P98" i="18" s="1"/>
  <c r="P36" i="7" s="1"/>
  <c r="O39" i="7"/>
  <c r="O48" i="7" s="1"/>
  <c r="O49" i="7" s="1"/>
  <c r="Q31" i="10"/>
  <c r="Q45" i="7"/>
  <c r="R36" i="6"/>
  <c r="R39" i="6" s="1"/>
  <c r="R43" i="6" s="1"/>
  <c r="P79" i="2" l="1"/>
  <c r="P46" i="19" s="1"/>
  <c r="P44" i="19"/>
  <c r="Q91" i="18"/>
  <c r="S35" i="6"/>
  <c r="R58" i="6"/>
  <c r="R30" i="10"/>
  <c r="R64" i="18"/>
  <c r="R71" i="18" s="1"/>
  <c r="R76" i="18"/>
  <c r="R84" i="18" s="1"/>
  <c r="R89" i="18" s="1"/>
  <c r="Q46" i="7"/>
  <c r="Q37" i="7"/>
  <c r="P50" i="19" l="1"/>
  <c r="P52" i="19" s="1"/>
  <c r="Q93" i="18"/>
  <c r="Q95" i="18" s="1"/>
  <c r="Q98" i="18" s="1"/>
  <c r="Q36" i="7" s="1"/>
  <c r="P39" i="7"/>
  <c r="P48" i="7" s="1"/>
  <c r="P49" i="7" s="1"/>
  <c r="P80" i="2"/>
  <c r="P81" i="2" s="1"/>
  <c r="Q78" i="2" s="1"/>
  <c r="R45" i="7"/>
  <c r="R31" i="10"/>
  <c r="S36" i="6"/>
  <c r="S39" i="6" s="1"/>
  <c r="S43" i="6" s="1"/>
  <c r="S76" i="18" s="1"/>
  <c r="S84" i="18" s="1"/>
  <c r="S89" i="18" s="1"/>
  <c r="R91" i="18" l="1"/>
  <c r="Q44" i="19"/>
  <c r="Q79" i="2"/>
  <c r="Q46" i="19" s="1"/>
  <c r="S58" i="6"/>
  <c r="T35" i="6"/>
  <c r="S30" i="10"/>
  <c r="R37" i="7"/>
  <c r="R46" i="7"/>
  <c r="S64" i="18"/>
  <c r="S71" i="18" s="1"/>
  <c r="Q50" i="19" l="1"/>
  <c r="Q52" i="19" s="1"/>
  <c r="R93" i="18"/>
  <c r="R95" i="18" s="1"/>
  <c r="R98" i="18" s="1"/>
  <c r="Q39" i="7"/>
  <c r="Q48" i="7" s="1"/>
  <c r="Q49" i="7" s="1"/>
  <c r="Q80" i="2"/>
  <c r="Q81" i="2" s="1"/>
  <c r="R78" i="2" s="1"/>
  <c r="S45" i="7"/>
  <c r="S31" i="10"/>
  <c r="T36" i="6"/>
  <c r="T39" i="6" s="1"/>
  <c r="T43" i="6" s="1"/>
  <c r="R36" i="7" l="1"/>
  <c r="R39" i="7" s="1"/>
  <c r="R48" i="7" s="1"/>
  <c r="R49" i="7" s="1"/>
  <c r="R79" i="2"/>
  <c r="R46" i="19" s="1"/>
  <c r="R44" i="19"/>
  <c r="D52" i="6"/>
  <c r="D53" i="6" s="1"/>
  <c r="T58" i="6"/>
  <c r="U35" i="6"/>
  <c r="T30" i="10"/>
  <c r="T76" i="18"/>
  <c r="T84" i="18" s="1"/>
  <c r="T89" i="18" s="1"/>
  <c r="T64" i="18"/>
  <c r="T71" i="18" s="1"/>
  <c r="S37" i="7"/>
  <c r="S46" i="7"/>
  <c r="S91" i="18" l="1"/>
  <c r="S93" i="18" s="1"/>
  <c r="S95" i="18" s="1"/>
  <c r="S98" i="18" s="1"/>
  <c r="S44" i="19" s="1"/>
  <c r="R50" i="19"/>
  <c r="R52" i="19" s="1"/>
  <c r="R80" i="2"/>
  <c r="R81" i="2" s="1"/>
  <c r="S78" i="2" s="1"/>
  <c r="P57" i="6"/>
  <c r="O57" i="6"/>
  <c r="O59" i="6" s="1"/>
  <c r="O63" i="6" s="1"/>
  <c r="Q57" i="6"/>
  <c r="R57" i="6"/>
  <c r="S57" i="6"/>
  <c r="V57" i="6"/>
  <c r="AL57" i="6"/>
  <c r="AC57" i="6"/>
  <c r="T57" i="6"/>
  <c r="AJ57" i="6"/>
  <c r="AA57" i="6"/>
  <c r="AQ57" i="6"/>
  <c r="AT57" i="6"/>
  <c r="AS57" i="6"/>
  <c r="AR57" i="6"/>
  <c r="AV57" i="6"/>
  <c r="AZ57" i="6"/>
  <c r="Z57" i="6"/>
  <c r="AG57" i="6"/>
  <c r="X57" i="6"/>
  <c r="AE57" i="6"/>
  <c r="AU57" i="6"/>
  <c r="AX57" i="6"/>
  <c r="AW57" i="6"/>
  <c r="BB57" i="6"/>
  <c r="AD57" i="6"/>
  <c r="U57" i="6"/>
  <c r="AK57" i="6"/>
  <c r="AB57" i="6"/>
  <c r="AI57" i="6"/>
  <c r="AY57" i="6"/>
  <c r="BA57" i="6"/>
  <c r="AH57" i="6"/>
  <c r="Y57" i="6"/>
  <c r="AF57" i="6"/>
  <c r="W57" i="6"/>
  <c r="AM57" i="6"/>
  <c r="AP57" i="6"/>
  <c r="AO57" i="6"/>
  <c r="AN57" i="6"/>
  <c r="T45" i="7"/>
  <c r="T31" i="10"/>
  <c r="U36" i="6"/>
  <c r="U39" i="6" s="1"/>
  <c r="U43" i="6" s="1"/>
  <c r="S79" i="2" l="1"/>
  <c r="S46" i="19" s="1"/>
  <c r="S50" i="19" s="1"/>
  <c r="S52" i="19" s="1"/>
  <c r="S36" i="7"/>
  <c r="S39" i="7" s="1"/>
  <c r="S48" i="7" s="1"/>
  <c r="S49" i="7" s="1"/>
  <c r="O111" i="18"/>
  <c r="O118" i="18" s="1"/>
  <c r="O42" i="10"/>
  <c r="P55" i="6"/>
  <c r="O123" i="18"/>
  <c r="O131" i="18" s="1"/>
  <c r="O136" i="18" s="1"/>
  <c r="V35" i="6"/>
  <c r="U58" i="6"/>
  <c r="U30" i="10"/>
  <c r="U76" i="18"/>
  <c r="U84" i="18" s="1"/>
  <c r="U89" i="18" s="1"/>
  <c r="U64" i="18"/>
  <c r="U71" i="18" s="1"/>
  <c r="T37" i="7"/>
  <c r="T46" i="7"/>
  <c r="S80" i="2" l="1"/>
  <c r="S81" i="2" s="1"/>
  <c r="T78" i="2" s="1"/>
  <c r="T91" i="18"/>
  <c r="T93" i="18" s="1"/>
  <c r="T95" i="18" s="1"/>
  <c r="T98" i="18" s="1"/>
  <c r="P56" i="6"/>
  <c r="P59" i="6" s="1"/>
  <c r="P63" i="6" s="1"/>
  <c r="O66" i="7"/>
  <c r="O43" i="10"/>
  <c r="U45" i="7"/>
  <c r="U31" i="10"/>
  <c r="V36" i="6"/>
  <c r="V39" i="6" s="1"/>
  <c r="V43" i="6" s="1"/>
  <c r="T79" i="2" l="1"/>
  <c r="T44" i="19"/>
  <c r="T36" i="7"/>
  <c r="P123" i="18"/>
  <c r="P131" i="18" s="1"/>
  <c r="P136" i="18" s="1"/>
  <c r="Q55" i="6"/>
  <c r="P42" i="10"/>
  <c r="P111" i="18"/>
  <c r="P118" i="18" s="1"/>
  <c r="O58" i="7"/>
  <c r="O67" i="7"/>
  <c r="W35" i="6"/>
  <c r="V58" i="6"/>
  <c r="V30" i="10"/>
  <c r="U46" i="7"/>
  <c r="U37" i="7"/>
  <c r="V76" i="18"/>
  <c r="V84" i="18" s="1"/>
  <c r="V89" i="18" s="1"/>
  <c r="V64" i="18"/>
  <c r="V71" i="18" s="1"/>
  <c r="U91" i="18" l="1"/>
  <c r="U93" i="18" s="1"/>
  <c r="U95" i="18" s="1"/>
  <c r="U98" i="18" s="1"/>
  <c r="T39" i="7"/>
  <c r="T48" i="7" s="1"/>
  <c r="T49" i="7" s="1"/>
  <c r="T46" i="19"/>
  <c r="T50" i="19" s="1"/>
  <c r="T52" i="19" s="1"/>
  <c r="T80" i="2"/>
  <c r="T81" i="2" s="1"/>
  <c r="U78" i="2" s="1"/>
  <c r="P43" i="10"/>
  <c r="P66" i="7"/>
  <c r="Q56" i="6"/>
  <c r="Q59" i="6" s="1"/>
  <c r="Q63" i="6" s="1"/>
  <c r="V45" i="7"/>
  <c r="V31" i="10"/>
  <c r="W36" i="6"/>
  <c r="W39" i="6" s="1"/>
  <c r="W43" i="6" s="1"/>
  <c r="W76" i="18" s="1"/>
  <c r="W84" i="18" s="1"/>
  <c r="W89" i="18" s="1"/>
  <c r="U44" i="19" l="1"/>
  <c r="U79" i="2"/>
  <c r="U36" i="7"/>
  <c r="R55" i="6"/>
  <c r="Q42" i="10"/>
  <c r="Q123" i="18"/>
  <c r="Q131" i="18" s="1"/>
  <c r="Q136" i="18" s="1"/>
  <c r="Q111" i="18"/>
  <c r="Q118" i="18" s="1"/>
  <c r="P58" i="7"/>
  <c r="P67" i="7"/>
  <c r="V46" i="7"/>
  <c r="V37" i="7"/>
  <c r="W58" i="6"/>
  <c r="X35" i="6"/>
  <c r="W30" i="10"/>
  <c r="W64" i="18"/>
  <c r="W71" i="18" s="1"/>
  <c r="V91" i="18" l="1"/>
  <c r="V93" i="18" s="1"/>
  <c r="V95" i="18" s="1"/>
  <c r="V98" i="18" s="1"/>
  <c r="U39" i="7"/>
  <c r="U48" i="7" s="1"/>
  <c r="U49" i="7" s="1"/>
  <c r="U46" i="19"/>
  <c r="U50" i="19" s="1"/>
  <c r="U52" i="19" s="1"/>
  <c r="U80" i="2"/>
  <c r="U81" i="2" s="1"/>
  <c r="V78" i="2" s="1"/>
  <c r="Q66" i="7"/>
  <c r="Q43" i="10"/>
  <c r="R56" i="6"/>
  <c r="R59" i="6" s="1"/>
  <c r="R63" i="6" s="1"/>
  <c r="R123" i="18" s="1"/>
  <c r="R131" i="18" s="1"/>
  <c r="R136" i="18" s="1"/>
  <c r="X36" i="6"/>
  <c r="X39" i="6" s="1"/>
  <c r="X43" i="6" s="1"/>
  <c r="W45" i="7"/>
  <c r="W31" i="10"/>
  <c r="V79" i="2" l="1"/>
  <c r="V44" i="19"/>
  <c r="V36" i="7"/>
  <c r="R111" i="18"/>
  <c r="R118" i="18" s="1"/>
  <c r="Q67" i="7"/>
  <c r="Q58" i="7"/>
  <c r="R42" i="10"/>
  <c r="S55" i="6"/>
  <c r="X58" i="6"/>
  <c r="Y35" i="6"/>
  <c r="X30" i="10"/>
  <c r="X64" i="18"/>
  <c r="X71" i="18" s="1"/>
  <c r="X76" i="18"/>
  <c r="X84" i="18" s="1"/>
  <c r="X89" i="18" s="1"/>
  <c r="W37" i="7"/>
  <c r="W46" i="7"/>
  <c r="W91" i="18" l="1"/>
  <c r="W93" i="18" s="1"/>
  <c r="W95" i="18" s="1"/>
  <c r="W98" i="18" s="1"/>
  <c r="V39" i="7"/>
  <c r="V48" i="7" s="1"/>
  <c r="V49" i="7" s="1"/>
  <c r="V46" i="19"/>
  <c r="V50" i="19" s="1"/>
  <c r="V52" i="19" s="1"/>
  <c r="V80" i="2"/>
  <c r="V81" i="2" s="1"/>
  <c r="W78" i="2" s="1"/>
  <c r="S56" i="6"/>
  <c r="S59" i="6" s="1"/>
  <c r="S63" i="6" s="1"/>
  <c r="S111" i="18" s="1"/>
  <c r="S118" i="18" s="1"/>
  <c r="R66" i="7"/>
  <c r="R43" i="10"/>
  <c r="X45" i="7"/>
  <c r="X31" i="10"/>
  <c r="Y36" i="6"/>
  <c r="Y39" i="6" s="1"/>
  <c r="Y43" i="6" s="1"/>
  <c r="W44" i="19" l="1"/>
  <c r="W79" i="2"/>
  <c r="W36" i="7"/>
  <c r="S123" i="18"/>
  <c r="S131" i="18" s="1"/>
  <c r="S136" i="18" s="1"/>
  <c r="R58" i="7"/>
  <c r="R67" i="7"/>
  <c r="T55" i="6"/>
  <c r="S42" i="10"/>
  <c r="Z35" i="6"/>
  <c r="Y58" i="6"/>
  <c r="Y30" i="10"/>
  <c r="Y76" i="18"/>
  <c r="Y84" i="18" s="1"/>
  <c r="Y89" i="18" s="1"/>
  <c r="Y64" i="18"/>
  <c r="Y71" i="18" s="1"/>
  <c r="X46" i="7"/>
  <c r="X37" i="7"/>
  <c r="W46" i="19" l="1"/>
  <c r="W50" i="19" s="1"/>
  <c r="W52" i="19" s="1"/>
  <c r="W80" i="2"/>
  <c r="W81" i="2" s="1"/>
  <c r="X78" i="2" s="1"/>
  <c r="W39" i="7"/>
  <c r="W48" i="7" s="1"/>
  <c r="W49" i="7" s="1"/>
  <c r="X91" i="18"/>
  <c r="X93" i="18" s="1"/>
  <c r="X95" i="18" s="1"/>
  <c r="X98" i="18" s="1"/>
  <c r="X36" i="7" s="1"/>
  <c r="T56" i="6"/>
  <c r="T59" i="6" s="1"/>
  <c r="T63" i="6" s="1"/>
  <c r="T111" i="18" s="1"/>
  <c r="T118" i="18" s="1"/>
  <c r="S66" i="7"/>
  <c r="S43" i="10"/>
  <c r="Y31" i="10"/>
  <c r="Y45" i="7"/>
  <c r="Z36" i="6"/>
  <c r="Z39" i="6" s="1"/>
  <c r="Z43" i="6" s="1"/>
  <c r="Y91" i="18" l="1"/>
  <c r="Y93" i="18" s="1"/>
  <c r="Y95" i="18" s="1"/>
  <c r="Y98" i="18" s="1"/>
  <c r="X79" i="2"/>
  <c r="X46" i="19" s="1"/>
  <c r="X44" i="19"/>
  <c r="X39" i="7"/>
  <c r="X48" i="7" s="1"/>
  <c r="X49" i="7" s="1"/>
  <c r="S58" i="7"/>
  <c r="S67" i="7"/>
  <c r="T123" i="18"/>
  <c r="T131" i="18" s="1"/>
  <c r="T136" i="18" s="1"/>
  <c r="T42" i="10"/>
  <c r="U55" i="6"/>
  <c r="AA35" i="6"/>
  <c r="Z58" i="6"/>
  <c r="Z30" i="10"/>
  <c r="Z76" i="18"/>
  <c r="Z84" i="18" s="1"/>
  <c r="Z89" i="18" s="1"/>
  <c r="Z64" i="18"/>
  <c r="Z71" i="18" s="1"/>
  <c r="Y37" i="7"/>
  <c r="Y46" i="7"/>
  <c r="Y79" i="2" l="1"/>
  <c r="Y46" i="19" s="1"/>
  <c r="X80" i="2"/>
  <c r="X81" i="2" s="1"/>
  <c r="Y78" i="2" s="1"/>
  <c r="Y44" i="19"/>
  <c r="X50" i="19"/>
  <c r="X52" i="19" s="1"/>
  <c r="Y36" i="7"/>
  <c r="Y39" i="7" s="1"/>
  <c r="Y48" i="7" s="1"/>
  <c r="Y49" i="7" s="1"/>
  <c r="T43" i="10"/>
  <c r="T66" i="7"/>
  <c r="U56" i="6"/>
  <c r="U59" i="6" s="1"/>
  <c r="U63" i="6" s="1"/>
  <c r="U123" i="18" s="1"/>
  <c r="U131" i="18" s="1"/>
  <c r="U136" i="18" s="1"/>
  <c r="AA36" i="6"/>
  <c r="AA39" i="6" s="1"/>
  <c r="AA43" i="6" s="1"/>
  <c r="AA76" i="18" s="1"/>
  <c r="AA84" i="18" s="1"/>
  <c r="AA89" i="18" s="1"/>
  <c r="Z45" i="7"/>
  <c r="Z31" i="10"/>
  <c r="Y50" i="19" l="1"/>
  <c r="Y52" i="19" s="1"/>
  <c r="Y80" i="2"/>
  <c r="Y81" i="2" s="1"/>
  <c r="Z78" i="2" s="1"/>
  <c r="Z91" i="18"/>
  <c r="Z93" i="18" s="1"/>
  <c r="Z95" i="18" s="1"/>
  <c r="Z98" i="18" s="1"/>
  <c r="Z36" i="7" s="1"/>
  <c r="U111" i="18"/>
  <c r="U118" i="18" s="1"/>
  <c r="V55" i="6"/>
  <c r="U42" i="10"/>
  <c r="T67" i="7"/>
  <c r="T58" i="7"/>
  <c r="Z46" i="7"/>
  <c r="Z37" i="7"/>
  <c r="AA64" i="18"/>
  <c r="AA71" i="18" s="1"/>
  <c r="AA58" i="6"/>
  <c r="AB35" i="6"/>
  <c r="AA30" i="10"/>
  <c r="Z44" i="19" l="1"/>
  <c r="Z79" i="2"/>
  <c r="Z46" i="19" s="1"/>
  <c r="AA91" i="18"/>
  <c r="AA93" i="18" s="1"/>
  <c r="AA95" i="18" s="1"/>
  <c r="AA98" i="18" s="1"/>
  <c r="V56" i="6"/>
  <c r="V59" i="6" s="1"/>
  <c r="V63" i="6" s="1"/>
  <c r="V123" i="18" s="1"/>
  <c r="V131" i="18" s="1"/>
  <c r="V136" i="18" s="1"/>
  <c r="U43" i="10"/>
  <c r="U66" i="7"/>
  <c r="Z39" i="7"/>
  <c r="Z48" i="7" s="1"/>
  <c r="Z49" i="7" s="1"/>
  <c r="AA45" i="7"/>
  <c r="AA31" i="10"/>
  <c r="AB36" i="6"/>
  <c r="AB39" i="6" s="1"/>
  <c r="AB43" i="6" s="1"/>
  <c r="Z50" i="19" l="1"/>
  <c r="Z52" i="19" s="1"/>
  <c r="Z80" i="2"/>
  <c r="Z81" i="2" s="1"/>
  <c r="AA78" i="2" s="1"/>
  <c r="AA36" i="7"/>
  <c r="V111" i="18"/>
  <c r="V118" i="18" s="1"/>
  <c r="U58" i="7"/>
  <c r="U67" i="7"/>
  <c r="W55" i="6"/>
  <c r="V42" i="10"/>
  <c r="AB76" i="18"/>
  <c r="AB84" i="18" s="1"/>
  <c r="AB89" i="18" s="1"/>
  <c r="AB64" i="18"/>
  <c r="AB71" i="18" s="1"/>
  <c r="AA79" i="2"/>
  <c r="AA46" i="19" s="1"/>
  <c r="AA44" i="19"/>
  <c r="AB58" i="6"/>
  <c r="AC35" i="6"/>
  <c r="AB30" i="10"/>
  <c r="AA37" i="7"/>
  <c r="AA46" i="7"/>
  <c r="AA39" i="7" l="1"/>
  <c r="AA48" i="7" s="1"/>
  <c r="AA49" i="7" s="1"/>
  <c r="AB91" i="18"/>
  <c r="AB93" i="18" s="1"/>
  <c r="AB95" i="18" s="1"/>
  <c r="AB98" i="18" s="1"/>
  <c r="AB44" i="19" s="1"/>
  <c r="V43" i="10"/>
  <c r="V66" i="7"/>
  <c r="W56" i="6"/>
  <c r="W59" i="6" s="1"/>
  <c r="W63" i="6" s="1"/>
  <c r="W111" i="18" s="1"/>
  <c r="W118" i="18" s="1"/>
  <c r="AA80" i="2"/>
  <c r="AA81" i="2" s="1"/>
  <c r="AB78" i="2" s="1"/>
  <c r="AB45" i="7"/>
  <c r="AB31" i="10"/>
  <c r="AC36" i="6"/>
  <c r="AC39" i="6" s="1"/>
  <c r="AC43" i="6" s="1"/>
  <c r="AA50" i="19"/>
  <c r="AA52" i="19" s="1"/>
  <c r="AB36" i="7" l="1"/>
  <c r="AC91" i="18" s="1"/>
  <c r="W42" i="10"/>
  <c r="X55" i="6"/>
  <c r="W123" i="18"/>
  <c r="W131" i="18" s="1"/>
  <c r="W136" i="18" s="1"/>
  <c r="V67" i="7"/>
  <c r="V58" i="7"/>
  <c r="AB79" i="2"/>
  <c r="AB46" i="19" s="1"/>
  <c r="AB50" i="19" s="1"/>
  <c r="AB52" i="19" s="1"/>
  <c r="AD35" i="6"/>
  <c r="AC58" i="6"/>
  <c r="AC30" i="10"/>
  <c r="AC76" i="18"/>
  <c r="AC84" i="18" s="1"/>
  <c r="AC89" i="18" s="1"/>
  <c r="AC64" i="18"/>
  <c r="AC71" i="18" s="1"/>
  <c r="AB46" i="7"/>
  <c r="AB37" i="7"/>
  <c r="AC93" i="18" l="1"/>
  <c r="AC95" i="18" s="1"/>
  <c r="AC98" i="18" s="1"/>
  <c r="AB80" i="2"/>
  <c r="AB81" i="2" s="1"/>
  <c r="AC78" i="2" s="1"/>
  <c r="X56" i="6"/>
  <c r="X59" i="6" s="1"/>
  <c r="X63" i="6" s="1"/>
  <c r="X123" i="18" s="1"/>
  <c r="X131" i="18" s="1"/>
  <c r="X136" i="18" s="1"/>
  <c r="W66" i="7"/>
  <c r="W43" i="10"/>
  <c r="AB39" i="7"/>
  <c r="AB48" i="7" s="1"/>
  <c r="AB49" i="7" s="1"/>
  <c r="AD36" i="6"/>
  <c r="AD39" i="6" s="1"/>
  <c r="AD43" i="6" s="1"/>
  <c r="AC31" i="10"/>
  <c r="AC45" i="7"/>
  <c r="AC36" i="7" l="1"/>
  <c r="X111" i="18"/>
  <c r="X118" i="18" s="1"/>
  <c r="W58" i="7"/>
  <c r="W67" i="7"/>
  <c r="Y55" i="6"/>
  <c r="X42" i="10"/>
  <c r="AC79" i="2"/>
  <c r="AC46" i="19" s="1"/>
  <c r="AC44" i="19"/>
  <c r="AE35" i="6"/>
  <c r="AD58" i="6"/>
  <c r="AD30" i="10"/>
  <c r="AD64" i="18"/>
  <c r="AD71" i="18" s="1"/>
  <c r="AD76" i="18"/>
  <c r="AD84" i="18" s="1"/>
  <c r="AD89" i="18" s="1"/>
  <c r="AC37" i="7"/>
  <c r="AC46" i="7"/>
  <c r="AC39" i="7" l="1"/>
  <c r="AC48" i="7" s="1"/>
  <c r="AC49" i="7" s="1"/>
  <c r="AD91" i="18"/>
  <c r="AD93" i="18" s="1"/>
  <c r="AD95" i="18" s="1"/>
  <c r="AD98" i="18" s="1"/>
  <c r="X43" i="10"/>
  <c r="X66" i="7"/>
  <c r="Y56" i="6"/>
  <c r="Y59" i="6" s="1"/>
  <c r="Y63" i="6" s="1"/>
  <c r="AC80" i="2"/>
  <c r="AC81" i="2" s="1"/>
  <c r="AD78" i="2" s="1"/>
  <c r="AC50" i="19"/>
  <c r="AC52" i="19" s="1"/>
  <c r="AD45" i="7"/>
  <c r="AD31" i="10"/>
  <c r="AE36" i="6"/>
  <c r="AE39" i="6" s="1"/>
  <c r="AE43" i="6" s="1"/>
  <c r="AE76" i="18" s="1"/>
  <c r="AE84" i="18" s="1"/>
  <c r="AE89" i="18" s="1"/>
  <c r="AD44" i="19" l="1"/>
  <c r="AD79" i="2"/>
  <c r="AD46" i="19" s="1"/>
  <c r="AD36" i="7"/>
  <c r="AE91" i="18" s="1"/>
  <c r="AE93" i="18" s="1"/>
  <c r="AE95" i="18" s="1"/>
  <c r="AE98" i="18" s="1"/>
  <c r="Z55" i="6"/>
  <c r="Y42" i="10"/>
  <c r="Y123" i="18"/>
  <c r="Y131" i="18" s="1"/>
  <c r="Y136" i="18" s="1"/>
  <c r="Y111" i="18"/>
  <c r="Y118" i="18" s="1"/>
  <c r="X58" i="7"/>
  <c r="X67" i="7"/>
  <c r="AE64" i="18"/>
  <c r="AE71" i="18" s="1"/>
  <c r="AE58" i="6"/>
  <c r="AF35" i="6"/>
  <c r="AE30" i="10"/>
  <c r="AD46" i="7"/>
  <c r="AD37" i="7"/>
  <c r="AD50" i="19" l="1"/>
  <c r="AD52" i="19" s="1"/>
  <c r="AD80" i="2"/>
  <c r="AD81" i="2" s="1"/>
  <c r="AE78" i="2" s="1"/>
  <c r="AD39" i="7"/>
  <c r="AD48" i="7" s="1"/>
  <c r="AD49" i="7" s="1"/>
  <c r="AE36" i="7"/>
  <c r="Y43" i="10"/>
  <c r="Y66" i="7"/>
  <c r="Z56" i="6"/>
  <c r="Z59" i="6" s="1"/>
  <c r="Z63" i="6" s="1"/>
  <c r="AE31" i="10"/>
  <c r="AE45" i="7"/>
  <c r="AE79" i="2"/>
  <c r="AE46" i="19" s="1"/>
  <c r="AE44" i="19"/>
  <c r="AF36" i="6"/>
  <c r="AF39" i="6" s="1"/>
  <c r="AF43" i="6" s="1"/>
  <c r="AF76" i="18" s="1"/>
  <c r="AF84" i="18" s="1"/>
  <c r="AF89" i="18" s="1"/>
  <c r="AF91" i="18" l="1"/>
  <c r="AF93" i="18" s="1"/>
  <c r="AF95" i="18" s="1"/>
  <c r="AF98" i="18" s="1"/>
  <c r="Z111" i="18"/>
  <c r="Z118" i="18" s="1"/>
  <c r="Z42" i="10"/>
  <c r="AA55" i="6"/>
  <c r="Z123" i="18"/>
  <c r="Z131" i="18" s="1"/>
  <c r="Z136" i="18" s="1"/>
  <c r="Y58" i="7"/>
  <c r="Y67" i="7"/>
  <c r="AE50" i="19"/>
  <c r="AE52" i="19" s="1"/>
  <c r="AE80" i="2"/>
  <c r="AE81" i="2" s="1"/>
  <c r="AF78" i="2" s="1"/>
  <c r="AF58" i="6"/>
  <c r="AG35" i="6"/>
  <c r="AF30" i="10"/>
  <c r="AE37" i="7"/>
  <c r="AE39" i="7" s="1"/>
  <c r="AE46" i="7"/>
  <c r="AF64" i="18"/>
  <c r="AF71" i="18" s="1"/>
  <c r="AF36" i="7" l="1"/>
  <c r="AF79" i="2"/>
  <c r="AF46" i="19" s="1"/>
  <c r="AA56" i="6"/>
  <c r="AA59" i="6" s="1"/>
  <c r="AA63" i="6" s="1"/>
  <c r="AA123" i="18" s="1"/>
  <c r="AA131" i="18" s="1"/>
  <c r="AA136" i="18" s="1"/>
  <c r="Z66" i="7"/>
  <c r="Z43" i="10"/>
  <c r="AF44" i="19"/>
  <c r="AG36" i="6"/>
  <c r="AG39" i="6" s="1"/>
  <c r="AG43" i="6" s="1"/>
  <c r="AE48" i="7"/>
  <c r="AE49" i="7" s="1"/>
  <c r="AF45" i="7"/>
  <c r="AF31" i="10"/>
  <c r="AG91" i="18" l="1"/>
  <c r="AG93" i="18" s="1"/>
  <c r="AF50" i="19"/>
  <c r="AF52" i="19" s="1"/>
  <c r="AF80" i="2"/>
  <c r="AF81" i="2" s="1"/>
  <c r="AG78" i="2" s="1"/>
  <c r="AA111" i="18"/>
  <c r="AA118" i="18" s="1"/>
  <c r="AB55" i="6"/>
  <c r="AA42" i="10"/>
  <c r="Z58" i="7"/>
  <c r="Z67" i="7"/>
  <c r="AH35" i="6"/>
  <c r="AG58" i="6"/>
  <c r="AG30" i="10"/>
  <c r="AG76" i="18"/>
  <c r="AG84" i="18" s="1"/>
  <c r="AG89" i="18" s="1"/>
  <c r="AG64" i="18"/>
  <c r="AG71" i="18" s="1"/>
  <c r="AF46" i="7"/>
  <c r="AF37" i="7"/>
  <c r="AF39" i="7" s="1"/>
  <c r="AG95" i="18" l="1"/>
  <c r="AG98" i="18" s="1"/>
  <c r="AG36" i="7" s="1"/>
  <c r="AH91" i="18" s="1"/>
  <c r="AA66" i="7"/>
  <c r="AA43" i="10"/>
  <c r="AB56" i="6"/>
  <c r="AB59" i="6" s="1"/>
  <c r="AB63" i="6" s="1"/>
  <c r="AB123" i="18" s="1"/>
  <c r="AB131" i="18" s="1"/>
  <c r="AB136" i="18" s="1"/>
  <c r="AF48" i="7"/>
  <c r="AF49" i="7" s="1"/>
  <c r="AG31" i="10"/>
  <c r="AG45" i="7"/>
  <c r="AH36" i="6"/>
  <c r="AH39" i="6" s="1"/>
  <c r="AH43" i="6" s="1"/>
  <c r="AG44" i="19" l="1"/>
  <c r="AG79" i="2"/>
  <c r="AG80" i="2" s="1"/>
  <c r="AG81" i="2" s="1"/>
  <c r="AB42" i="10"/>
  <c r="AC55" i="6"/>
  <c r="AA58" i="7"/>
  <c r="AA67" i="7"/>
  <c r="AB111" i="18"/>
  <c r="AB118" i="18" s="1"/>
  <c r="AI35" i="6"/>
  <c r="AH58" i="6"/>
  <c r="AH30" i="10"/>
  <c r="AH64" i="18"/>
  <c r="AH71" i="18" s="1"/>
  <c r="AH76" i="18"/>
  <c r="AH84" i="18" s="1"/>
  <c r="AH89" i="18" s="1"/>
  <c r="AH93" i="18"/>
  <c r="AG37" i="7"/>
  <c r="AG39" i="7" s="1"/>
  <c r="AG46" i="7"/>
  <c r="AG46" i="19" l="1"/>
  <c r="AG50" i="19" s="1"/>
  <c r="AG52" i="19" s="1"/>
  <c r="AC56" i="6"/>
  <c r="AC59" i="6" s="1"/>
  <c r="AC63" i="6" s="1"/>
  <c r="AC111" i="18" s="1"/>
  <c r="AC118" i="18" s="1"/>
  <c r="AB66" i="7"/>
  <c r="AB43" i="10"/>
  <c r="AG48" i="7"/>
  <c r="AG49" i="7" s="1"/>
  <c r="AH78" i="2"/>
  <c r="AH31" i="10"/>
  <c r="AH45" i="7"/>
  <c r="AH95" i="18"/>
  <c r="AH98" i="18" s="1"/>
  <c r="AH36" i="7" s="1"/>
  <c r="AI36" i="6"/>
  <c r="AI39" i="6" s="1"/>
  <c r="AI43" i="6" s="1"/>
  <c r="AC123" i="18" l="1"/>
  <c r="AC131" i="18" s="1"/>
  <c r="AC136" i="18" s="1"/>
  <c r="AB58" i="7"/>
  <c r="AB67" i="7"/>
  <c r="AC42" i="10"/>
  <c r="AD55" i="6"/>
  <c r="AI58" i="6"/>
  <c r="AJ35" i="6"/>
  <c r="AI30" i="10"/>
  <c r="AI64" i="18"/>
  <c r="AI71" i="18" s="1"/>
  <c r="AI76" i="18"/>
  <c r="AI84" i="18" s="1"/>
  <c r="AI89" i="18" s="1"/>
  <c r="AH46" i="7"/>
  <c r="AH37" i="7"/>
  <c r="AH79" i="2"/>
  <c r="AH46" i="19" s="1"/>
  <c r="AH44" i="19"/>
  <c r="AI91" i="18"/>
  <c r="AD56" i="6" l="1"/>
  <c r="AD59" i="6" s="1"/>
  <c r="AD63" i="6" s="1"/>
  <c r="AD111" i="18" s="1"/>
  <c r="AD118" i="18" s="1"/>
  <c r="AC66" i="7"/>
  <c r="AC43" i="10"/>
  <c r="AH50" i="19"/>
  <c r="AH52" i="19" s="1"/>
  <c r="AH80" i="2"/>
  <c r="AH81" i="2" s="1"/>
  <c r="AI31" i="10"/>
  <c r="AI45" i="7"/>
  <c r="AI93" i="18"/>
  <c r="AI95" i="18" s="1"/>
  <c r="AI98" i="18" s="1"/>
  <c r="AI36" i="7" s="1"/>
  <c r="AH39" i="7"/>
  <c r="AH48" i="7" s="1"/>
  <c r="AH49" i="7" s="1"/>
  <c r="AJ36" i="6"/>
  <c r="AJ39" i="6" s="1"/>
  <c r="AJ43" i="6" s="1"/>
  <c r="AJ64" i="18" s="1"/>
  <c r="AJ71" i="18" s="1"/>
  <c r="AC58" i="7" l="1"/>
  <c r="AC67" i="7"/>
  <c r="AD123" i="18"/>
  <c r="AD131" i="18" s="1"/>
  <c r="AD136" i="18" s="1"/>
  <c r="AE55" i="6"/>
  <c r="AD42" i="10"/>
  <c r="AJ76" i="18"/>
  <c r="AJ84" i="18" s="1"/>
  <c r="AJ89" i="18" s="1"/>
  <c r="AI79" i="2"/>
  <c r="AI46" i="19" s="1"/>
  <c r="AI44" i="19"/>
  <c r="AJ91" i="18"/>
  <c r="AI37" i="7"/>
  <c r="AI46" i="7"/>
  <c r="AJ58" i="6"/>
  <c r="AK35" i="6"/>
  <c r="AJ30" i="10"/>
  <c r="AI78" i="2"/>
  <c r="AI80" i="2" l="1"/>
  <c r="AI81" i="2" s="1"/>
  <c r="AJ78" i="2" s="1"/>
  <c r="AI50" i="19"/>
  <c r="AI52" i="19" s="1"/>
  <c r="AD43" i="10"/>
  <c r="AD66" i="7"/>
  <c r="AE56" i="6"/>
  <c r="AE59" i="6" s="1"/>
  <c r="AE63" i="6" s="1"/>
  <c r="AK36" i="6"/>
  <c r="AK39" i="6" s="1"/>
  <c r="AK43" i="6" s="1"/>
  <c r="AJ93" i="18"/>
  <c r="AJ95" i="18" s="1"/>
  <c r="AJ98" i="18" s="1"/>
  <c r="AI39" i="7"/>
  <c r="AI48" i="7" s="1"/>
  <c r="AI49" i="7" s="1"/>
  <c r="AJ45" i="7"/>
  <c r="AJ31" i="10"/>
  <c r="AJ36" i="7" l="1"/>
  <c r="AF55" i="6"/>
  <c r="AE42" i="10"/>
  <c r="AE111" i="18"/>
  <c r="AE118" i="18" s="1"/>
  <c r="AE123" i="18"/>
  <c r="AE131" i="18" s="1"/>
  <c r="AE136" i="18" s="1"/>
  <c r="AD67" i="7"/>
  <c r="AD58" i="7"/>
  <c r="AK76" i="18"/>
  <c r="AK84" i="18" s="1"/>
  <c r="AK89" i="18" s="1"/>
  <c r="AK64" i="18"/>
  <c r="AK71" i="18" s="1"/>
  <c r="AJ46" i="7"/>
  <c r="AJ37" i="7"/>
  <c r="AL35" i="6"/>
  <c r="AK58" i="6"/>
  <c r="AK30" i="10"/>
  <c r="AJ79" i="2"/>
  <c r="AJ46" i="19" s="1"/>
  <c r="AJ44" i="19"/>
  <c r="AJ39" i="7" l="1"/>
  <c r="AJ48" i="7" s="1"/>
  <c r="AJ49" i="7" s="1"/>
  <c r="AK91" i="18"/>
  <c r="AK93" i="18" s="1"/>
  <c r="AK95" i="18" s="1"/>
  <c r="AK98" i="18" s="1"/>
  <c r="AE66" i="7"/>
  <c r="AE43" i="10"/>
  <c r="AF56" i="6"/>
  <c r="AF59" i="6" s="1"/>
  <c r="AF63" i="6" s="1"/>
  <c r="AJ50" i="19"/>
  <c r="AJ52" i="19" s="1"/>
  <c r="AJ80" i="2"/>
  <c r="AJ81" i="2" s="1"/>
  <c r="AL36" i="6"/>
  <c r="AL39" i="6" s="1"/>
  <c r="AL43" i="6" s="1"/>
  <c r="AK45" i="7"/>
  <c r="AK31" i="10"/>
  <c r="AK36" i="7" l="1"/>
  <c r="AG55" i="6"/>
  <c r="AF42" i="10"/>
  <c r="AF123" i="18"/>
  <c r="AF131" i="18" s="1"/>
  <c r="AF136" i="18" s="1"/>
  <c r="AF111" i="18"/>
  <c r="AF118" i="18" s="1"/>
  <c r="AE58" i="7"/>
  <c r="AE67" i="7"/>
  <c r="AK79" i="2"/>
  <c r="AK46" i="19" s="1"/>
  <c r="AK44" i="19"/>
  <c r="AM35" i="6"/>
  <c r="AL58" i="6"/>
  <c r="AL30" i="10"/>
  <c r="AL76" i="18"/>
  <c r="AL84" i="18" s="1"/>
  <c r="AL89" i="18" s="1"/>
  <c r="AL64" i="18"/>
  <c r="AL71" i="18" s="1"/>
  <c r="AK78" i="2"/>
  <c r="AK37" i="7"/>
  <c r="AK46" i="7"/>
  <c r="AK39" i="7" l="1"/>
  <c r="AK48" i="7" s="1"/>
  <c r="AK49" i="7" s="1"/>
  <c r="AL91" i="18"/>
  <c r="AL93" i="18" s="1"/>
  <c r="AL95" i="18" s="1"/>
  <c r="AL98" i="18" s="1"/>
  <c r="AK50" i="19"/>
  <c r="AK52" i="19" s="1"/>
  <c r="AF43" i="10"/>
  <c r="AF66" i="7"/>
  <c r="AG56" i="6"/>
  <c r="AG59" i="6" s="1"/>
  <c r="AG63" i="6" s="1"/>
  <c r="AK80" i="2"/>
  <c r="AK81" i="2" s="1"/>
  <c r="AL78" i="2" s="1"/>
  <c r="AL45" i="7"/>
  <c r="AL31" i="10"/>
  <c r="AM36" i="6"/>
  <c r="AM39" i="6" s="1"/>
  <c r="AM43" i="6" s="1"/>
  <c r="AM64" i="18" s="1"/>
  <c r="AM71" i="18" s="1"/>
  <c r="AL36" i="7" l="1"/>
  <c r="AM91" i="18" s="1"/>
  <c r="AG111" i="18"/>
  <c r="AG118" i="18" s="1"/>
  <c r="AG123" i="18"/>
  <c r="AG131" i="18" s="1"/>
  <c r="AG136" i="18" s="1"/>
  <c r="AH55" i="6"/>
  <c r="AG42" i="10"/>
  <c r="AF58" i="7"/>
  <c r="AF67" i="7"/>
  <c r="AL37" i="7"/>
  <c r="AL46" i="7"/>
  <c r="AM58" i="6"/>
  <c r="AN35" i="6"/>
  <c r="AM30" i="10"/>
  <c r="AL79" i="2"/>
  <c r="AL46" i="19" s="1"/>
  <c r="AL44" i="19"/>
  <c r="AM76" i="18"/>
  <c r="AM84" i="18" s="1"/>
  <c r="AM89" i="18" s="1"/>
  <c r="AG66" i="7" l="1"/>
  <c r="AG43" i="10"/>
  <c r="AH56" i="6"/>
  <c r="AH59" i="6" s="1"/>
  <c r="AH63" i="6" s="1"/>
  <c r="AH111" i="18" s="1"/>
  <c r="AH118" i="18" s="1"/>
  <c r="AL80" i="2"/>
  <c r="AL81" i="2" s="1"/>
  <c r="AM78" i="2" s="1"/>
  <c r="AL50" i="19"/>
  <c r="AL52" i="19" s="1"/>
  <c r="AM93" i="18"/>
  <c r="AM95" i="18" s="1"/>
  <c r="AM98" i="18" s="1"/>
  <c r="AM36" i="7" s="1"/>
  <c r="AL39" i="7"/>
  <c r="AL48" i="7" s="1"/>
  <c r="AL49" i="7" s="1"/>
  <c r="AM31" i="10"/>
  <c r="AM45" i="7"/>
  <c r="AN36" i="6"/>
  <c r="AN39" i="6" s="1"/>
  <c r="AN43" i="6" s="1"/>
  <c r="AN76" i="18" s="1"/>
  <c r="AN84" i="18" s="1"/>
  <c r="AN89" i="18" s="1"/>
  <c r="AH123" i="18" l="1"/>
  <c r="AH131" i="18" s="1"/>
  <c r="AH136" i="18" s="1"/>
  <c r="AH42" i="10"/>
  <c r="AI55" i="6"/>
  <c r="AG58" i="7"/>
  <c r="AG67" i="7"/>
  <c r="AM79" i="2"/>
  <c r="AM46" i="19" s="1"/>
  <c r="AM44" i="19"/>
  <c r="AN58" i="6"/>
  <c r="AO35" i="6"/>
  <c r="AN30" i="10"/>
  <c r="AM37" i="7"/>
  <c r="AM46" i="7"/>
  <c r="AN91" i="18"/>
  <c r="AN64" i="18"/>
  <c r="AN71" i="18" s="1"/>
  <c r="AM80" i="2" l="1"/>
  <c r="AM81" i="2" s="1"/>
  <c r="AN78" i="2" s="1"/>
  <c r="AH66" i="7"/>
  <c r="AH43" i="10"/>
  <c r="AI56" i="6"/>
  <c r="AI59" i="6" s="1"/>
  <c r="AI63" i="6" s="1"/>
  <c r="AM50" i="19"/>
  <c r="AM52" i="19" s="1"/>
  <c r="AN45" i="7"/>
  <c r="AN31" i="10"/>
  <c r="AN93" i="18"/>
  <c r="AN95" i="18" s="1"/>
  <c r="AN98" i="18" s="1"/>
  <c r="AM39" i="7"/>
  <c r="AM48" i="7" s="1"/>
  <c r="AM49" i="7" s="1"/>
  <c r="AO36" i="6"/>
  <c r="AO39" i="6" s="1"/>
  <c r="AO43" i="6" s="1"/>
  <c r="AO76" i="18" s="1"/>
  <c r="AO84" i="18" s="1"/>
  <c r="AO89" i="18" s="1"/>
  <c r="AN36" i="7" l="1"/>
  <c r="AI123" i="18"/>
  <c r="AI131" i="18" s="1"/>
  <c r="AI136" i="18" s="1"/>
  <c r="AJ55" i="6"/>
  <c r="AI42" i="10"/>
  <c r="AI111" i="18"/>
  <c r="AI118" i="18" s="1"/>
  <c r="AH67" i="7"/>
  <c r="AH58" i="7"/>
  <c r="AO58" i="6"/>
  <c r="AP35" i="6"/>
  <c r="AO30" i="10"/>
  <c r="AN79" i="2"/>
  <c r="AN46" i="19" s="1"/>
  <c r="AN44" i="19"/>
  <c r="AO64" i="18"/>
  <c r="AO71" i="18" s="1"/>
  <c r="AN46" i="7"/>
  <c r="AN37" i="7"/>
  <c r="AN39" i="7" l="1"/>
  <c r="AN48" i="7" s="1"/>
  <c r="AN49" i="7" s="1"/>
  <c r="AO91" i="18"/>
  <c r="AO93" i="18" s="1"/>
  <c r="AO95" i="18" s="1"/>
  <c r="AO98" i="18" s="1"/>
  <c r="AO36" i="7" s="1"/>
  <c r="AP91" i="18" s="1"/>
  <c r="AJ56" i="6"/>
  <c r="AJ59" i="6" s="1"/>
  <c r="AJ63" i="6" s="1"/>
  <c r="AI66" i="7"/>
  <c r="AI43" i="10"/>
  <c r="AN80" i="2"/>
  <c r="AN81" i="2" s="1"/>
  <c r="AO78" i="2" s="1"/>
  <c r="AN50" i="19"/>
  <c r="AN52" i="19" s="1"/>
  <c r="AO31" i="10"/>
  <c r="AO45" i="7"/>
  <c r="AP36" i="6"/>
  <c r="AP39" i="6" s="1"/>
  <c r="AP43" i="6" s="1"/>
  <c r="AO79" i="2" l="1"/>
  <c r="AO46" i="19" s="1"/>
  <c r="AO44" i="19"/>
  <c r="AJ123" i="18"/>
  <c r="AJ131" i="18" s="1"/>
  <c r="AJ136" i="18" s="1"/>
  <c r="AJ42" i="10"/>
  <c r="AK55" i="6"/>
  <c r="AJ111" i="18"/>
  <c r="AJ118" i="18" s="1"/>
  <c r="AI67" i="7"/>
  <c r="AI58" i="7"/>
  <c r="AQ35" i="6"/>
  <c r="AP58" i="6"/>
  <c r="AP30" i="10"/>
  <c r="AP76" i="18"/>
  <c r="AP84" i="18" s="1"/>
  <c r="AP89" i="18" s="1"/>
  <c r="AP64" i="18"/>
  <c r="AP71" i="18" s="1"/>
  <c r="AP93" i="18"/>
  <c r="AO37" i="7"/>
  <c r="AO39" i="7" s="1"/>
  <c r="AO46" i="7"/>
  <c r="AO50" i="19" l="1"/>
  <c r="AO52" i="19" s="1"/>
  <c r="AO80" i="2"/>
  <c r="AO81" i="2" s="1"/>
  <c r="AP78" i="2" s="1"/>
  <c r="AK56" i="6"/>
  <c r="AK59" i="6" s="1"/>
  <c r="AK63" i="6" s="1"/>
  <c r="AK111" i="18" s="1"/>
  <c r="AK118" i="18" s="1"/>
  <c r="AJ66" i="7"/>
  <c r="AJ43" i="10"/>
  <c r="AO48" i="7"/>
  <c r="AO49" i="7" s="1"/>
  <c r="AP45" i="7"/>
  <c r="AP31" i="10"/>
  <c r="AP95" i="18"/>
  <c r="AP98" i="18" s="1"/>
  <c r="AQ36" i="6"/>
  <c r="AQ39" i="6" s="1"/>
  <c r="AQ43" i="6" s="1"/>
  <c r="AP36" i="7" l="1"/>
  <c r="AQ91" i="18" s="1"/>
  <c r="AL55" i="6"/>
  <c r="AK42" i="10"/>
  <c r="AJ58" i="7"/>
  <c r="AJ67" i="7"/>
  <c r="AK123" i="18"/>
  <c r="AK131" i="18" s="1"/>
  <c r="AK136" i="18" s="1"/>
  <c r="AP79" i="2"/>
  <c r="AP44" i="19"/>
  <c r="AP46" i="7"/>
  <c r="AP37" i="7"/>
  <c r="AR35" i="6"/>
  <c r="AQ58" i="6"/>
  <c r="AQ30" i="10"/>
  <c r="AQ64" i="18"/>
  <c r="AQ71" i="18" s="1"/>
  <c r="AQ76" i="18"/>
  <c r="AQ84" i="18" s="1"/>
  <c r="AQ89" i="18" s="1"/>
  <c r="AL56" i="6" l="1"/>
  <c r="AL59" i="6" s="1"/>
  <c r="AL63" i="6" s="1"/>
  <c r="AL123" i="18" s="1"/>
  <c r="AL131" i="18" s="1"/>
  <c r="AL136" i="18" s="1"/>
  <c r="AK43" i="10"/>
  <c r="AK66" i="7"/>
  <c r="AR36" i="6"/>
  <c r="AR39" i="6" s="1"/>
  <c r="AR43" i="6" s="1"/>
  <c r="AQ93" i="18"/>
  <c r="AQ95" i="18" s="1"/>
  <c r="AQ98" i="18" s="1"/>
  <c r="AQ36" i="7" s="1"/>
  <c r="AP39" i="7"/>
  <c r="AP48" i="7" s="1"/>
  <c r="AP49" i="7" s="1"/>
  <c r="AQ45" i="7"/>
  <c r="AQ31" i="10"/>
  <c r="AP46" i="19"/>
  <c r="AP50" i="19" s="1"/>
  <c r="AP52" i="19" s="1"/>
  <c r="AP80" i="2"/>
  <c r="AP81" i="2" s="1"/>
  <c r="AL111" i="18" l="1"/>
  <c r="AL118" i="18" s="1"/>
  <c r="AK67" i="7"/>
  <c r="AK58" i="7"/>
  <c r="AL42" i="10"/>
  <c r="AM55" i="6"/>
  <c r="AR58" i="6"/>
  <c r="AS35" i="6"/>
  <c r="AR30" i="10"/>
  <c r="AR76" i="18"/>
  <c r="AR84" i="18" s="1"/>
  <c r="AR89" i="18" s="1"/>
  <c r="AR64" i="18"/>
  <c r="AR71" i="18" s="1"/>
  <c r="AQ37" i="7"/>
  <c r="AQ46" i="7"/>
  <c r="AQ78" i="2"/>
  <c r="AQ79" i="2"/>
  <c r="AQ46" i="19" s="1"/>
  <c r="AQ44" i="19"/>
  <c r="AR91" i="18"/>
  <c r="AM56" i="6" l="1"/>
  <c r="AM59" i="6" s="1"/>
  <c r="AM63" i="6" s="1"/>
  <c r="AM123" i="18" s="1"/>
  <c r="AM131" i="18" s="1"/>
  <c r="AM136" i="18" s="1"/>
  <c r="AL43" i="10"/>
  <c r="AL66" i="7"/>
  <c r="AQ80" i="2"/>
  <c r="AQ81" i="2" s="1"/>
  <c r="AR78" i="2" s="1"/>
  <c r="AQ50" i="19"/>
  <c r="AQ52" i="19" s="1"/>
  <c r="AR31" i="10"/>
  <c r="AR45" i="7"/>
  <c r="AR93" i="18"/>
  <c r="AR95" i="18" s="1"/>
  <c r="AR98" i="18" s="1"/>
  <c r="AR36" i="7" s="1"/>
  <c r="AQ39" i="7"/>
  <c r="AQ48" i="7" s="1"/>
  <c r="AQ49" i="7" s="1"/>
  <c r="AS36" i="6"/>
  <c r="AS39" i="6" s="1"/>
  <c r="AS43" i="6" s="1"/>
  <c r="AS76" i="18" s="1"/>
  <c r="AS84" i="18" s="1"/>
  <c r="AS89" i="18" s="1"/>
  <c r="AM111" i="18" l="1"/>
  <c r="AM118" i="18" s="1"/>
  <c r="AN55" i="6"/>
  <c r="AM42" i="10"/>
  <c r="AL58" i="7"/>
  <c r="AL67" i="7"/>
  <c r="AR79" i="2"/>
  <c r="AR46" i="19" s="1"/>
  <c r="AR44" i="19"/>
  <c r="AS91" i="18"/>
  <c r="AS64" i="18"/>
  <c r="AS71" i="18" s="1"/>
  <c r="AR46" i="7"/>
  <c r="AR37" i="7"/>
  <c r="AS58" i="6"/>
  <c r="AT35" i="6"/>
  <c r="AS30" i="10"/>
  <c r="AR80" i="2" l="1"/>
  <c r="AR81" i="2" s="1"/>
  <c r="AS78" i="2" s="1"/>
  <c r="AM66" i="7"/>
  <c r="AM43" i="10"/>
  <c r="AN56" i="6"/>
  <c r="AN59" i="6" s="1"/>
  <c r="AN63" i="6" s="1"/>
  <c r="AR50" i="19"/>
  <c r="AR52" i="19" s="1"/>
  <c r="AS45" i="7"/>
  <c r="AS31" i="10"/>
  <c r="AS93" i="18"/>
  <c r="AS95" i="18" s="1"/>
  <c r="AS98" i="18" s="1"/>
  <c r="AR39" i="7"/>
  <c r="AR48" i="7" s="1"/>
  <c r="AR49" i="7" s="1"/>
  <c r="AT36" i="6"/>
  <c r="AT39" i="6" s="1"/>
  <c r="AT43" i="6" s="1"/>
  <c r="AS36" i="7" l="1"/>
  <c r="AO55" i="6"/>
  <c r="AN42" i="10"/>
  <c r="AN123" i="18"/>
  <c r="AN131" i="18" s="1"/>
  <c r="AN136" i="18" s="1"/>
  <c r="AN111" i="18"/>
  <c r="AN118" i="18" s="1"/>
  <c r="AM58" i="7"/>
  <c r="AM67" i="7"/>
  <c r="AU35" i="6"/>
  <c r="AT58" i="6"/>
  <c r="AT30" i="10"/>
  <c r="AT76" i="18"/>
  <c r="AT84" i="18" s="1"/>
  <c r="AT89" i="18" s="1"/>
  <c r="AT64" i="18"/>
  <c r="AT71" i="18" s="1"/>
  <c r="AS79" i="2"/>
  <c r="AS46" i="19" s="1"/>
  <c r="AS44" i="19"/>
  <c r="AS46" i="7"/>
  <c r="AS37" i="7"/>
  <c r="AS39" i="7" l="1"/>
  <c r="AS48" i="7" s="1"/>
  <c r="AS49" i="7" s="1"/>
  <c r="AT91" i="18"/>
  <c r="AT93" i="18" s="1"/>
  <c r="AT95" i="18" s="1"/>
  <c r="AT98" i="18" s="1"/>
  <c r="AN43" i="10"/>
  <c r="AN66" i="7"/>
  <c r="AO56" i="6"/>
  <c r="AO59" i="6" s="1"/>
  <c r="AO63" i="6" s="1"/>
  <c r="AO123" i="18" s="1"/>
  <c r="AO131" i="18" s="1"/>
  <c r="AO136" i="18" s="1"/>
  <c r="AS80" i="2"/>
  <c r="AS81" i="2" s="1"/>
  <c r="AT78" i="2" s="1"/>
  <c r="AS50" i="19"/>
  <c r="AS52" i="19" s="1"/>
  <c r="AT45" i="7"/>
  <c r="AT31" i="10"/>
  <c r="AU36" i="6"/>
  <c r="AU39" i="6" s="1"/>
  <c r="AU43" i="6" s="1"/>
  <c r="AT36" i="7" l="1"/>
  <c r="AU91" i="18" s="1"/>
  <c r="AN67" i="7"/>
  <c r="AN58" i="7"/>
  <c r="AO111" i="18"/>
  <c r="AO118" i="18" s="1"/>
  <c r="AO42" i="10"/>
  <c r="AP55" i="6"/>
  <c r="AV35" i="6"/>
  <c r="AU58" i="6"/>
  <c r="AU30" i="10"/>
  <c r="AT37" i="7"/>
  <c r="AT46" i="7"/>
  <c r="AU64" i="18"/>
  <c r="AU71" i="18" s="1"/>
  <c r="AU76" i="18"/>
  <c r="AU84" i="18" s="1"/>
  <c r="AU89" i="18" s="1"/>
  <c r="AT44" i="19"/>
  <c r="AT79" i="2"/>
  <c r="AT46" i="19" s="1"/>
  <c r="AP56" i="6" l="1"/>
  <c r="AP59" i="6" s="1"/>
  <c r="AP63" i="6" s="1"/>
  <c r="AO66" i="7"/>
  <c r="AO43" i="10"/>
  <c r="AT80" i="2"/>
  <c r="AT81" i="2" s="1"/>
  <c r="AU78" i="2" s="1"/>
  <c r="AT50" i="19"/>
  <c r="AT52" i="19" s="1"/>
  <c r="AU93" i="18"/>
  <c r="AU95" i="18" s="1"/>
  <c r="AU98" i="18" s="1"/>
  <c r="AU36" i="7" s="1"/>
  <c r="AT39" i="7"/>
  <c r="AT48" i="7" s="1"/>
  <c r="AT49" i="7" s="1"/>
  <c r="AU45" i="7"/>
  <c r="AU31" i="10"/>
  <c r="AV36" i="6"/>
  <c r="AV39" i="6" s="1"/>
  <c r="AV43" i="6" s="1"/>
  <c r="AQ55" i="6" l="1"/>
  <c r="AP42" i="10"/>
  <c r="AP123" i="18"/>
  <c r="AP131" i="18" s="1"/>
  <c r="AP136" i="18" s="1"/>
  <c r="AP111" i="18"/>
  <c r="AP118" i="18" s="1"/>
  <c r="AO67" i="7"/>
  <c r="AO58" i="7"/>
  <c r="AU44" i="19"/>
  <c r="AU79" i="2"/>
  <c r="AU46" i="19" s="1"/>
  <c r="AU37" i="7"/>
  <c r="AU46" i="7"/>
  <c r="AV58" i="6"/>
  <c r="AW35" i="6"/>
  <c r="AV30" i="10"/>
  <c r="AV64" i="18"/>
  <c r="AV71" i="18" s="1"/>
  <c r="AV76" i="18"/>
  <c r="AV84" i="18" s="1"/>
  <c r="AV89" i="18" s="1"/>
  <c r="AV91" i="18"/>
  <c r="AP66" i="7" l="1"/>
  <c r="AP43" i="10"/>
  <c r="AQ56" i="6"/>
  <c r="AQ59" i="6" s="1"/>
  <c r="AQ63" i="6" s="1"/>
  <c r="AU50" i="19"/>
  <c r="AU52" i="19" s="1"/>
  <c r="AV45" i="7"/>
  <c r="AV31" i="10"/>
  <c r="AU80" i="2"/>
  <c r="AU81" i="2" s="1"/>
  <c r="AV93" i="18"/>
  <c r="AV95" i="18" s="1"/>
  <c r="AV98" i="18" s="1"/>
  <c r="AV36" i="7" s="1"/>
  <c r="AU39" i="7"/>
  <c r="AU48" i="7" s="1"/>
  <c r="AU49" i="7" s="1"/>
  <c r="AW36" i="6"/>
  <c r="AW39" i="6" s="1"/>
  <c r="AW43" i="6" s="1"/>
  <c r="AR55" i="6" l="1"/>
  <c r="AQ42" i="10"/>
  <c r="AQ123" i="18"/>
  <c r="AQ131" i="18" s="1"/>
  <c r="AQ136" i="18" s="1"/>
  <c r="AQ111" i="18"/>
  <c r="AQ118" i="18" s="1"/>
  <c r="AP67" i="7"/>
  <c r="AP58" i="7"/>
  <c r="AV79" i="2"/>
  <c r="AV46" i="19" s="1"/>
  <c r="AV44" i="19"/>
  <c r="AW91" i="18"/>
  <c r="AW58" i="6"/>
  <c r="AX35" i="6"/>
  <c r="AW30" i="10"/>
  <c r="AW64" i="18"/>
  <c r="AW71" i="18" s="1"/>
  <c r="AW76" i="18"/>
  <c r="AW84" i="18" s="1"/>
  <c r="AW89" i="18" s="1"/>
  <c r="AV46" i="7"/>
  <c r="AV37" i="7"/>
  <c r="AV78" i="2"/>
  <c r="AQ43" i="10" l="1"/>
  <c r="AQ66" i="7"/>
  <c r="AR56" i="6"/>
  <c r="AR59" i="6" s="1"/>
  <c r="AR63" i="6" s="1"/>
  <c r="AV80" i="2"/>
  <c r="AV81" i="2" s="1"/>
  <c r="AW78" i="2" s="1"/>
  <c r="AV50" i="19"/>
  <c r="AV52" i="19" s="1"/>
  <c r="AW93" i="18"/>
  <c r="AW95" i="18" s="1"/>
  <c r="AW98" i="18" s="1"/>
  <c r="AV39" i="7"/>
  <c r="AV48" i="7" s="1"/>
  <c r="AV49" i="7" s="1"/>
  <c r="AW45" i="7"/>
  <c r="AW31" i="10"/>
  <c r="AX36" i="6"/>
  <c r="AX39" i="6" s="1"/>
  <c r="AX43" i="6" s="1"/>
  <c r="AW36" i="7" l="1"/>
  <c r="AR111" i="18"/>
  <c r="AR118" i="18" s="1"/>
  <c r="AS55" i="6"/>
  <c r="AR42" i="10"/>
  <c r="AR123" i="18"/>
  <c r="AR131" i="18" s="1"/>
  <c r="AR136" i="18" s="1"/>
  <c r="AQ58" i="7"/>
  <c r="AQ67" i="7"/>
  <c r="AY35" i="6"/>
  <c r="AX58" i="6"/>
  <c r="AX30" i="10"/>
  <c r="AX64" i="18"/>
  <c r="AX71" i="18" s="1"/>
  <c r="AX76" i="18"/>
  <c r="AX84" i="18" s="1"/>
  <c r="AX89" i="18" s="1"/>
  <c r="AW46" i="7"/>
  <c r="AW37" i="7"/>
  <c r="AW44" i="19"/>
  <c r="AW79" i="2"/>
  <c r="AW46" i="19" s="1"/>
  <c r="AW39" i="7" l="1"/>
  <c r="AW48" i="7" s="1"/>
  <c r="AW49" i="7" s="1"/>
  <c r="AX91" i="18"/>
  <c r="AX93" i="18" s="1"/>
  <c r="AX95" i="18" s="1"/>
  <c r="AX98" i="18" s="1"/>
  <c r="AX36" i="7" s="1"/>
  <c r="AR43" i="10"/>
  <c r="AR66" i="7"/>
  <c r="AS56" i="6"/>
  <c r="AS59" i="6" s="1"/>
  <c r="AS63" i="6" s="1"/>
  <c r="AW50" i="19"/>
  <c r="AW52" i="19" s="1"/>
  <c r="AW80" i="2"/>
  <c r="AW81" i="2" s="1"/>
  <c r="AX45" i="7"/>
  <c r="AX31" i="10"/>
  <c r="AY36" i="6"/>
  <c r="AY39" i="6" s="1"/>
  <c r="AY43" i="6" s="1"/>
  <c r="AT55" i="6" l="1"/>
  <c r="AS42" i="10"/>
  <c r="AR67" i="7"/>
  <c r="AR58" i="7"/>
  <c r="AS111" i="18"/>
  <c r="AS118" i="18" s="1"/>
  <c r="AS123" i="18"/>
  <c r="AS131" i="18" s="1"/>
  <c r="AS136" i="18" s="1"/>
  <c r="AZ35" i="6"/>
  <c r="AY58" i="6"/>
  <c r="AY30" i="10"/>
  <c r="AY76" i="18"/>
  <c r="AY84" i="18" s="1"/>
  <c r="AY89" i="18" s="1"/>
  <c r="AY64" i="18"/>
  <c r="AY71" i="18" s="1"/>
  <c r="AX37" i="7"/>
  <c r="AX46" i="7"/>
  <c r="AX78" i="2"/>
  <c r="AX79" i="2"/>
  <c r="AX46" i="19" s="1"/>
  <c r="AX44" i="19"/>
  <c r="AY91" i="18"/>
  <c r="AS66" i="7" l="1"/>
  <c r="AS43" i="10"/>
  <c r="AT56" i="6"/>
  <c r="AT59" i="6" s="1"/>
  <c r="AT63" i="6" s="1"/>
  <c r="AX50" i="19"/>
  <c r="AX52" i="19" s="1"/>
  <c r="AX80" i="2"/>
  <c r="AX81" i="2" s="1"/>
  <c r="AY78" i="2" s="1"/>
  <c r="AY45" i="7"/>
  <c r="AY31" i="10"/>
  <c r="AY93" i="18"/>
  <c r="AY95" i="18" s="1"/>
  <c r="AY98" i="18" s="1"/>
  <c r="AY36" i="7" s="1"/>
  <c r="AX39" i="7"/>
  <c r="AX48" i="7" s="1"/>
  <c r="AX49" i="7" s="1"/>
  <c r="AZ36" i="6"/>
  <c r="AZ39" i="6" s="1"/>
  <c r="AZ43" i="6" s="1"/>
  <c r="AT42" i="10" l="1"/>
  <c r="AU55" i="6"/>
  <c r="AT123" i="18"/>
  <c r="AT131" i="18" s="1"/>
  <c r="AT136" i="18" s="1"/>
  <c r="AT111" i="18"/>
  <c r="AT118" i="18" s="1"/>
  <c r="AS58" i="7"/>
  <c r="AS67" i="7"/>
  <c r="AZ58" i="6"/>
  <c r="BA35" i="6"/>
  <c r="AZ30" i="10"/>
  <c r="AZ76" i="18"/>
  <c r="AZ84" i="18" s="1"/>
  <c r="AZ89" i="18" s="1"/>
  <c r="AZ64" i="18"/>
  <c r="AZ71" i="18" s="1"/>
  <c r="AY79" i="2"/>
  <c r="AY46" i="19" s="1"/>
  <c r="AY44" i="19"/>
  <c r="AZ91" i="18"/>
  <c r="AY46" i="7"/>
  <c r="AY37" i="7"/>
  <c r="AU56" i="6" l="1"/>
  <c r="AU59" i="6" s="1"/>
  <c r="AU63" i="6" s="1"/>
  <c r="AT43" i="10"/>
  <c r="AT66" i="7"/>
  <c r="AY80" i="2"/>
  <c r="AY81" i="2" s="1"/>
  <c r="AZ78" i="2" s="1"/>
  <c r="AY50" i="19"/>
  <c r="AY52" i="19" s="1"/>
  <c r="AZ93" i="18"/>
  <c r="AZ95" i="18" s="1"/>
  <c r="AZ98" i="18" s="1"/>
  <c r="AZ36" i="7" s="1"/>
  <c r="AY39" i="7"/>
  <c r="AY48" i="7" s="1"/>
  <c r="AY49" i="7" s="1"/>
  <c r="AZ45" i="7"/>
  <c r="AZ31" i="10"/>
  <c r="BA36" i="6"/>
  <c r="BA39" i="6" s="1"/>
  <c r="BA43" i="6" s="1"/>
  <c r="AU123" i="18" l="1"/>
  <c r="AU131" i="18" s="1"/>
  <c r="AU136" i="18" s="1"/>
  <c r="AV55" i="6"/>
  <c r="AU42" i="10"/>
  <c r="AU111" i="18"/>
  <c r="AU118" i="18" s="1"/>
  <c r="AT67" i="7"/>
  <c r="AT58" i="7"/>
  <c r="AZ44" i="19"/>
  <c r="AZ79" i="2"/>
  <c r="AZ46" i="19" s="1"/>
  <c r="BA91" i="18"/>
  <c r="BA58" i="6"/>
  <c r="BB35" i="6"/>
  <c r="BA30" i="10"/>
  <c r="BA64" i="18"/>
  <c r="BA71" i="18" s="1"/>
  <c r="BA76" i="18"/>
  <c r="BA84" i="18" s="1"/>
  <c r="BA89" i="18" s="1"/>
  <c r="AZ46" i="7"/>
  <c r="AZ37" i="7"/>
  <c r="AU43" i="10" l="1"/>
  <c r="AU66" i="7"/>
  <c r="AV56" i="6"/>
  <c r="AV59" i="6" s="1"/>
  <c r="AV63" i="6" s="1"/>
  <c r="AZ80" i="2"/>
  <c r="AZ81" i="2" s="1"/>
  <c r="BA78" i="2" s="1"/>
  <c r="BA31" i="10"/>
  <c r="BA45" i="7"/>
  <c r="AZ39" i="7"/>
  <c r="AZ48" i="7" s="1"/>
  <c r="AZ49" i="7" s="1"/>
  <c r="BA93" i="18"/>
  <c r="BA95" i="18" s="1"/>
  <c r="BA98" i="18" s="1"/>
  <c r="BB36" i="6"/>
  <c r="BB39" i="6" s="1"/>
  <c r="BB43" i="6" s="1"/>
  <c r="AZ50" i="19"/>
  <c r="AZ52" i="19" s="1"/>
  <c r="BA36" i="7" l="1"/>
  <c r="AW55" i="6"/>
  <c r="AV42" i="10"/>
  <c r="AV123" i="18"/>
  <c r="AV131" i="18" s="1"/>
  <c r="AV136" i="18" s="1"/>
  <c r="AV111" i="18"/>
  <c r="AV118" i="18" s="1"/>
  <c r="AU67" i="7"/>
  <c r="AU58" i="7"/>
  <c r="BB58" i="6"/>
  <c r="BB30" i="10"/>
  <c r="BB76" i="18"/>
  <c r="BB84" i="18" s="1"/>
  <c r="BB89" i="18" s="1"/>
  <c r="BB64" i="18"/>
  <c r="BB71" i="18" s="1"/>
  <c r="BA46" i="7"/>
  <c r="BA37" i="7"/>
  <c r="BA44" i="19"/>
  <c r="BA79" i="2"/>
  <c r="BA46" i="19" s="1"/>
  <c r="BA39" i="7" l="1"/>
  <c r="BA48" i="7" s="1"/>
  <c r="BA49" i="7" s="1"/>
  <c r="BB91" i="18"/>
  <c r="BB93" i="18" s="1"/>
  <c r="BB95" i="18" s="1"/>
  <c r="BB98" i="18" s="1"/>
  <c r="AV66" i="7"/>
  <c r="AV43" i="10"/>
  <c r="AW56" i="6"/>
  <c r="AW59" i="6" s="1"/>
  <c r="AW63" i="6" s="1"/>
  <c r="AW111" i="18" s="1"/>
  <c r="AW118" i="18" s="1"/>
  <c r="BA50" i="19"/>
  <c r="BA52" i="19" s="1"/>
  <c r="BA80" i="2"/>
  <c r="BA81" i="2" s="1"/>
  <c r="BB31" i="10"/>
  <c r="BB45" i="7"/>
  <c r="BB36" i="7" l="1"/>
  <c r="AW123" i="18"/>
  <c r="AW131" i="18" s="1"/>
  <c r="AW136" i="18" s="1"/>
  <c r="AX55" i="6"/>
  <c r="AW42" i="10"/>
  <c r="AV58" i="7"/>
  <c r="AV67" i="7"/>
  <c r="BB79" i="2"/>
  <c r="BB46" i="19" s="1"/>
  <c r="BB44" i="19"/>
  <c r="BB37" i="7"/>
  <c r="BB46" i="7"/>
  <c r="BB78" i="2"/>
  <c r="AW43" i="10" l="1"/>
  <c r="AW66" i="7"/>
  <c r="AX56" i="6"/>
  <c r="AX59" i="6" s="1"/>
  <c r="AX63" i="6" s="1"/>
  <c r="AX111" i="18" s="1"/>
  <c r="AX118" i="18" s="1"/>
  <c r="BB80" i="2"/>
  <c r="BB81" i="2" s="1"/>
  <c r="BB50" i="19"/>
  <c r="BB52" i="19" s="1"/>
  <c r="BB39" i="7"/>
  <c r="BB48" i="7" s="1"/>
  <c r="BB49" i="7" s="1"/>
  <c r="AW67" i="7" l="1"/>
  <c r="AW58" i="7"/>
  <c r="AX123" i="18"/>
  <c r="AX131" i="18" s="1"/>
  <c r="AX136" i="18" s="1"/>
  <c r="AX42" i="10"/>
  <c r="AY55" i="6"/>
  <c r="AY56" i="6" l="1"/>
  <c r="AY59" i="6" s="1"/>
  <c r="AY63" i="6" s="1"/>
  <c r="AX66" i="7"/>
  <c r="AX43" i="10"/>
  <c r="AY111" i="18" l="1"/>
  <c r="AY118" i="18" s="1"/>
  <c r="AZ55" i="6"/>
  <c r="AY42" i="10"/>
  <c r="AY123" i="18"/>
  <c r="AY131" i="18" s="1"/>
  <c r="AY136" i="18" s="1"/>
  <c r="AX58" i="7"/>
  <c r="AX67" i="7"/>
  <c r="AY43" i="10" l="1"/>
  <c r="AY66" i="7"/>
  <c r="AZ56" i="6"/>
  <c r="AZ59" i="6" s="1"/>
  <c r="AZ63" i="6" s="1"/>
  <c r="AZ123" i="18" l="1"/>
  <c r="AZ131" i="18" s="1"/>
  <c r="AZ136" i="18" s="1"/>
  <c r="AZ42" i="10"/>
  <c r="BA55" i="6"/>
  <c r="AY67" i="7"/>
  <c r="AY58" i="7"/>
  <c r="AZ111" i="18"/>
  <c r="AZ118" i="18" s="1"/>
  <c r="BA56" i="6" l="1"/>
  <c r="BA59" i="6" s="1"/>
  <c r="BA63" i="6" s="1"/>
  <c r="BA111" i="18" s="1"/>
  <c r="BA118" i="18" s="1"/>
  <c r="AZ43" i="10"/>
  <c r="AZ66" i="7"/>
  <c r="BA123" i="18" l="1"/>
  <c r="BA131" i="18" s="1"/>
  <c r="BA136" i="18" s="1"/>
  <c r="BB55" i="6"/>
  <c r="BA42" i="10"/>
  <c r="AZ58" i="7"/>
  <c r="AZ67" i="7"/>
  <c r="BA66" i="7" l="1"/>
  <c r="BA43" i="10"/>
  <c r="BB56" i="6"/>
  <c r="BB59" i="6" s="1"/>
  <c r="BB63" i="6" s="1"/>
  <c r="BB42" i="10" s="1"/>
  <c r="BB43" i="10" l="1"/>
  <c r="BB66" i="7"/>
  <c r="BB111" i="18"/>
  <c r="BB118" i="18" s="1"/>
  <c r="BA67" i="7"/>
  <c r="BA58" i="7"/>
  <c r="BB123" i="18"/>
  <c r="BB131" i="18" s="1"/>
  <c r="BB136" i="18" s="1"/>
  <c r="BB67" i="7" l="1"/>
  <c r="BB58" i="7"/>
  <c r="O138" i="18"/>
  <c r="O140" i="18" s="1"/>
  <c r="O142" i="18" s="1"/>
  <c r="O145" i="18" s="1"/>
  <c r="N60" i="7"/>
  <c r="N69" i="7" s="1"/>
  <c r="O66" i="19" l="1"/>
  <c r="O116" i="2"/>
  <c r="O57" i="7"/>
  <c r="N70" i="7"/>
  <c r="O60" i="7" l="1"/>
  <c r="O69" i="7" s="1"/>
  <c r="O70" i="7" s="1"/>
  <c r="P138" i="18"/>
  <c r="P140" i="18" s="1"/>
  <c r="P142" i="18" s="1"/>
  <c r="P145" i="18" s="1"/>
  <c r="P57" i="7" s="1"/>
  <c r="O68" i="19"/>
  <c r="O72" i="19" s="1"/>
  <c r="O74" i="19" s="1"/>
  <c r="O117" i="2"/>
  <c r="O118" i="2" s="1"/>
  <c r="Q138" i="18" l="1"/>
  <c r="Q140" i="18" s="1"/>
  <c r="Q142" i="18" s="1"/>
  <c r="Q145" i="18" s="1"/>
  <c r="Q57" i="7" s="1"/>
  <c r="P60" i="7"/>
  <c r="P69" i="7" s="1"/>
  <c r="P70" i="7" s="1"/>
  <c r="P66" i="19"/>
  <c r="P116" i="2"/>
  <c r="P68" i="19" s="1"/>
  <c r="P115" i="2"/>
  <c r="P72" i="19" l="1"/>
  <c r="P74" i="19" s="1"/>
  <c r="P117" i="2"/>
  <c r="P118" i="2" s="1"/>
  <c r="Q115" i="2" s="1"/>
  <c r="Q60" i="7"/>
  <c r="Q69" i="7" s="1"/>
  <c r="Q70" i="7" s="1"/>
  <c r="R138" i="18"/>
  <c r="R140" i="18" s="1"/>
  <c r="R142" i="18" s="1"/>
  <c r="R145" i="18" s="1"/>
  <c r="R57" i="7" s="1"/>
  <c r="Q66" i="19"/>
  <c r="Q116" i="2"/>
  <c r="Q68" i="19" s="1"/>
  <c r="S138" i="18" l="1"/>
  <c r="S140" i="18" s="1"/>
  <c r="S142" i="18" s="1"/>
  <c r="S145" i="18" s="1"/>
  <c r="S57" i="7" s="1"/>
  <c r="R60" i="7"/>
  <c r="R69" i="7" s="1"/>
  <c r="R70" i="7" s="1"/>
  <c r="R116" i="2"/>
  <c r="R68" i="19" s="1"/>
  <c r="R66" i="19"/>
  <c r="Q117" i="2"/>
  <c r="Q118" i="2" s="1"/>
  <c r="Q72" i="19"/>
  <c r="Q74" i="19" s="1"/>
  <c r="S60" i="7" l="1"/>
  <c r="S69" i="7" s="1"/>
  <c r="S70" i="7" s="1"/>
  <c r="T138" i="18"/>
  <c r="T140" i="18" s="1"/>
  <c r="T142" i="18" s="1"/>
  <c r="T145" i="18" s="1"/>
  <c r="T57" i="7" s="1"/>
  <c r="R72" i="19"/>
  <c r="R74" i="19" s="1"/>
  <c r="R115" i="2"/>
  <c r="R117" i="2" s="1"/>
  <c r="R118" i="2" s="1"/>
  <c r="S66" i="19"/>
  <c r="S116" i="2"/>
  <c r="S68" i="19" s="1"/>
  <c r="S115" i="2" l="1"/>
  <c r="S117" i="2" s="1"/>
  <c r="S118" i="2" s="1"/>
  <c r="U138" i="18"/>
  <c r="U140" i="18" s="1"/>
  <c r="U142" i="18" s="1"/>
  <c r="U145" i="18" s="1"/>
  <c r="U57" i="7" s="1"/>
  <c r="T60" i="7"/>
  <c r="T69" i="7" s="1"/>
  <c r="T70" i="7" s="1"/>
  <c r="S72" i="19"/>
  <c r="S74" i="19" s="1"/>
  <c r="T116" i="2"/>
  <c r="T68" i="19" s="1"/>
  <c r="T66" i="19"/>
  <c r="T72" i="19" l="1"/>
  <c r="T74" i="19" s="1"/>
  <c r="T115" i="2"/>
  <c r="T117" i="2" s="1"/>
  <c r="T118" i="2" s="1"/>
  <c r="U116" i="2"/>
  <c r="U68" i="19" s="1"/>
  <c r="U66" i="19"/>
  <c r="V138" i="18"/>
  <c r="V140" i="18" s="1"/>
  <c r="V142" i="18" s="1"/>
  <c r="V145" i="18" s="1"/>
  <c r="V57" i="7" s="1"/>
  <c r="U60" i="7"/>
  <c r="U69" i="7" s="1"/>
  <c r="U70" i="7" s="1"/>
  <c r="U115" i="2" l="1"/>
  <c r="U117" i="2" s="1"/>
  <c r="U118" i="2" s="1"/>
  <c r="V66" i="19"/>
  <c r="V116" i="2"/>
  <c r="V68" i="19" s="1"/>
  <c r="V60" i="7"/>
  <c r="V69" i="7" s="1"/>
  <c r="V70" i="7" s="1"/>
  <c r="W138" i="18"/>
  <c r="W140" i="18" s="1"/>
  <c r="W142" i="18" s="1"/>
  <c r="W145" i="18" s="1"/>
  <c r="W57" i="7" s="1"/>
  <c r="U72" i="19"/>
  <c r="U74" i="19" s="1"/>
  <c r="V72" i="19" l="1"/>
  <c r="V74" i="19" s="1"/>
  <c r="V115" i="2"/>
  <c r="V117" i="2" s="1"/>
  <c r="V118" i="2" s="1"/>
  <c r="W60" i="7"/>
  <c r="W69" i="7" s="1"/>
  <c r="W70" i="7" s="1"/>
  <c r="X138" i="18"/>
  <c r="X140" i="18" s="1"/>
  <c r="X142" i="18" s="1"/>
  <c r="X145" i="18" s="1"/>
  <c r="W116" i="2"/>
  <c r="W68" i="19" s="1"/>
  <c r="W66" i="19"/>
  <c r="X116" i="2" l="1"/>
  <c r="X68" i="19" s="1"/>
  <c r="X66" i="19"/>
  <c r="W72" i="19"/>
  <c r="W74" i="19" s="1"/>
  <c r="W115" i="2"/>
  <c r="W117" i="2" s="1"/>
  <c r="W118" i="2" s="1"/>
  <c r="X57" i="7"/>
  <c r="X72" i="19" l="1"/>
  <c r="X74" i="19" s="1"/>
  <c r="X115" i="2"/>
  <c r="X117" i="2" s="1"/>
  <c r="X118" i="2" s="1"/>
  <c r="X60" i="7"/>
  <c r="X69" i="7" s="1"/>
  <c r="X70" i="7" s="1"/>
  <c r="Y138" i="18"/>
  <c r="Y140" i="18" s="1"/>
  <c r="Y142" i="18" s="1"/>
  <c r="Y145" i="18" s="1"/>
  <c r="Y66" i="19" l="1"/>
  <c r="Y116" i="2"/>
  <c r="Y68" i="19" s="1"/>
  <c r="Y115" i="2"/>
  <c r="Y57" i="7"/>
  <c r="Y117" i="2" l="1"/>
  <c r="Y118" i="2" s="1"/>
  <c r="Z115" i="2" s="1"/>
  <c r="Y72" i="19"/>
  <c r="Y74" i="19" s="1"/>
  <c r="Y60" i="7"/>
  <c r="Y69" i="7" s="1"/>
  <c r="Y70" i="7" s="1"/>
  <c r="Z138" i="18"/>
  <c r="Z140" i="18" s="1"/>
  <c r="Z142" i="18" s="1"/>
  <c r="Z145" i="18" s="1"/>
  <c r="Z57" i="7" s="1"/>
  <c r="AA138" i="18" l="1"/>
  <c r="AA140" i="18" s="1"/>
  <c r="AA142" i="18" s="1"/>
  <c r="AA145" i="18" s="1"/>
  <c r="AA57" i="7" s="1"/>
  <c r="Z60" i="7"/>
  <c r="Z69" i="7" s="1"/>
  <c r="Z70" i="7" s="1"/>
  <c r="Z116" i="2"/>
  <c r="Z68" i="19" s="1"/>
  <c r="Z66" i="19"/>
  <c r="Z72" i="19" l="1"/>
  <c r="Z74" i="19" s="1"/>
  <c r="Z117" i="2"/>
  <c r="Z118" i="2" s="1"/>
  <c r="AA115" i="2" s="1"/>
  <c r="AA60" i="7"/>
  <c r="AA69" i="7" s="1"/>
  <c r="AA70" i="7" s="1"/>
  <c r="AB138" i="18"/>
  <c r="AB140" i="18" s="1"/>
  <c r="AB142" i="18" s="1"/>
  <c r="AB145" i="18" s="1"/>
  <c r="AB57" i="7" s="1"/>
  <c r="AA116" i="2"/>
  <c r="AA68" i="19" s="1"/>
  <c r="AA66" i="19"/>
  <c r="AA72" i="19" l="1"/>
  <c r="AA74" i="19" s="1"/>
  <c r="AA117" i="2"/>
  <c r="AA118" i="2" s="1"/>
  <c r="AB115" i="2" s="1"/>
  <c r="AB66" i="19"/>
  <c r="AB116" i="2"/>
  <c r="AB68" i="19" s="1"/>
  <c r="AC138" i="18"/>
  <c r="AC140" i="18" s="1"/>
  <c r="AC142" i="18" s="1"/>
  <c r="AC145" i="18" s="1"/>
  <c r="AC57" i="7" s="1"/>
  <c r="AB60" i="7"/>
  <c r="AB69" i="7" s="1"/>
  <c r="AB70" i="7" s="1"/>
  <c r="AB72" i="19" l="1"/>
  <c r="AB74" i="19" s="1"/>
  <c r="AC60" i="7"/>
  <c r="AC69" i="7" s="1"/>
  <c r="AC70" i="7" s="1"/>
  <c r="AD138" i="18"/>
  <c r="AD140" i="18" s="1"/>
  <c r="AD142" i="18" s="1"/>
  <c r="AD145" i="18" s="1"/>
  <c r="AD57" i="7" s="1"/>
  <c r="AC66" i="19"/>
  <c r="AC116" i="2"/>
  <c r="AC68" i="19" s="1"/>
  <c r="AB117" i="2"/>
  <c r="AB118" i="2" s="1"/>
  <c r="AC72" i="19" l="1"/>
  <c r="AC74" i="19" s="1"/>
  <c r="AD116" i="2"/>
  <c r="AD68" i="19" s="1"/>
  <c r="AD66" i="19"/>
  <c r="AD60" i="7"/>
  <c r="AD69" i="7" s="1"/>
  <c r="AD70" i="7" s="1"/>
  <c r="AE138" i="18"/>
  <c r="AE140" i="18" s="1"/>
  <c r="AE142" i="18" s="1"/>
  <c r="AE145" i="18" s="1"/>
  <c r="AE57" i="7" s="1"/>
  <c r="AC115" i="2"/>
  <c r="AC117" i="2" s="1"/>
  <c r="AC118" i="2" s="1"/>
  <c r="AD72" i="19" l="1"/>
  <c r="AD74" i="19" s="1"/>
  <c r="AD115" i="2"/>
  <c r="AD117" i="2" s="1"/>
  <c r="AD118" i="2" s="1"/>
  <c r="AF138" i="18"/>
  <c r="AF140" i="18" s="1"/>
  <c r="AF142" i="18" s="1"/>
  <c r="AF145" i="18" s="1"/>
  <c r="AF57" i="7" s="1"/>
  <c r="AE60" i="7"/>
  <c r="AE69" i="7" s="1"/>
  <c r="AE70" i="7" s="1"/>
  <c r="AE66" i="19"/>
  <c r="AE116" i="2"/>
  <c r="AE68" i="19" s="1"/>
  <c r="AE72" i="19" l="1"/>
  <c r="AE74" i="19" s="1"/>
  <c r="AF66" i="19"/>
  <c r="AF116" i="2"/>
  <c r="AF68" i="19" s="1"/>
  <c r="AG138" i="18"/>
  <c r="AG140" i="18" s="1"/>
  <c r="AG142" i="18" s="1"/>
  <c r="AG145" i="18" s="1"/>
  <c r="AG57" i="7" s="1"/>
  <c r="AF60" i="7"/>
  <c r="AF69" i="7" s="1"/>
  <c r="AF70" i="7" s="1"/>
  <c r="AE115" i="2"/>
  <c r="AE117" i="2" s="1"/>
  <c r="AE118" i="2" s="1"/>
  <c r="AF115" i="2" l="1"/>
  <c r="AF117" i="2" s="1"/>
  <c r="AF118" i="2" s="1"/>
  <c r="AG60" i="7"/>
  <c r="AG69" i="7" s="1"/>
  <c r="AG70" i="7" s="1"/>
  <c r="AH138" i="18"/>
  <c r="AH140" i="18" s="1"/>
  <c r="AH142" i="18" s="1"/>
  <c r="AH145" i="18" s="1"/>
  <c r="AF72" i="19"/>
  <c r="AF74" i="19" s="1"/>
  <c r="AG66" i="19"/>
  <c r="AG116" i="2"/>
  <c r="AG68" i="19" s="1"/>
  <c r="AG72" i="19" l="1"/>
  <c r="AG74" i="19" s="1"/>
  <c r="AH116" i="2"/>
  <c r="AH68" i="19" s="1"/>
  <c r="AH66" i="19"/>
  <c r="AG115" i="2"/>
  <c r="AG117" i="2" s="1"/>
  <c r="AG118" i="2" s="1"/>
  <c r="AH57" i="7"/>
  <c r="AH72" i="19" l="1"/>
  <c r="AH74" i="19" s="1"/>
  <c r="AH115" i="2"/>
  <c r="AH117" i="2" s="1"/>
  <c r="AH118" i="2" s="1"/>
  <c r="AI138" i="18"/>
  <c r="AI140" i="18" s="1"/>
  <c r="AI142" i="18" s="1"/>
  <c r="AI145" i="18" s="1"/>
  <c r="AI57" i="7" s="1"/>
  <c r="AH60" i="7"/>
  <c r="AH69" i="7" s="1"/>
  <c r="AH70" i="7" s="1"/>
  <c r="AI115" i="2" l="1"/>
  <c r="AI116" i="2"/>
  <c r="AI68" i="19" s="1"/>
  <c r="AI66" i="19"/>
  <c r="AI60" i="7"/>
  <c r="AI69" i="7" s="1"/>
  <c r="AI70" i="7" s="1"/>
  <c r="AJ138" i="18"/>
  <c r="AJ140" i="18" s="1"/>
  <c r="AJ142" i="18" s="1"/>
  <c r="AJ145" i="18" s="1"/>
  <c r="AJ57" i="7" s="1"/>
  <c r="AI72" i="19" l="1"/>
  <c r="AI74" i="19" s="1"/>
  <c r="AJ60" i="7"/>
  <c r="AJ69" i="7" s="1"/>
  <c r="AJ70" i="7" s="1"/>
  <c r="AK138" i="18"/>
  <c r="AK140" i="18" s="1"/>
  <c r="AK142" i="18" s="1"/>
  <c r="AK145" i="18" s="1"/>
  <c r="AK57" i="7" s="1"/>
  <c r="AJ66" i="19"/>
  <c r="AJ116" i="2"/>
  <c r="AJ68" i="19" s="1"/>
  <c r="AI117" i="2"/>
  <c r="AI118" i="2" s="1"/>
  <c r="AJ72" i="19" l="1"/>
  <c r="AJ74" i="19" s="1"/>
  <c r="AL138" i="18"/>
  <c r="AL140" i="18" s="1"/>
  <c r="AL142" i="18" s="1"/>
  <c r="AL145" i="18" s="1"/>
  <c r="AL57" i="7" s="1"/>
  <c r="AK60" i="7"/>
  <c r="AK69" i="7" s="1"/>
  <c r="AK70" i="7" s="1"/>
  <c r="AJ115" i="2"/>
  <c r="AJ117" i="2" s="1"/>
  <c r="AJ118" i="2" s="1"/>
  <c r="AK116" i="2"/>
  <c r="AK68" i="19" s="1"/>
  <c r="AK66" i="19"/>
  <c r="AK72" i="19" l="1"/>
  <c r="AK74" i="19" s="1"/>
  <c r="AK115" i="2"/>
  <c r="AK117" i="2" s="1"/>
  <c r="AK118" i="2" s="1"/>
  <c r="AM138" i="18"/>
  <c r="AM140" i="18" s="1"/>
  <c r="AM142" i="18" s="1"/>
  <c r="AM145" i="18" s="1"/>
  <c r="AL60" i="7"/>
  <c r="AL69" i="7" s="1"/>
  <c r="AL70" i="7" s="1"/>
  <c r="AL116" i="2"/>
  <c r="AL68" i="19" s="1"/>
  <c r="AL66" i="19"/>
  <c r="AL72" i="19" l="1"/>
  <c r="AL74" i="19" s="1"/>
  <c r="AL115" i="2"/>
  <c r="AL117" i="2" s="1"/>
  <c r="AL118" i="2" s="1"/>
  <c r="AM116" i="2"/>
  <c r="AM68" i="19" s="1"/>
  <c r="AM66" i="19"/>
  <c r="AM57" i="7"/>
  <c r="AM72" i="19" l="1"/>
  <c r="AM74" i="19" s="1"/>
  <c r="AM115" i="2"/>
  <c r="AM117" i="2" s="1"/>
  <c r="AM118" i="2" s="1"/>
  <c r="AM60" i="7"/>
  <c r="AM69" i="7" s="1"/>
  <c r="AM70" i="7" s="1"/>
  <c r="AN138" i="18"/>
  <c r="AN140" i="18" s="1"/>
  <c r="AN142" i="18" s="1"/>
  <c r="AN145" i="18" s="1"/>
  <c r="AN57" i="7" s="1"/>
  <c r="AN115" i="2" l="1"/>
  <c r="AN116" i="2"/>
  <c r="AN68" i="19" s="1"/>
  <c r="AN66" i="19"/>
  <c r="AN60" i="7"/>
  <c r="AN69" i="7" s="1"/>
  <c r="AN70" i="7" s="1"/>
  <c r="AO138" i="18"/>
  <c r="AO140" i="18" s="1"/>
  <c r="AO142" i="18" s="1"/>
  <c r="AO145" i="18" s="1"/>
  <c r="AO57" i="7" s="1"/>
  <c r="AN72" i="19" l="1"/>
  <c r="AN74" i="19" s="1"/>
  <c r="AN117" i="2"/>
  <c r="AN118" i="2" s="1"/>
  <c r="AO115" i="2" s="1"/>
  <c r="AP138" i="18"/>
  <c r="AP140" i="18" s="1"/>
  <c r="AP142" i="18" s="1"/>
  <c r="AP145" i="18" s="1"/>
  <c r="AP57" i="7" s="1"/>
  <c r="AO60" i="7"/>
  <c r="AO69" i="7" s="1"/>
  <c r="AO70" i="7" s="1"/>
  <c r="AO116" i="2"/>
  <c r="AO68" i="19" s="1"/>
  <c r="AO66" i="19"/>
  <c r="AO72" i="19" l="1"/>
  <c r="AO74" i="19" s="1"/>
  <c r="AO117" i="2"/>
  <c r="AO118" i="2" s="1"/>
  <c r="AP115" i="2" s="1"/>
  <c r="AP60" i="7"/>
  <c r="AP69" i="7" s="1"/>
  <c r="AP70" i="7" s="1"/>
  <c r="AQ138" i="18"/>
  <c r="AQ140" i="18" s="1"/>
  <c r="AQ142" i="18" s="1"/>
  <c r="AQ145" i="18" s="1"/>
  <c r="AP116" i="2"/>
  <c r="AP68" i="19" s="1"/>
  <c r="AP66" i="19"/>
  <c r="AP72" i="19" l="1"/>
  <c r="AP74" i="19" s="1"/>
  <c r="AQ116" i="2"/>
  <c r="AQ68" i="19" s="1"/>
  <c r="AQ66" i="19"/>
  <c r="AQ57" i="7"/>
  <c r="AP117" i="2"/>
  <c r="AP118" i="2" s="1"/>
  <c r="AR138" i="18" l="1"/>
  <c r="AR140" i="18" s="1"/>
  <c r="AR142" i="18" s="1"/>
  <c r="AR145" i="18" s="1"/>
  <c r="AR57" i="7" s="1"/>
  <c r="AQ60" i="7"/>
  <c r="AQ69" i="7" s="1"/>
  <c r="AQ70" i="7" s="1"/>
  <c r="AQ72" i="19"/>
  <c r="AQ74" i="19" s="1"/>
  <c r="AQ115" i="2"/>
  <c r="AQ117" i="2" s="1"/>
  <c r="AQ118" i="2" s="1"/>
  <c r="AR115" i="2" l="1"/>
  <c r="AR60" i="7"/>
  <c r="AR69" i="7" s="1"/>
  <c r="AR70" i="7" s="1"/>
  <c r="AS138" i="18"/>
  <c r="AS140" i="18" s="1"/>
  <c r="AS142" i="18" s="1"/>
  <c r="AS145" i="18" s="1"/>
  <c r="AR66" i="19"/>
  <c r="AR116" i="2"/>
  <c r="AR68" i="19" s="1"/>
  <c r="AS116" i="2" l="1"/>
  <c r="AS68" i="19" s="1"/>
  <c r="AS66" i="19"/>
  <c r="AR72" i="19"/>
  <c r="AR74" i="19" s="1"/>
  <c r="AS57" i="7"/>
  <c r="AR117" i="2"/>
  <c r="AR118" i="2" s="1"/>
  <c r="AS72" i="19" l="1"/>
  <c r="AS74" i="19" s="1"/>
  <c r="AS115" i="2"/>
  <c r="AS117" i="2" s="1"/>
  <c r="AS118" i="2" s="1"/>
  <c r="AS60" i="7"/>
  <c r="AS69" i="7" s="1"/>
  <c r="AS70" i="7" s="1"/>
  <c r="AT138" i="18"/>
  <c r="AT140" i="18" s="1"/>
  <c r="AT142" i="18" s="1"/>
  <c r="AT145" i="18" s="1"/>
  <c r="AT57" i="7" s="1"/>
  <c r="AT115" i="2" l="1"/>
  <c r="AT116" i="2"/>
  <c r="AT68" i="19" s="1"/>
  <c r="AT66" i="19"/>
  <c r="AT60" i="7"/>
  <c r="AT69" i="7" s="1"/>
  <c r="AT70" i="7" s="1"/>
  <c r="AU138" i="18"/>
  <c r="AU140" i="18" s="1"/>
  <c r="AU142" i="18" s="1"/>
  <c r="AU145" i="18" s="1"/>
  <c r="AU57" i="7" s="1"/>
  <c r="AU60" i="7" l="1"/>
  <c r="AU69" i="7" s="1"/>
  <c r="AU70" i="7" s="1"/>
  <c r="AV138" i="18"/>
  <c r="AV140" i="18" s="1"/>
  <c r="AV142" i="18" s="1"/>
  <c r="AV145" i="18" s="1"/>
  <c r="AV57" i="7" s="1"/>
  <c r="AU116" i="2"/>
  <c r="AU68" i="19" s="1"/>
  <c r="AU66" i="19"/>
  <c r="AT72" i="19"/>
  <c r="AT74" i="19" s="1"/>
  <c r="AT117" i="2"/>
  <c r="AT118" i="2" s="1"/>
  <c r="AU72" i="19" l="1"/>
  <c r="AU74" i="19" s="1"/>
  <c r="AU115" i="2"/>
  <c r="AU117" i="2" s="1"/>
  <c r="AU118" i="2" s="1"/>
  <c r="AV60" i="7"/>
  <c r="AV69" i="7" s="1"/>
  <c r="AV70" i="7" s="1"/>
  <c r="AW138" i="18"/>
  <c r="AW140" i="18" s="1"/>
  <c r="AW142" i="18" s="1"/>
  <c r="AW145" i="18" s="1"/>
  <c r="AV116" i="2"/>
  <c r="AV68" i="19" s="1"/>
  <c r="AV66" i="19"/>
  <c r="AV72" i="19" l="1"/>
  <c r="AV74" i="19" s="1"/>
  <c r="AW66" i="19"/>
  <c r="AW116" i="2"/>
  <c r="AW68" i="19" s="1"/>
  <c r="AV115" i="2"/>
  <c r="AV117" i="2" s="1"/>
  <c r="AV118" i="2" s="1"/>
  <c r="AW57" i="7"/>
  <c r="AW115" i="2" l="1"/>
  <c r="AW117" i="2" s="1"/>
  <c r="AW118" i="2" s="1"/>
  <c r="AW60" i="7"/>
  <c r="AW69" i="7" s="1"/>
  <c r="AW70" i="7" s="1"/>
  <c r="AX138" i="18"/>
  <c r="AX140" i="18" s="1"/>
  <c r="AX142" i="18" s="1"/>
  <c r="AX145" i="18" s="1"/>
  <c r="AW72" i="19"/>
  <c r="AW74" i="19" s="1"/>
  <c r="AX115" i="2" l="1"/>
  <c r="AX116" i="2"/>
  <c r="AX68" i="19" s="1"/>
  <c r="AX66" i="19"/>
  <c r="AX57" i="7"/>
  <c r="AX60" i="7" l="1"/>
  <c r="AX69" i="7" s="1"/>
  <c r="AX70" i="7" s="1"/>
  <c r="AY138" i="18"/>
  <c r="AY140" i="18" s="1"/>
  <c r="AY142" i="18" s="1"/>
  <c r="AY145" i="18" s="1"/>
  <c r="AY57" i="7" s="1"/>
  <c r="AX72" i="19"/>
  <c r="AX74" i="19" s="1"/>
  <c r="AX117" i="2"/>
  <c r="AX118" i="2" s="1"/>
  <c r="AZ138" i="18" l="1"/>
  <c r="AZ140" i="18" s="1"/>
  <c r="AZ142" i="18" s="1"/>
  <c r="AZ145" i="18" s="1"/>
  <c r="AZ57" i="7" s="1"/>
  <c r="AY60" i="7"/>
  <c r="AY69" i="7" s="1"/>
  <c r="AY70" i="7" s="1"/>
  <c r="AY116" i="2"/>
  <c r="AY68" i="19" s="1"/>
  <c r="AY66" i="19"/>
  <c r="AY115" i="2"/>
  <c r="AY117" i="2" l="1"/>
  <c r="AY118" i="2" s="1"/>
  <c r="AZ115" i="2" s="1"/>
  <c r="BA138" i="18"/>
  <c r="BA140" i="18" s="1"/>
  <c r="BA142" i="18" s="1"/>
  <c r="BA145" i="18" s="1"/>
  <c r="BA57" i="7" s="1"/>
  <c r="AZ60" i="7"/>
  <c r="AZ69" i="7" s="1"/>
  <c r="AZ70" i="7" s="1"/>
  <c r="AY72" i="19"/>
  <c r="AY74" i="19" s="1"/>
  <c r="AZ66" i="19"/>
  <c r="AZ116" i="2"/>
  <c r="AZ68" i="19" s="1"/>
  <c r="AZ117" i="2" l="1"/>
  <c r="AZ118" i="2" s="1"/>
  <c r="BA115" i="2" s="1"/>
  <c r="AZ72" i="19"/>
  <c r="AZ74" i="19" s="1"/>
  <c r="BA60" i="7"/>
  <c r="BA69" i="7" s="1"/>
  <c r="BA70" i="7" s="1"/>
  <c r="BB138" i="18"/>
  <c r="BB140" i="18" s="1"/>
  <c r="BB142" i="18" s="1"/>
  <c r="BB145" i="18" s="1"/>
  <c r="BA116" i="2"/>
  <c r="BA68" i="19" s="1"/>
  <c r="BA66" i="19"/>
  <c r="BA72" i="19" l="1"/>
  <c r="BA74" i="19" s="1"/>
  <c r="BB116" i="2"/>
  <c r="BB68" i="19" s="1"/>
  <c r="BB66" i="19"/>
  <c r="BB57" i="7"/>
  <c r="BB60" i="7" s="1"/>
  <c r="BB69" i="7" s="1"/>
  <c r="BB70" i="7" s="1"/>
  <c r="BA117" i="2"/>
  <c r="BA118" i="2" s="1"/>
  <c r="BB72" i="19" l="1"/>
  <c r="BB74" i="19" s="1"/>
  <c r="BB115" i="2"/>
  <c r="BB117" i="2" s="1"/>
  <c r="BB11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Yoest, Mark R.</author>
  </authors>
  <commentList>
    <comment ref="E16" authorId="0" shapeId="0" xr:uid="{00000000-0006-0000-0400-000001000000}">
      <text>
        <r>
          <rPr>
            <b/>
            <sz val="9"/>
            <color indexed="81"/>
            <rFont val="Tahoma"/>
            <family val="2"/>
          </rPr>
          <t>Yoest, Mark R.:</t>
        </r>
        <r>
          <rPr>
            <sz val="9"/>
            <color indexed="81"/>
            <rFont val="Tahoma"/>
            <family val="2"/>
          </rPr>
          <t xml:space="preserve">
We are calculating the RA as % of PVF Claims (excl. Claim Handling Costs).  This is crude for the time being, and ought to be refined to account for variability of future premiums as well.</t>
        </r>
      </text>
    </comment>
  </commentList>
</comments>
</file>

<file path=xl/sharedStrings.xml><?xml version="1.0" encoding="utf-8"?>
<sst xmlns="http://schemas.openxmlformats.org/spreadsheetml/2006/main" count="1286" uniqueCount="216">
  <si>
    <t>Premiums</t>
  </si>
  <si>
    <t>Investment Income</t>
  </si>
  <si>
    <t>Total Comprehensive Income</t>
  </si>
  <si>
    <t>Lapse/Withdrawal</t>
  </si>
  <si>
    <t>Discount Rate</t>
  </si>
  <si>
    <t>Earned Interest Rate</t>
  </si>
  <si>
    <t>Claims/Benefits</t>
  </si>
  <si>
    <t>Assets</t>
  </si>
  <si>
    <t>Bonds (FVTOCI)</t>
  </si>
  <si>
    <t>Other (FVTP&amp;L)</t>
  </si>
  <si>
    <t>Total Assets</t>
  </si>
  <si>
    <t>Liabilities</t>
  </si>
  <si>
    <t>Surplus</t>
  </si>
  <si>
    <t>IASB format of income statement</t>
  </si>
  <si>
    <t>Profit or Loss</t>
  </si>
  <si>
    <t>Risk Adjustment</t>
  </si>
  <si>
    <t>Contractual Service Margin</t>
  </si>
  <si>
    <t>Surrenders</t>
  </si>
  <si>
    <t>Total Inflows</t>
  </si>
  <si>
    <t>Total Outflows</t>
  </si>
  <si>
    <t>Claim Handling Costs</t>
  </si>
  <si>
    <t>Net Cash Flow</t>
  </si>
  <si>
    <t>Premium Taxes</t>
  </si>
  <si>
    <t>Cash Value (per contract)</t>
  </si>
  <si>
    <t>Face Amount (per contract)</t>
  </si>
  <si>
    <t>NAR (per contract)</t>
  </si>
  <si>
    <t>Initial Policy Count</t>
  </si>
  <si>
    <t>Target Surplus (as applicable)</t>
  </si>
  <si>
    <t>Acquisition Commission</t>
  </si>
  <si>
    <t>Recurring Expenses</t>
  </si>
  <si>
    <t>Change in Estimate</t>
  </si>
  <si>
    <t>Unwind of Discount</t>
  </si>
  <si>
    <t>Experience Differences</t>
  </si>
  <si>
    <t>Other Comprehensive Income</t>
  </si>
  <si>
    <t>Release of Risk Adjustment</t>
  </si>
  <si>
    <t>PVCF</t>
  </si>
  <si>
    <t>Equity/bond Yield</t>
  </si>
  <si>
    <t>Adjusted Ending PVCF</t>
  </si>
  <si>
    <t>Cumulative Cash Flow</t>
  </si>
  <si>
    <t>Total Investment Income</t>
  </si>
  <si>
    <t>Capital BOY</t>
  </si>
  <si>
    <t>Total BOY</t>
  </si>
  <si>
    <t>Capital EOY</t>
  </si>
  <si>
    <t>Total EOY</t>
  </si>
  <si>
    <t>Effect of Experience Differences</t>
  </si>
  <si>
    <t>Capital</t>
  </si>
  <si>
    <t>Society of Actuaries</t>
  </si>
  <si>
    <t>As a general rule, the spreadsheets are formatted as follows:</t>
  </si>
  <si>
    <t>Formulae have text colored black</t>
  </si>
  <si>
    <t>Product Type</t>
  </si>
  <si>
    <t>Time (in Years)</t>
  </si>
  <si>
    <t>Hard-coded / assumption inputs have text colored blue</t>
  </si>
  <si>
    <t>Cash Inflows</t>
  </si>
  <si>
    <t>Cash Outflows</t>
  </si>
  <si>
    <t>Cash Flows</t>
  </si>
  <si>
    <t>Net Cash Flows</t>
  </si>
  <si>
    <t>Other Information</t>
  </si>
  <si>
    <t>Disclaimer</t>
  </si>
  <si>
    <t>Assumptions</t>
  </si>
  <si>
    <t>Initial Input / Assumptions - Direct, All as Expected Base Case</t>
  </si>
  <si>
    <t>Basis</t>
  </si>
  <si>
    <t>% of Claim</t>
  </si>
  <si>
    <t>% of Prem</t>
  </si>
  <si>
    <t>Alternate Assumptions 1 - With adjustment to claim cost experience</t>
  </si>
  <si>
    <t>Alternate Assumptions 2 - With rate increase</t>
  </si>
  <si>
    <t>% Rate Increase</t>
  </si>
  <si>
    <t>Long-Term Care</t>
  </si>
  <si>
    <t>Estimated at Inception of Contract</t>
  </si>
  <si>
    <t>% of Claims</t>
  </si>
  <si>
    <t>Total Cash Inflows</t>
  </si>
  <si>
    <t>Total Cash Outflows</t>
  </si>
  <si>
    <t>Per Policy</t>
  </si>
  <si>
    <t>Amount Unit</t>
  </si>
  <si>
    <t>PV of Fulfilment Cash Flows at End of Period</t>
  </si>
  <si>
    <t>`</t>
  </si>
  <si>
    <t>Risk Adjustment - Initial</t>
  </si>
  <si>
    <t>Risk Adjustment - Beginning of Period</t>
  </si>
  <si>
    <t>Risk Adjustment - End of Period</t>
  </si>
  <si>
    <t>Adjusted Risk Adjustment - End of Period</t>
  </si>
  <si>
    <t>Risk Adjustment - Unlocked</t>
  </si>
  <si>
    <t>Check</t>
  </si>
  <si>
    <t>New Deferrals for Period</t>
  </si>
  <si>
    <t>RA @ Inception</t>
  </si>
  <si>
    <t>PVCF including Acquisition Costs</t>
  </si>
  <si>
    <t>Contractual Service Margin - Initial</t>
  </si>
  <si>
    <t>CSM - Beginning of Period</t>
  </si>
  <si>
    <t>CSM - End of Period</t>
  </si>
  <si>
    <t>Contractual Service Margin (CSM)</t>
  </si>
  <si>
    <t>Effect of Change in Estimate of Future Cash Flows</t>
  </si>
  <si>
    <t>Effect of Remeasurement of Risk Adjustment</t>
  </si>
  <si>
    <t>Adjusted CSM - End of Period</t>
  </si>
  <si>
    <t>Insurance Contracts with Negative Liability Balance</t>
  </si>
  <si>
    <t>Amount Released During the Period</t>
  </si>
  <si>
    <t>n/a</t>
  </si>
  <si>
    <t>Dividends Paid to Shareholders</t>
  </si>
  <si>
    <t>Mortality Base - Annuity 2000 Basic</t>
  </si>
  <si>
    <t>Mortality Underwriting Select Factors</t>
  </si>
  <si>
    <t>Mortality Durational Select Factors</t>
  </si>
  <si>
    <t>Final Mortality Rates</t>
  </si>
  <si>
    <t>Non-Commission Acquisition Expenses</t>
  </si>
  <si>
    <t>% of Exp</t>
  </si>
  <si>
    <t>Per $ of Ben</t>
  </si>
  <si>
    <t xml:space="preserve">Change in Risk Adjustment </t>
  </si>
  <si>
    <t xml:space="preserve">Unwind of Previous Losses on Initial Recognition </t>
  </si>
  <si>
    <t xml:space="preserve">Insurance Contract Revenue </t>
  </si>
  <si>
    <t xml:space="preserve">Claims Incurred </t>
  </si>
  <si>
    <t>Expected Recurring Expenses (Excluding Acquisition Cost)</t>
  </si>
  <si>
    <t>Expenses (Non-Acquisition) Incurred</t>
  </si>
  <si>
    <t>Acquisition Costs</t>
  </si>
  <si>
    <t xml:space="preserve">Gross Underwriting Margin </t>
  </si>
  <si>
    <t>Average Monthly Benefit Amount</t>
  </si>
  <si>
    <t>Contributed Capital</t>
  </si>
  <si>
    <t xml:space="preserve">Retained Earnings     </t>
  </si>
  <si>
    <t>Contriubtions to Capital</t>
  </si>
  <si>
    <t>Contibutions</t>
  </si>
  <si>
    <t>Change in OCI</t>
  </si>
  <si>
    <t>Distributions</t>
  </si>
  <si>
    <t>\</t>
  </si>
  <si>
    <t>PV of Fulfilment Cash Flows at Beginning of Period</t>
  </si>
  <si>
    <t>Interest on Insurance Liability</t>
  </si>
  <si>
    <t>Surplus Emerging in Step</t>
  </si>
  <si>
    <t>Change in Insurance Contract Liability Due to Discount Rates</t>
  </si>
  <si>
    <t>Beginning of Year Discounting Factor</t>
  </si>
  <si>
    <t>End of Year Discounting Factor</t>
  </si>
  <si>
    <t>Present Value Fulfilment Cash Flows</t>
  </si>
  <si>
    <t>Change in CSM</t>
  </si>
  <si>
    <t>Statement of Financial Position</t>
  </si>
  <si>
    <t>Modeling Scenarios</t>
  </si>
  <si>
    <t>Product-specific Disclosures</t>
  </si>
  <si>
    <t xml:space="preserve"> - The modeled policies provide nursing home coverage only and provide lifetime coverage.</t>
  </si>
  <si>
    <t xml:space="preserve"> - The policies were issued to a group of females aged 55.</t>
  </si>
  <si>
    <t xml:space="preserve"> - No inflation option was modeled in the benefit amounts.</t>
  </si>
  <si>
    <t xml:space="preserve"> - The policies were classified as having preferred underwriting status.</t>
  </si>
  <si>
    <t xml:space="preserve"> - No transition assumption between nursing home and home health, assisted living facility, or other sites of care is used.</t>
  </si>
  <si>
    <t xml:space="preserve"> - Policyholders utilize 100% of their monthly benefit amount (i.e., no salvage assumption is used).</t>
  </si>
  <si>
    <t xml:space="preserve"> - A premium rate increase may drive a shock lapse, but no nonforfeiture options or reduced benefit options are elected.</t>
  </si>
  <si>
    <t>Also note, the modeling performed herein does not demonstrate the impact of reinsurance.</t>
  </si>
  <si>
    <t xml:space="preserve">Three scenarios are presented in the following tabs. </t>
  </si>
  <si>
    <t xml:space="preserve"> - The modeled policies require a 90 day elimination period before benefits are paid.</t>
  </si>
  <si>
    <t>1) Estimated at Inception of Contract: Represents the base case scenario, where assumptions develop as originally expected.</t>
  </si>
  <si>
    <t xml:space="preserve">In developing assumptions to be used in the long-term care projections, we assumed the modeled cohort of policies possess the following characteristics: </t>
  </si>
  <si>
    <t xml:space="preserve">The following high-level assumptions were used in the projections: </t>
  </si>
  <si>
    <t>3) With Rate Increase in Response to Worsening Morbidity Experience</t>
  </si>
  <si>
    <t>General Disclosures</t>
  </si>
  <si>
    <t>Simplifying Modeling Assumptions</t>
  </si>
  <si>
    <t>Directly Attributable Acquisition Costs</t>
  </si>
  <si>
    <t>Policy Administration and Maintenance Costs</t>
  </si>
  <si>
    <t>Directly Attributable Overhead</t>
  </si>
  <si>
    <t>Deferrable Portion of Acquisition Costs</t>
  </si>
  <si>
    <t>Total PV of Cash Flows including Acquisition Costs</t>
  </si>
  <si>
    <t>Interest Accrual</t>
  </si>
  <si>
    <t>Statement of Profit or Loss and Other Comprehensive Income</t>
  </si>
  <si>
    <t>Losses at Initial Recogition of Insurance Contract</t>
  </si>
  <si>
    <t>Change in Contractual Service Margin</t>
  </si>
  <si>
    <t>Change in Risk Adjustment</t>
  </si>
  <si>
    <t>Changes in Estimates of Future Cash Flows That Do Not Adjust CSM</t>
  </si>
  <si>
    <t>Differences between Actual Cash Flows and Previous Estimate</t>
  </si>
  <si>
    <t>Change in Carrying Amount of Onerous Contracts</t>
  </si>
  <si>
    <t>Effect of Change in Credit Standing</t>
  </si>
  <si>
    <t>Interest Expense on Insurance Contract Liabilities</t>
  </si>
  <si>
    <t>Other Gains or Losses</t>
  </si>
  <si>
    <t>Expected Claims</t>
  </si>
  <si>
    <t>Carrying Amount</t>
  </si>
  <si>
    <t xml:space="preserve">Long-term care insurance reimburses policyholders a daily or monthly amount (up to a pre-selected limit) for services provided in nursing homes, assisted living, home health care and/or other long-term care services.   </t>
  </si>
  <si>
    <t xml:space="preserve"> - No transition assumption from claim status (i.e., in a nursing home) back to active status (e.g., with restoration of benefits) was modeled.  Put differently, a claim was considered a policy terminal event.</t>
  </si>
  <si>
    <t xml:space="preserve"> - Mortality improvement and morbidity improvement are not assumed.</t>
  </si>
  <si>
    <t>Incurred Claim Costs</t>
  </si>
  <si>
    <t>Graphical Visualizations</t>
  </si>
  <si>
    <t>Incurred Claim Costs per Dollar of Benefit</t>
  </si>
  <si>
    <t>Year of Claim Cost Assumption Revision</t>
  </si>
  <si>
    <t>Revised Claim Costs per Policy</t>
  </si>
  <si>
    <t>in Order to Reflect Worsened Experience</t>
  </si>
  <si>
    <t>Year Premium Rate Increase Reflected</t>
  </si>
  <si>
    <t xml:space="preserve"> - For simplicity, dividends paid to shareholders are assumed to be the full amount of IFRS profits earned during period.</t>
  </si>
  <si>
    <t>Remeasurement Effect due to Change in Estimate</t>
  </si>
  <si>
    <t>Experience Gain</t>
  </si>
  <si>
    <t>Experience Loss</t>
  </si>
  <si>
    <t>Experience Loss due to Deceleration of Cash Flows</t>
  </si>
  <si>
    <t>Morbidity Experience Worse than Original Assumptions by X%</t>
  </si>
  <si>
    <t>Face Amount Inforce</t>
  </si>
  <si>
    <t>Cash Value Inforce</t>
  </si>
  <si>
    <t>NAR Inforce</t>
  </si>
  <si>
    <t>2) Claim Cost Assumptions Revised due to Worsening Morbidity Experience: Represents a scenario in which morbidity experience has proven to be worse than the originally established assumptions.</t>
  </si>
  <si>
    <t>Accumulated Deferral Beginning of Period</t>
  </si>
  <si>
    <t>Accumulated Deferral End of Period</t>
  </si>
  <si>
    <t>Adjusted Accumulated Deferral End of Period</t>
  </si>
  <si>
    <t>Shock Lapse (End of Year)</t>
  </si>
  <si>
    <t>Policy Count Beginning of Year</t>
  </si>
  <si>
    <t>Policy Count End of Year</t>
  </si>
  <si>
    <t>Liability for Incurred Claims</t>
  </si>
  <si>
    <t>Liability per Dollar of Benefit</t>
  </si>
  <si>
    <t>Liability for Incurred Claims (includes strengthening in years 5 to reflect updated morbidity assumptions)</t>
  </si>
  <si>
    <t/>
  </si>
  <si>
    <t>Change in Liability for Incurred Claims</t>
  </si>
  <si>
    <t>Incurred Claims</t>
  </si>
  <si>
    <t xml:space="preserve"> - The modeled claim cost cash flows are stated on an incurred basis.</t>
  </si>
  <si>
    <t xml:space="preserve"> - The Incurred Claim Liability per Dollar of Benefit assumption input on the 'Inputs-Assumptions-Policy Specs' tab is static; i.e., changes made by the user to mortality or lapse/withdrawal assumptions on tab 'Inputs-Assumptions-Policy Specs' will not adjust the incurred claim liability.</t>
  </si>
  <si>
    <t>Generally:</t>
  </si>
  <si>
    <t>Product-specific:</t>
  </si>
  <si>
    <t>Calculation of Profit or Loss per Exposure Draft, Paragraph 60</t>
  </si>
  <si>
    <t>This spreadsheet is not intended to be or represent a financial reporting or valuation system.  Users should use any information from the spreadsheet at their own risk.</t>
  </si>
  <si>
    <t>Insurance Acq Costs @ Inception</t>
  </si>
  <si>
    <t>Allocation Factor</t>
  </si>
  <si>
    <t>Allocation</t>
  </si>
  <si>
    <t xml:space="preserve">Insurance Acquisition Cost </t>
  </si>
  <si>
    <t>Allocation of Acquistion Cost</t>
  </si>
  <si>
    <t>Effect of Changes (Accelerations) in Cash Flows</t>
  </si>
  <si>
    <t>Effect of Changes (Accelerations) in Est Cash Flows</t>
  </si>
  <si>
    <r>
      <t xml:space="preserve">This spreadsheet was produced as part of an effort to inform and support the text </t>
    </r>
    <r>
      <rPr>
        <i/>
        <sz val="10"/>
        <rFont val="Arial"/>
        <family val="2"/>
      </rPr>
      <t>International Financial Reporting for Insurers</t>
    </r>
    <r>
      <rPr>
        <sz val="10"/>
        <rFont val="Arial"/>
        <family val="2"/>
      </rPr>
      <t xml:space="preserve">.  We encourage the user to refer to the text.  </t>
    </r>
  </si>
  <si>
    <t>Version: 20200109</t>
  </si>
  <si>
    <t>International Financial Reporting for Insurers</t>
  </si>
  <si>
    <t>Copyright © 2019 by the Society of Actuaries. All rights reserved.</t>
  </si>
  <si>
    <t>This material is provided for informational and educational purposes only. Neither the Society of Actuaries nor the respective authors’ employers make any endorsement, representation or guarantee</t>
  </si>
  <si>
    <t>with regard to any content, and disclaim any liability in connection with the use or misuse of any information provided herein. This publication should not be construed as professional or financial advice.</t>
  </si>
  <si>
    <t>Statements of fact and opinions expressed herein are those of the individual authors and are not necessarily those of the Society of Actuaries or the respective authors’ employers.</t>
  </si>
  <si>
    <r>
      <t xml:space="preserve">Neither the authors of </t>
    </r>
    <r>
      <rPr>
        <i/>
        <sz val="10"/>
        <rFont val="Arial"/>
        <family val="2"/>
      </rPr>
      <t>International Financial Reporting for Insurers</t>
    </r>
    <r>
      <rPr>
        <sz val="10"/>
        <rFont val="Arial"/>
        <family val="2"/>
      </rPr>
      <t xml:space="preserve"> nor the Society of Actuaries are available to answer questions regarding the spreadsheets.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</si>
</sst>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_);[Red]\(&quot;$&quot;#,##0\)"/>
    <numFmt numFmtId="43" formatCode="_(* #,##0.00_);_(* \(#,##0.00\);_(* &quot;-&quot;??_);_(@_)"/>
    <numFmt numFmtId="164" formatCode="_ &quot;¥&quot;* #,##0.00_ ;_ &quot;¥&quot;* \-#,##0.00_ ;_ &quot;¥&quot;* &quot;-&quot;??_ ;_ @_ "/>
    <numFmt numFmtId="165" formatCode="&quot;￥&quot;#,##0.00;[Red]&quot;￥&quot;\-#,##0.00"/>
    <numFmt numFmtId="166" formatCode="_(* #,##0_);_(* \(#,##0\);_(* &quot;-&quot;??_);_(@_)"/>
    <numFmt numFmtId="167" formatCode="_-* #,##0.00_-;\-* #,##0.00_-;_-* &quot;-&quot;??_-;_-@_-"/>
    <numFmt numFmtId="168" formatCode="0.0000"/>
    <numFmt numFmtId="169" formatCode="0.0"/>
    <numFmt numFmtId="170" formatCode="_ * #,##0_ ;_ * \-#,##0_ ;_ * &quot;-&quot;?_ ;_ @_ "/>
    <numFmt numFmtId="171" formatCode="0.0%"/>
    <numFmt numFmtId="172" formatCode="_(* #,##0.000_);_(* \(#,##0.000\);_(* &quot;-&quot;??_);_(@_)"/>
    <numFmt numFmtId="173" formatCode="_(* #,##0.0000_);_(* \(#,##0.0000\);_(* &quot;-&quot;??_);_(@_)"/>
    <numFmt numFmtId="174" formatCode="#,##0.0;\-#,##0.0"/>
    <numFmt numFmtId="175" formatCode="#,##0.000;\-#,##0.000"/>
    <numFmt numFmtId="176" formatCode="_(* #,##0.000000_);_(* \(#,##0.000000\);_(* &quot;-&quot;??_);_(@_)"/>
    <numFmt numFmtId="177" formatCode="#,##0.0"/>
    <numFmt numFmtId="178" formatCode="#,##0.000"/>
    <numFmt numFmtId="179" formatCode="#,##0.0000"/>
    <numFmt numFmtId="180" formatCode="0.000"/>
    <numFmt numFmtId="181" formatCode="0.000%"/>
    <numFmt numFmtId="182" formatCode="#,##0.000000"/>
    <numFmt numFmtId="183" formatCode="_(* #,##0.000_);_(* \(#,##0.000\);_(* &quot;-&quot;???_);_(@_)"/>
  </numFmts>
  <fonts count="31">
    <font>
      <sz val="11"/>
      <color theme="1"/>
      <name val="Calibri"/>
      <family val="2"/>
      <scheme val="minor"/>
    </font>
    <font>
      <sz val="11"/>
      <color theme="1"/>
      <name val="Calibri"/>
      <family val="2"/>
      <scheme val="minor"/>
    </font>
    <font>
      <sz val="10"/>
      <name val="Arial"/>
      <family val="2"/>
    </font>
    <font>
      <sz val="9"/>
      <color indexed="81"/>
      <name val="Tahoma"/>
      <family val="2"/>
    </font>
    <font>
      <b/>
      <sz val="9"/>
      <color indexed="81"/>
      <name val="Tahoma"/>
      <family val="2"/>
    </font>
    <font>
      <sz val="9"/>
      <name val="Calibri"/>
      <family val="3"/>
      <charset val="134"/>
      <scheme val="minor"/>
    </font>
    <font>
      <i/>
      <sz val="10"/>
      <name val="Arial"/>
      <family val="2"/>
    </font>
    <font>
      <b/>
      <sz val="10"/>
      <name val="Arial"/>
      <family val="2"/>
    </font>
    <font>
      <b/>
      <sz val="10"/>
      <color rgb="FFFF0000"/>
      <name val="Arial"/>
      <family val="2"/>
    </font>
    <font>
      <sz val="10"/>
      <color rgb="FF0070C0"/>
      <name val="Arial"/>
      <family val="2"/>
    </font>
    <font>
      <b/>
      <sz val="10"/>
      <color theme="1"/>
      <name val="Arial"/>
      <family val="2"/>
    </font>
    <font>
      <u/>
      <sz val="10"/>
      <name val="Arial"/>
      <family val="2"/>
    </font>
    <font>
      <sz val="10"/>
      <color theme="1"/>
      <name val="Arial"/>
      <family val="2"/>
    </font>
    <font>
      <u val="singleAccounting"/>
      <sz val="10"/>
      <color theme="1"/>
      <name val="Arial"/>
      <family val="2"/>
    </font>
    <font>
      <i/>
      <sz val="10"/>
      <color theme="1"/>
      <name val="Arial"/>
      <family val="2"/>
    </font>
    <font>
      <sz val="10"/>
      <color rgb="FF0000FF"/>
      <name val="Arial"/>
      <family val="2"/>
    </font>
    <font>
      <sz val="10"/>
      <color rgb="FFFF0000"/>
      <name val="Arial"/>
      <family val="2"/>
    </font>
    <font>
      <b/>
      <sz val="11"/>
      <color rgb="FFFF0000"/>
      <name val="Arial"/>
      <family val="2"/>
    </font>
    <font>
      <sz val="10"/>
      <color rgb="FF000000"/>
      <name val="Arial"/>
      <family val="2"/>
    </font>
    <font>
      <sz val="10"/>
      <color indexed="8"/>
      <name val="Arial"/>
      <family val="2"/>
    </font>
    <font>
      <u/>
      <sz val="10"/>
      <color theme="1"/>
      <name val="Arial"/>
      <family val="2"/>
    </font>
    <font>
      <u val="singleAccounting"/>
      <sz val="10"/>
      <name val="Arial"/>
      <family val="2"/>
    </font>
    <font>
      <sz val="10"/>
      <color theme="0" tint="-0.249977111117893"/>
      <name val="Arial"/>
      <family val="2"/>
    </font>
    <font>
      <i/>
      <sz val="10"/>
      <color rgb="FFFF0000"/>
      <name val="Arial"/>
      <family val="2"/>
    </font>
    <font>
      <u val="singleAccounting"/>
      <sz val="10"/>
      <color rgb="FF0070C0"/>
      <name val="Arial"/>
      <family val="2"/>
    </font>
    <font>
      <i/>
      <sz val="10"/>
      <color theme="0" tint="-0.249977111117893"/>
      <name val="Arial"/>
      <family val="2"/>
    </font>
    <font>
      <sz val="10"/>
      <color rgb="FF00B050"/>
      <name val="Arial"/>
      <family val="2"/>
    </font>
    <font>
      <sz val="10"/>
      <color theme="0" tint="-0.34998626667073579"/>
      <name val="Arial"/>
      <family val="2"/>
    </font>
    <font>
      <i/>
      <sz val="10"/>
      <color theme="0" tint="-0.34998626667073579"/>
      <name val="Arial"/>
      <family val="2"/>
    </font>
    <font>
      <b/>
      <u/>
      <sz val="10"/>
      <name val="Arial"/>
      <family val="2"/>
    </font>
    <font>
      <b/>
      <i/>
      <sz val="11"/>
      <color rgb="FFFF0000"/>
      <name val="Arial"/>
      <family val="2"/>
    </font>
  </fonts>
  <fills count="7">
    <fill>
      <patternFill patternType="none"/>
    </fill>
    <fill>
      <patternFill patternType="gray125"/>
    </fill>
    <fill>
      <patternFill patternType="solid">
        <fgColor theme="1"/>
        <bgColor indexed="64"/>
      </patternFill>
    </fill>
    <fill>
      <patternFill patternType="solid">
        <fgColor rgb="FFFF0000"/>
        <bgColor indexed="64"/>
      </patternFill>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s>
  <borders count="2">
    <border>
      <left/>
      <right/>
      <top/>
      <bottom/>
      <diagonal/>
    </border>
    <border>
      <left style="thin">
        <color indexed="64"/>
      </left>
      <right/>
      <top/>
      <bottom/>
      <diagonal/>
    </border>
  </borders>
  <cellStyleXfs count="5">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9" fontId="1" fillId="0" borderId="0" applyFont="0" applyFill="0" applyBorder="0" applyAlignment="0" applyProtection="0"/>
  </cellStyleXfs>
  <cellXfs count="213">
    <xf numFmtId="0" fontId="0" fillId="0" borderId="0" xfId="0"/>
    <xf numFmtId="0" fontId="2" fillId="0" borderId="0" xfId="2"/>
    <xf numFmtId="0" fontId="7" fillId="0" borderId="0" xfId="2" applyFont="1"/>
    <xf numFmtId="0" fontId="9" fillId="0" borderId="0" xfId="2" applyFont="1"/>
    <xf numFmtId="0" fontId="2" fillId="0" borderId="0" xfId="2" applyFont="1"/>
    <xf numFmtId="0" fontId="10" fillId="0" borderId="0" xfId="0" applyFont="1" applyFill="1"/>
    <xf numFmtId="0" fontId="12" fillId="0" borderId="0" xfId="0" applyFont="1" applyFill="1"/>
    <xf numFmtId="0" fontId="12" fillId="0" borderId="0" xfId="0" applyFont="1" applyFill="1" applyAlignment="1"/>
    <xf numFmtId="0" fontId="12" fillId="0" borderId="0" xfId="0" applyFont="1" applyFill="1" applyAlignment="1">
      <alignment horizontal="center"/>
    </xf>
    <xf numFmtId="10" fontId="12" fillId="0" borderId="0" xfId="4" applyNumberFormat="1" applyFont="1" applyFill="1"/>
    <xf numFmtId="166" fontId="9" fillId="0" borderId="0" xfId="1" applyNumberFormat="1" applyFont="1" applyFill="1" applyAlignment="1">
      <alignment wrapText="1"/>
    </xf>
    <xf numFmtId="170" fontId="9" fillId="0" borderId="0" xfId="0" applyNumberFormat="1" applyFont="1" applyFill="1"/>
    <xf numFmtId="170" fontId="12" fillId="0" borderId="0" xfId="0" applyNumberFormat="1" applyFont="1" applyFill="1"/>
    <xf numFmtId="173" fontId="9" fillId="0" borderId="0" xfId="1" applyNumberFormat="1" applyFont="1" applyFill="1"/>
    <xf numFmtId="171" fontId="9" fillId="0" borderId="0" xfId="0" applyNumberFormat="1" applyFont="1" applyFill="1"/>
    <xf numFmtId="9" fontId="9" fillId="0" borderId="0" xfId="0" applyNumberFormat="1" applyFont="1" applyFill="1"/>
    <xf numFmtId="3" fontId="9" fillId="0" borderId="0" xfId="0" applyNumberFormat="1" applyFont="1" applyFill="1"/>
    <xf numFmtId="0" fontId="12" fillId="0" borderId="0" xfId="0" applyFont="1" applyFill="1" applyBorder="1" applyAlignment="1">
      <alignment horizontal="center"/>
    </xf>
    <xf numFmtId="171" fontId="9" fillId="0" borderId="0" xfId="1" applyNumberFormat="1" applyFont="1" applyFill="1"/>
    <xf numFmtId="0" fontId="12" fillId="4" borderId="0" xfId="0" applyFont="1" applyFill="1"/>
    <xf numFmtId="0" fontId="9" fillId="0" borderId="0" xfId="0" applyFont="1" applyFill="1"/>
    <xf numFmtId="166" fontId="12" fillId="0" borderId="0" xfId="0" applyNumberFormat="1" applyFont="1" applyFill="1"/>
    <xf numFmtId="9" fontId="12" fillId="0" borderId="0" xfId="0" applyNumberFormat="1" applyFont="1" applyFill="1"/>
    <xf numFmtId="0" fontId="10" fillId="0" borderId="0" xfId="0" applyFont="1" applyFill="1" applyAlignment="1">
      <alignment horizontal="center"/>
    </xf>
    <xf numFmtId="171" fontId="12" fillId="0" borderId="0" xfId="0" applyNumberFormat="1" applyFont="1" applyFill="1"/>
    <xf numFmtId="1" fontId="12" fillId="0" borderId="0" xfId="0" applyNumberFormat="1" applyFont="1" applyFill="1"/>
    <xf numFmtId="166" fontId="13" fillId="0" borderId="0" xfId="1" applyNumberFormat="1" applyFont="1" applyFill="1"/>
    <xf numFmtId="166" fontId="12" fillId="0" borderId="0" xfId="1" applyNumberFormat="1" applyFont="1" applyFill="1"/>
    <xf numFmtId="0" fontId="12" fillId="0" borderId="0" xfId="0" applyFont="1" applyFill="1" applyAlignment="1">
      <alignment horizontal="left" indent="1"/>
    </xf>
    <xf numFmtId="0" fontId="2" fillId="3" borderId="0" xfId="0" applyFont="1" applyFill="1"/>
    <xf numFmtId="43" fontId="12" fillId="0" borderId="0" xfId="1" applyFont="1" applyFill="1" applyAlignment="1">
      <alignment horizontal="left" indent="1"/>
    </xf>
    <xf numFmtId="43" fontId="14" fillId="0" borderId="0" xfId="1" applyFont="1" applyFill="1" applyAlignment="1">
      <alignment horizontal="left"/>
    </xf>
    <xf numFmtId="0" fontId="12" fillId="0" borderId="0" xfId="0" applyFont="1" applyFill="1" applyAlignment="1">
      <alignment horizontal="left" indent="2"/>
    </xf>
    <xf numFmtId="0" fontId="14" fillId="0" borderId="0" xfId="0" applyFont="1" applyFill="1"/>
    <xf numFmtId="0" fontId="12" fillId="0" borderId="0" xfId="0" applyFont="1"/>
    <xf numFmtId="0" fontId="10" fillId="0" borderId="0" xfId="0" applyFont="1"/>
    <xf numFmtId="6" fontId="12" fillId="0" borderId="0" xfId="0" applyNumberFormat="1" applyFont="1"/>
    <xf numFmtId="0" fontId="2" fillId="0" borderId="0" xfId="2" applyFont="1" applyFill="1" applyAlignment="1">
      <alignment wrapText="1"/>
    </xf>
    <xf numFmtId="166" fontId="2" fillId="0" borderId="0" xfId="3" applyNumberFormat="1" applyFont="1" applyFill="1"/>
    <xf numFmtId="166" fontId="2" fillId="0" borderId="0" xfId="1" applyNumberFormat="1" applyFont="1" applyFill="1"/>
    <xf numFmtId="0" fontId="14" fillId="0" borderId="0" xfId="0" applyFont="1"/>
    <xf numFmtId="43" fontId="2" fillId="0" borderId="0" xfId="1" applyFont="1" applyFill="1"/>
    <xf numFmtId="43" fontId="12" fillId="0" borderId="0" xfId="1" applyFont="1"/>
    <xf numFmtId="166" fontId="12" fillId="0" borderId="0" xfId="1" applyNumberFormat="1" applyFont="1"/>
    <xf numFmtId="0" fontId="12" fillId="0" borderId="0" xfId="0" applyFont="1" applyAlignment="1">
      <alignment wrapText="1"/>
    </xf>
    <xf numFmtId="1" fontId="2" fillId="0" borderId="0" xfId="2" applyNumberFormat="1" applyFont="1" applyFill="1" applyAlignment="1">
      <alignment wrapText="1"/>
    </xf>
    <xf numFmtId="1" fontId="2" fillId="0" borderId="0" xfId="3" applyNumberFormat="1" applyFont="1" applyFill="1"/>
    <xf numFmtId="9" fontId="12" fillId="0" borderId="0" xfId="4" applyFont="1"/>
    <xf numFmtId="164" fontId="12" fillId="0" borderId="0" xfId="0" applyNumberFormat="1" applyFont="1"/>
    <xf numFmtId="165" fontId="12" fillId="0" borderId="0" xfId="0" applyNumberFormat="1" applyFont="1"/>
    <xf numFmtId="0" fontId="2" fillId="0" borderId="0" xfId="2" applyFont="1" applyFill="1"/>
    <xf numFmtId="0" fontId="2" fillId="0" borderId="0" xfId="2" applyFont="1" applyFill="1" applyAlignment="1"/>
    <xf numFmtId="0" fontId="12" fillId="0" borderId="0" xfId="0" applyFont="1" applyAlignment="1"/>
    <xf numFmtId="175" fontId="12" fillId="0" borderId="0" xfId="0" applyNumberFormat="1" applyFont="1"/>
    <xf numFmtId="37" fontId="12" fillId="0" borderId="0" xfId="0" applyNumberFormat="1" applyFont="1"/>
    <xf numFmtId="174" fontId="12" fillId="0" borderId="0" xfId="0" applyNumberFormat="1" applyFont="1"/>
    <xf numFmtId="166" fontId="12" fillId="0" borderId="0" xfId="0" applyNumberFormat="1" applyFont="1"/>
    <xf numFmtId="0" fontId="7" fillId="0" borderId="0" xfId="2" applyFont="1" applyFill="1"/>
    <xf numFmtId="0" fontId="2" fillId="0" borderId="0" xfId="2" applyFont="1" applyFill="1" applyAlignment="1">
      <alignment vertical="center"/>
    </xf>
    <xf numFmtId="166" fontId="2" fillId="0" borderId="0" xfId="1" applyNumberFormat="1" applyFont="1" applyFill="1" applyAlignment="1">
      <alignment wrapText="1"/>
    </xf>
    <xf numFmtId="0" fontId="19" fillId="0" borderId="0" xfId="0" applyNumberFormat="1" applyFont="1" applyAlignment="1"/>
    <xf numFmtId="0" fontId="12" fillId="0" borderId="0" xfId="0" applyFont="1" applyAlignment="1">
      <alignment vertical="top" wrapText="1"/>
    </xf>
    <xf numFmtId="166" fontId="2" fillId="0" borderId="0" xfId="1" applyNumberFormat="1" applyFont="1"/>
    <xf numFmtId="1" fontId="2" fillId="0" borderId="0" xfId="2" applyNumberFormat="1" applyFont="1" applyFill="1"/>
    <xf numFmtId="0" fontId="7" fillId="0" borderId="0" xfId="2" applyFont="1" applyFill="1" applyAlignment="1">
      <alignment horizontal="left"/>
    </xf>
    <xf numFmtId="0" fontId="2" fillId="0" borderId="0" xfId="2" applyFont="1" applyFill="1" applyAlignment="1">
      <alignment horizontal="left"/>
    </xf>
    <xf numFmtId="0" fontId="2" fillId="0" borderId="0" xfId="2" applyFont="1" applyFill="1" applyAlignment="1">
      <alignment horizontal="left" vertical="center"/>
    </xf>
    <xf numFmtId="166" fontId="7" fillId="0" borderId="0" xfId="1" applyNumberFormat="1" applyFont="1" applyFill="1"/>
    <xf numFmtId="166" fontId="2" fillId="0" borderId="0" xfId="1" applyNumberFormat="1" applyFont="1" applyFill="1" applyAlignment="1">
      <alignment vertical="center"/>
    </xf>
    <xf numFmtId="0" fontId="7" fillId="0" borderId="0" xfId="2" applyFont="1" applyFill="1" applyAlignment="1"/>
    <xf numFmtId="0" fontId="2" fillId="0" borderId="0" xfId="2" applyFont="1" applyFill="1" applyAlignment="1">
      <alignment horizontal="center"/>
    </xf>
    <xf numFmtId="166" fontId="2" fillId="0" borderId="0" xfId="2" applyNumberFormat="1" applyFont="1" applyFill="1"/>
    <xf numFmtId="0" fontId="15" fillId="0" borderId="0" xfId="2" applyFont="1" applyFill="1"/>
    <xf numFmtId="0" fontId="16" fillId="0" borderId="0" xfId="2" applyFont="1" applyFill="1" applyAlignment="1">
      <alignment horizontal="right"/>
    </xf>
    <xf numFmtId="1" fontId="2" fillId="0" borderId="0" xfId="2" applyNumberFormat="1" applyFont="1" applyFill="1" applyAlignment="1"/>
    <xf numFmtId="1" fontId="2" fillId="0" borderId="0" xfId="1" applyNumberFormat="1" applyFont="1" applyFill="1"/>
    <xf numFmtId="167" fontId="2" fillId="0" borderId="0" xfId="2" applyNumberFormat="1" applyFont="1" applyFill="1"/>
    <xf numFmtId="166" fontId="2" fillId="0" borderId="0" xfId="1" applyNumberFormat="1" applyFont="1" applyFill="1" applyAlignment="1">
      <alignment horizontal="center"/>
    </xf>
    <xf numFmtId="166" fontId="16" fillId="0" borderId="0" xfId="1" applyNumberFormat="1" applyFont="1" applyFill="1"/>
    <xf numFmtId="43" fontId="2" fillId="2" borderId="0" xfId="1" applyFont="1" applyFill="1" applyAlignment="1">
      <alignment wrapText="1"/>
    </xf>
    <xf numFmtId="10" fontId="9" fillId="0" borderId="0" xfId="0" applyNumberFormat="1" applyFont="1" applyFill="1"/>
    <xf numFmtId="166" fontId="9" fillId="0" borderId="0" xfId="1" applyNumberFormat="1" applyFont="1" applyFill="1"/>
    <xf numFmtId="166" fontId="2" fillId="3" borderId="0" xfId="1" applyNumberFormat="1" applyFont="1" applyFill="1"/>
    <xf numFmtId="0" fontId="12" fillId="0" borderId="0" xfId="0" applyFont="1" applyFill="1" applyAlignment="1">
      <alignment horizontal="right"/>
    </xf>
    <xf numFmtId="0" fontId="17" fillId="5" borderId="0" xfId="2" applyFont="1" applyFill="1"/>
    <xf numFmtId="0" fontId="8" fillId="5" borderId="0" xfId="2" applyFont="1" applyFill="1"/>
    <xf numFmtId="0" fontId="12" fillId="5" borderId="0" xfId="0" applyFont="1" applyFill="1"/>
    <xf numFmtId="0" fontId="12" fillId="5" borderId="0" xfId="0" applyFont="1" applyFill="1" applyBorder="1"/>
    <xf numFmtId="0" fontId="7" fillId="5" borderId="0" xfId="2" applyFont="1" applyFill="1"/>
    <xf numFmtId="0" fontId="10" fillId="5" borderId="0" xfId="0" applyFont="1" applyFill="1"/>
    <xf numFmtId="0" fontId="19" fillId="5" borderId="0" xfId="0" applyNumberFormat="1" applyFont="1" applyFill="1" applyAlignment="1"/>
    <xf numFmtId="0" fontId="12" fillId="5" borderId="0" xfId="0" applyFont="1" applyFill="1" applyAlignment="1">
      <alignment vertical="top" wrapText="1"/>
    </xf>
    <xf numFmtId="0" fontId="10" fillId="5" borderId="0" xfId="0" applyFont="1" applyFill="1" applyAlignment="1">
      <alignment horizontal="left"/>
    </xf>
    <xf numFmtId="0" fontId="12" fillId="5" borderId="0" xfId="0" applyFont="1" applyFill="1" applyAlignment="1">
      <alignment wrapText="1"/>
    </xf>
    <xf numFmtId="0" fontId="12" fillId="5" borderId="0" xfId="0" applyFont="1" applyFill="1" applyAlignment="1"/>
    <xf numFmtId="175" fontId="12" fillId="5" borderId="0" xfId="0" applyNumberFormat="1" applyFont="1" applyFill="1"/>
    <xf numFmtId="37" fontId="12" fillId="5" borderId="0" xfId="0" applyNumberFormat="1" applyFont="1" applyFill="1"/>
    <xf numFmtId="43" fontId="12" fillId="5" borderId="0" xfId="1" applyFont="1" applyFill="1"/>
    <xf numFmtId="174" fontId="12" fillId="5" borderId="0" xfId="0" applyNumberFormat="1" applyFont="1" applyFill="1"/>
    <xf numFmtId="0" fontId="20" fillId="0" borderId="0" xfId="0" applyFont="1" applyFill="1"/>
    <xf numFmtId="178" fontId="12" fillId="0" borderId="0" xfId="1" applyNumberFormat="1" applyFont="1" applyFill="1"/>
    <xf numFmtId="177" fontId="12" fillId="0" borderId="0" xfId="0" applyNumberFormat="1" applyFont="1" applyFill="1"/>
    <xf numFmtId="166" fontId="21" fillId="0" borderId="0" xfId="1" applyNumberFormat="1" applyFont="1" applyFill="1"/>
    <xf numFmtId="179" fontId="12" fillId="0" borderId="0" xfId="0" applyNumberFormat="1" applyFont="1"/>
    <xf numFmtId="3" fontId="12" fillId="0" borderId="0" xfId="0" applyNumberFormat="1" applyFont="1"/>
    <xf numFmtId="0" fontId="2" fillId="6" borderId="0" xfId="0" applyFont="1" applyFill="1"/>
    <xf numFmtId="166" fontId="2" fillId="6" borderId="0" xfId="1" applyNumberFormat="1" applyFont="1" applyFill="1"/>
    <xf numFmtId="0" fontId="12" fillId="6" borderId="0" xfId="0" applyFont="1" applyFill="1"/>
    <xf numFmtId="0" fontId="22" fillId="0" borderId="0" xfId="0" applyFont="1"/>
    <xf numFmtId="166" fontId="22" fillId="0" borderId="0" xfId="1" applyNumberFormat="1" applyFont="1" applyFill="1"/>
    <xf numFmtId="176" fontId="22" fillId="0" borderId="0" xfId="1" applyNumberFormat="1" applyFont="1"/>
    <xf numFmtId="172" fontId="22" fillId="0" borderId="0" xfId="1" applyNumberFormat="1" applyFont="1" applyFill="1"/>
    <xf numFmtId="166" fontId="2" fillId="0" borderId="0" xfId="1" quotePrefix="1" applyNumberFormat="1" applyFont="1" applyFill="1"/>
    <xf numFmtId="166" fontId="14" fillId="0" borderId="0" xfId="1" applyNumberFormat="1" applyFont="1" applyFill="1"/>
    <xf numFmtId="166" fontId="2" fillId="2" borderId="0" xfId="1" applyNumberFormat="1" applyFont="1" applyFill="1" applyAlignment="1">
      <alignment wrapText="1"/>
    </xf>
    <xf numFmtId="172" fontId="2" fillId="0" borderId="0" xfId="1" applyNumberFormat="1" applyFont="1" applyFill="1"/>
    <xf numFmtId="1" fontId="11" fillId="0" borderId="0" xfId="2" applyNumberFormat="1" applyFont="1" applyFill="1" applyAlignment="1"/>
    <xf numFmtId="0" fontId="11" fillId="0" borderId="0" xfId="2" applyFont="1" applyFill="1" applyAlignment="1"/>
    <xf numFmtId="166" fontId="11" fillId="0" borderId="0" xfId="1" applyNumberFormat="1" applyFont="1" applyFill="1"/>
    <xf numFmtId="0" fontId="2" fillId="5" borderId="0" xfId="2" applyFont="1" applyFill="1"/>
    <xf numFmtId="166" fontId="12" fillId="0" borderId="0" xfId="1" applyNumberFormat="1" applyFont="1" applyFill="1" applyAlignment="1">
      <alignment horizontal="right"/>
    </xf>
    <xf numFmtId="3" fontId="2" fillId="0" borderId="0" xfId="0" applyNumberFormat="1" applyFont="1" applyFill="1"/>
    <xf numFmtId="0" fontId="2" fillId="0" borderId="0" xfId="0" applyFont="1" applyFill="1"/>
    <xf numFmtId="178" fontId="2" fillId="0" borderId="0" xfId="1" applyNumberFormat="1" applyFont="1" applyFill="1"/>
    <xf numFmtId="43" fontId="6" fillId="0" borderId="0" xfId="1" applyFont="1" applyFill="1"/>
    <xf numFmtId="172" fontId="9" fillId="0" borderId="0" xfId="1" applyNumberFormat="1" applyFont="1" applyFill="1"/>
    <xf numFmtId="172" fontId="24" fillId="0" borderId="0" xfId="1" applyNumberFormat="1" applyFont="1" applyFill="1"/>
    <xf numFmtId="178" fontId="9" fillId="0" borderId="0" xfId="0" applyNumberFormat="1" applyFont="1" applyFill="1"/>
    <xf numFmtId="10" fontId="9" fillId="0" borderId="0" xfId="1" applyNumberFormat="1" applyFont="1" applyFill="1"/>
    <xf numFmtId="10" fontId="2" fillId="4" borderId="0" xfId="0" applyNumberFormat="1" applyFont="1" applyFill="1" applyAlignment="1">
      <alignment horizontal="right"/>
    </xf>
    <xf numFmtId="0" fontId="25" fillId="0" borderId="0" xfId="0" applyFont="1" applyFill="1"/>
    <xf numFmtId="0" fontId="9" fillId="0" borderId="0" xfId="0" applyFont="1" applyFill="1" applyAlignment="1">
      <alignment horizontal="center"/>
    </xf>
    <xf numFmtId="0" fontId="12" fillId="5" borderId="0" xfId="0" applyFont="1" applyFill="1" applyBorder="1" applyAlignment="1">
      <alignment horizontal="center"/>
    </xf>
    <xf numFmtId="166" fontId="2" fillId="6" borderId="0" xfId="1" applyNumberFormat="1" applyFont="1" applyFill="1" applyAlignment="1">
      <alignment horizontal="center"/>
    </xf>
    <xf numFmtId="0" fontId="12" fillId="4" borderId="0" xfId="0" applyFont="1" applyFill="1" applyBorder="1" applyAlignment="1">
      <alignment horizontal="center"/>
    </xf>
    <xf numFmtId="0" fontId="0" fillId="0" borderId="0" xfId="0" applyAlignment="1">
      <alignment horizontal="center"/>
    </xf>
    <xf numFmtId="0" fontId="2" fillId="0" borderId="0" xfId="2" applyAlignment="1">
      <alignment horizontal="left" indent="2"/>
    </xf>
    <xf numFmtId="43" fontId="12" fillId="0" borderId="0" xfId="0" applyNumberFormat="1" applyFont="1"/>
    <xf numFmtId="9" fontId="12" fillId="0" borderId="0" xfId="0" applyNumberFormat="1" applyFont="1"/>
    <xf numFmtId="171" fontId="12" fillId="0" borderId="0" xfId="0" applyNumberFormat="1" applyFont="1"/>
    <xf numFmtId="166" fontId="26" fillId="0" borderId="0" xfId="0" applyNumberFormat="1" applyFont="1"/>
    <xf numFmtId="0" fontId="26" fillId="0" borderId="0" xfId="0" applyFont="1"/>
    <xf numFmtId="166" fontId="26" fillId="0" borderId="0" xfId="1" applyNumberFormat="1" applyFont="1"/>
    <xf numFmtId="10" fontId="2" fillId="0" borderId="0" xfId="1" applyNumberFormat="1" applyFont="1" applyFill="1"/>
    <xf numFmtId="180" fontId="2" fillId="0" borderId="0" xfId="3" applyNumberFormat="1" applyFont="1" applyFill="1"/>
    <xf numFmtId="178" fontId="12" fillId="0" borderId="0" xfId="0" applyNumberFormat="1" applyFont="1"/>
    <xf numFmtId="166" fontId="12" fillId="0" borderId="0" xfId="1" quotePrefix="1" applyNumberFormat="1" applyFont="1" applyFill="1"/>
    <xf numFmtId="168" fontId="12" fillId="0" borderId="0" xfId="0" applyNumberFormat="1" applyFont="1"/>
    <xf numFmtId="0" fontId="11" fillId="0" borderId="0" xfId="2" applyFont="1" applyFill="1"/>
    <xf numFmtId="0" fontId="12" fillId="4" borderId="0" xfId="0" applyFont="1" applyFill="1" applyAlignment="1">
      <alignment horizontal="left" indent="1"/>
    </xf>
    <xf numFmtId="166" fontId="12" fillId="4" borderId="0" xfId="1" applyNumberFormat="1" applyFont="1" applyFill="1"/>
    <xf numFmtId="166" fontId="12" fillId="4" borderId="0" xfId="1" applyNumberFormat="1" applyFont="1" applyFill="1" applyAlignment="1">
      <alignment horizontal="right"/>
    </xf>
    <xf numFmtId="0" fontId="2" fillId="0" borderId="0" xfId="0" applyFont="1" applyFill="1" applyAlignment="1">
      <alignment vertical="center"/>
    </xf>
    <xf numFmtId="0" fontId="7" fillId="0" borderId="0" xfId="2" applyFont="1" applyFill="1" applyAlignment="1">
      <alignment vertical="center"/>
    </xf>
    <xf numFmtId="0" fontId="7" fillId="0" borderId="0" xfId="0" applyFont="1" applyFill="1" applyBorder="1" applyAlignment="1">
      <alignment horizontal="left" vertical="center" wrapText="1"/>
    </xf>
    <xf numFmtId="166" fontId="7" fillId="0" borderId="0" xfId="1" applyNumberFormat="1" applyFont="1" applyFill="1" applyAlignment="1">
      <alignment vertical="center"/>
    </xf>
    <xf numFmtId="0" fontId="7" fillId="0" borderId="0" xfId="0" applyFont="1" applyFill="1" applyBorder="1" applyAlignment="1">
      <alignment horizontal="left" vertical="top" wrapText="1" readingOrder="1"/>
    </xf>
    <xf numFmtId="168" fontId="2" fillId="0" borderId="0" xfId="2" applyNumberFormat="1" applyFont="1" applyFill="1"/>
    <xf numFmtId="168" fontId="2" fillId="0" borderId="0" xfId="2" applyNumberFormat="1" applyFont="1" applyFill="1" applyAlignment="1">
      <alignment wrapText="1"/>
    </xf>
    <xf numFmtId="0" fontId="2" fillId="0" borderId="0" xfId="0" applyFont="1" applyFill="1" applyAlignment="1">
      <alignment wrapText="1"/>
    </xf>
    <xf numFmtId="0" fontId="7" fillId="0" borderId="0" xfId="0" applyFont="1" applyFill="1"/>
    <xf numFmtId="169" fontId="7" fillId="0" borderId="0" xfId="2" applyNumberFormat="1" applyFont="1" applyFill="1"/>
    <xf numFmtId="3" fontId="10" fillId="0" borderId="0" xfId="0" applyNumberFormat="1" applyFont="1"/>
    <xf numFmtId="0" fontId="2" fillId="0" borderId="0" xfId="2" applyFont="1" applyBorder="1"/>
    <xf numFmtId="0" fontId="0" fillId="0" borderId="0" xfId="0" applyBorder="1"/>
    <xf numFmtId="0" fontId="7" fillId="0" borderId="0" xfId="2" applyFont="1" applyBorder="1"/>
    <xf numFmtId="0" fontId="2" fillId="0" borderId="0" xfId="2" quotePrefix="1" applyFont="1"/>
    <xf numFmtId="0" fontId="2" fillId="0" borderId="0" xfId="2" quotePrefix="1" applyFont="1" applyBorder="1"/>
    <xf numFmtId="0" fontId="10" fillId="0" borderId="0" xfId="0" applyFont="1" applyAlignment="1"/>
    <xf numFmtId="0" fontId="12" fillId="0" borderId="0" xfId="0" applyFont="1" applyAlignment="1">
      <alignment horizontal="left" wrapText="1" indent="1"/>
    </xf>
    <xf numFmtId="0" fontId="20" fillId="0" borderId="0" xfId="0" applyFont="1" applyAlignment="1">
      <alignment horizontal="left" wrapText="1" indent="1"/>
    </xf>
    <xf numFmtId="0" fontId="10" fillId="0" borderId="0" xfId="0" applyFont="1" applyAlignment="1">
      <alignment horizontal="left" wrapText="1" indent="1"/>
    </xf>
    <xf numFmtId="166" fontId="10" fillId="0" borderId="0" xfId="0" applyNumberFormat="1" applyFont="1"/>
    <xf numFmtId="0" fontId="27" fillId="0" borderId="0" xfId="0" applyFont="1"/>
    <xf numFmtId="166" fontId="27" fillId="0" borderId="0" xfId="0" applyNumberFormat="1" applyFont="1"/>
    <xf numFmtId="0" fontId="28" fillId="0" borderId="0" xfId="0" applyFont="1" applyAlignment="1">
      <alignment horizontal="left" wrapText="1" indent="1"/>
    </xf>
    <xf numFmtId="0" fontId="18" fillId="0" borderId="0" xfId="0" applyFont="1" applyFill="1" applyBorder="1" applyAlignment="1">
      <alignment horizontal="left" vertical="top" wrapText="1" indent="1"/>
    </xf>
    <xf numFmtId="0" fontId="2" fillId="0" borderId="0" xfId="0" applyFont="1" applyFill="1" applyBorder="1" applyAlignment="1">
      <alignment horizontal="left" vertical="top" wrapText="1" indent="1"/>
    </xf>
    <xf numFmtId="0" fontId="7" fillId="0" borderId="0" xfId="0" applyFont="1" applyFill="1" applyBorder="1" applyAlignment="1">
      <alignment horizontal="left" vertical="center" wrapText="1" indent="1"/>
    </xf>
    <xf numFmtId="0" fontId="2" fillId="0" borderId="0" xfId="0" applyFont="1" applyFill="1" applyBorder="1" applyAlignment="1">
      <alignment horizontal="left" vertical="center" wrapText="1" indent="1"/>
    </xf>
    <xf numFmtId="0" fontId="7" fillId="0" borderId="0" xfId="0" applyFont="1" applyFill="1" applyBorder="1" applyAlignment="1">
      <alignment horizontal="left" vertical="top" wrapText="1" indent="1"/>
    </xf>
    <xf numFmtId="0" fontId="11" fillId="0" borderId="0" xfId="0" applyFont="1" applyFill="1" applyBorder="1" applyAlignment="1">
      <alignment horizontal="left" vertical="top" wrapText="1" indent="1"/>
    </xf>
    <xf numFmtId="0" fontId="11" fillId="0" borderId="0" xfId="2" applyFont="1" applyFill="1" applyAlignment="1">
      <alignment horizontal="left"/>
    </xf>
    <xf numFmtId="0" fontId="29" fillId="0" borderId="0" xfId="0" applyFont="1" applyFill="1" applyBorder="1" applyAlignment="1">
      <alignment horizontal="left" vertical="top" wrapText="1" indent="1"/>
    </xf>
    <xf numFmtId="0" fontId="29" fillId="0" borderId="0" xfId="2" applyFont="1" applyFill="1"/>
    <xf numFmtId="9" fontId="12" fillId="5" borderId="0" xfId="0" applyNumberFormat="1" applyFont="1" applyFill="1"/>
    <xf numFmtId="43" fontId="22" fillId="0" borderId="0" xfId="1" applyNumberFormat="1" applyFont="1"/>
    <xf numFmtId="43" fontId="22" fillId="0" borderId="0" xfId="1" applyNumberFormat="1" applyFont="1" applyFill="1"/>
    <xf numFmtId="0" fontId="2" fillId="0" borderId="1" xfId="2" applyBorder="1"/>
    <xf numFmtId="0" fontId="19" fillId="5" borderId="0" xfId="0" applyNumberFormat="1" applyFont="1" applyFill="1" applyBorder="1" applyAlignment="1"/>
    <xf numFmtId="166" fontId="2" fillId="6" borderId="0" xfId="1" applyNumberFormat="1" applyFont="1" applyFill="1" applyBorder="1"/>
    <xf numFmtId="0" fontId="2" fillId="0" borderId="0" xfId="0" applyFont="1" applyFill="1" applyAlignment="1">
      <alignment horizontal="left" indent="1"/>
    </xf>
    <xf numFmtId="0" fontId="7" fillId="0" borderId="0" xfId="2" quotePrefix="1" applyFont="1" applyFill="1" applyAlignment="1">
      <alignment horizontal="left"/>
    </xf>
    <xf numFmtId="43" fontId="12" fillId="0" borderId="0" xfId="1" applyNumberFormat="1" applyFont="1" applyFill="1"/>
    <xf numFmtId="4" fontId="12" fillId="0" borderId="0" xfId="0" applyNumberFormat="1" applyFont="1"/>
    <xf numFmtId="172" fontId="12" fillId="0" borderId="0" xfId="0" applyNumberFormat="1" applyFont="1"/>
    <xf numFmtId="172" fontId="12" fillId="0" borderId="0" xfId="1" applyNumberFormat="1" applyFont="1" applyFill="1"/>
    <xf numFmtId="166" fontId="12" fillId="0" borderId="0" xfId="0" quotePrefix="1" applyNumberFormat="1" applyFont="1"/>
    <xf numFmtId="10" fontId="12" fillId="0" borderId="0" xfId="0" applyNumberFormat="1" applyFont="1"/>
    <xf numFmtId="181" fontId="12" fillId="0" borderId="0" xfId="0" applyNumberFormat="1" applyFont="1"/>
    <xf numFmtId="9" fontId="12" fillId="0" borderId="0" xfId="1" applyNumberFormat="1" applyFont="1" applyFill="1"/>
    <xf numFmtId="2" fontId="12" fillId="0" borderId="0" xfId="0" applyNumberFormat="1" applyFont="1" applyFill="1"/>
    <xf numFmtId="43" fontId="26" fillId="0" borderId="0" xfId="0" applyNumberFormat="1" applyFont="1"/>
    <xf numFmtId="182" fontId="2" fillId="0" borderId="0" xfId="1" applyNumberFormat="1" applyFont="1" applyFill="1"/>
    <xf numFmtId="166" fontId="2" fillId="0" borderId="0" xfId="1" applyNumberFormat="1" applyFont="1" applyFill="1" applyAlignment="1">
      <alignment horizontal="right"/>
    </xf>
    <xf numFmtId="183" fontId="12" fillId="0" borderId="0" xfId="0" applyNumberFormat="1" applyFont="1" applyFill="1"/>
    <xf numFmtId="0" fontId="2" fillId="0" borderId="0" xfId="2" quotePrefix="1" applyFont="1" applyFill="1"/>
    <xf numFmtId="166" fontId="6" fillId="0" borderId="0" xfId="1" applyNumberFormat="1" applyFont="1" applyFill="1"/>
    <xf numFmtId="10" fontId="7" fillId="0" borderId="0" xfId="2" applyNumberFormat="1" applyFont="1" applyFill="1"/>
    <xf numFmtId="179" fontId="9" fillId="0" borderId="0" xfId="0" applyNumberFormat="1" applyFont="1" applyFill="1"/>
    <xf numFmtId="0" fontId="2" fillId="0" borderId="0" xfId="2" applyFont="1" applyFill="1" applyBorder="1"/>
    <xf numFmtId="0" fontId="23" fillId="0" borderId="0" xfId="0" applyFont="1" applyFill="1"/>
    <xf numFmtId="0" fontId="30" fillId="0" borderId="0" xfId="0" applyFont="1"/>
  </cellXfs>
  <cellStyles count="5">
    <cellStyle name="Comma" xfId="1" builtinId="3"/>
    <cellStyle name="Comma 2" xfId="3" xr:uid="{00000000-0005-0000-0000-000001000000}"/>
    <cellStyle name="Normal" xfId="0" builtinId="0"/>
    <cellStyle name="Normal 12" xfId="2" xr:uid="{00000000-0005-0000-0000-000003000000}"/>
    <cellStyle name="Percent" xfId="4" builtinId="5"/>
  </cellStyles>
  <dxfs count="0"/>
  <tableStyles count="0" defaultTableStyle="TableStyleMedium2" defaultPivotStyle="PivotStyleLight16"/>
  <colors>
    <mruColors>
      <color rgb="FF1C1C1C"/>
      <color rgb="FFF4B084"/>
      <color rgb="FF833C0C"/>
      <color rgb="FFFF9797"/>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Total Liabilities</a:t>
            </a:r>
          </a:p>
          <a:p>
            <a:pPr>
              <a:defRPr/>
            </a:pPr>
            <a:r>
              <a:rPr lang="en-US" sz="1100" baseline="0"/>
              <a:t>Baseline Scenario</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'Carrying Amount'!$C$15</c:f>
              <c:strCache>
                <c:ptCount val="1"/>
                <c:pt idx="0">
                  <c:v>PVCF</c:v>
                </c:pt>
              </c:strCache>
            </c:strRef>
          </c:tx>
          <c:spPr>
            <a:solidFill>
              <a:srgbClr val="833C0C"/>
            </a:solidFill>
            <a:ln>
              <a:noFill/>
            </a:ln>
            <a:effectLst/>
          </c:spPr>
          <c:invertIfNegative val="0"/>
          <c:cat>
            <c:numRef>
              <c:f>'Inputs-Assumptions-Policy Specs'!$E$10:$BC$10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Amount'!$D$15:$BB$15</c:f>
              <c:numCache>
                <c:formatCode>_(* #,##0_);_(* \(#,##0\);_(* "-"??_);_(@_)</c:formatCode>
                <c:ptCount val="51"/>
                <c:pt idx="0">
                  <c:v>-13308.868335484507</c:v>
                </c:pt>
                <c:pt idx="1">
                  <c:v>-14576.102923439645</c:v>
                </c:pt>
                <c:pt idx="2">
                  <c:v>-14905.593428924283</c:v>
                </c:pt>
                <c:pt idx="3">
                  <c:v>-14359.583599227757</c:v>
                </c:pt>
                <c:pt idx="4">
                  <c:v>-13171.965976137495</c:v>
                </c:pt>
                <c:pt idx="5">
                  <c:v>-11996.967322346081</c:v>
                </c:pt>
                <c:pt idx="6">
                  <c:v>-10822.928503011941</c:v>
                </c:pt>
                <c:pt idx="7">
                  <c:v>-9644.3589037600941</c:v>
                </c:pt>
                <c:pt idx="8">
                  <c:v>-8455.7224447329663</c:v>
                </c:pt>
                <c:pt idx="9">
                  <c:v>-7258.3034203542265</c:v>
                </c:pt>
                <c:pt idx="10">
                  <c:v>-6048.9196092657257</c:v>
                </c:pt>
                <c:pt idx="11">
                  <c:v>-4828.5774406843157</c:v>
                </c:pt>
                <c:pt idx="12">
                  <c:v>-3593.3516236178198</c:v>
                </c:pt>
                <c:pt idx="13">
                  <c:v>-2346.3298103961843</c:v>
                </c:pt>
                <c:pt idx="14">
                  <c:v>-1080.8894825846153</c:v>
                </c:pt>
                <c:pt idx="15">
                  <c:v>196.44628895982419</c:v>
                </c:pt>
                <c:pt idx="16">
                  <c:v>1482.2257327427383</c:v>
                </c:pt>
                <c:pt idx="17">
                  <c:v>2770.4590442184594</c:v>
                </c:pt>
                <c:pt idx="18">
                  <c:v>4051.0473890716298</c:v>
                </c:pt>
                <c:pt idx="19">
                  <c:v>5301.7662823499195</c:v>
                </c:pt>
                <c:pt idx="20">
                  <c:v>6525.4089736867554</c:v>
                </c:pt>
                <c:pt idx="21">
                  <c:v>7677.4698982904274</c:v>
                </c:pt>
                <c:pt idx="22">
                  <c:v>8757.1821882641161</c:v>
                </c:pt>
                <c:pt idx="23">
                  <c:v>9734.1159837969299</c:v>
                </c:pt>
                <c:pt idx="24">
                  <c:v>10597.463821123532</c:v>
                </c:pt>
                <c:pt idx="25">
                  <c:v>11333.331004307396</c:v>
                </c:pt>
                <c:pt idx="26">
                  <c:v>11883.656092349936</c:v>
                </c:pt>
                <c:pt idx="27">
                  <c:v>12256.140398736065</c:v>
                </c:pt>
                <c:pt idx="28">
                  <c:v>12437.906891650617</c:v>
                </c:pt>
                <c:pt idx="29">
                  <c:v>12428.222708563198</c:v>
                </c:pt>
                <c:pt idx="30">
                  <c:v>12224.392404236527</c:v>
                </c:pt>
                <c:pt idx="31">
                  <c:v>11811.401777556841</c:v>
                </c:pt>
                <c:pt idx="32">
                  <c:v>11249.441571856592</c:v>
                </c:pt>
                <c:pt idx="33">
                  <c:v>10554.307952837127</c:v>
                </c:pt>
                <c:pt idx="34">
                  <c:v>9724.2731074451476</c:v>
                </c:pt>
                <c:pt idx="35">
                  <c:v>8820.3547765210387</c:v>
                </c:pt>
                <c:pt idx="36">
                  <c:v>7844.1879032731595</c:v>
                </c:pt>
                <c:pt idx="37">
                  <c:v>6882.4939019083167</c:v>
                </c:pt>
                <c:pt idx="38">
                  <c:v>5966.1651441927434</c:v>
                </c:pt>
                <c:pt idx="39">
                  <c:v>5073.3827997916223</c:v>
                </c:pt>
                <c:pt idx="40">
                  <c:v>4226.9867188991911</c:v>
                </c:pt>
                <c:pt idx="41">
                  <c:v>3444.5887292583629</c:v>
                </c:pt>
                <c:pt idx="42">
                  <c:v>2725.6645569510251</c:v>
                </c:pt>
                <c:pt idx="43">
                  <c:v>2102.3494946446713</c:v>
                </c:pt>
                <c:pt idx="44">
                  <c:v>1567.7767194169967</c:v>
                </c:pt>
                <c:pt idx="45">
                  <c:v>1115.1329388847907</c:v>
                </c:pt>
                <c:pt idx="46">
                  <c:v>737.51214313992057</c:v>
                </c:pt>
                <c:pt idx="47">
                  <c:v>437.8969061134585</c:v>
                </c:pt>
                <c:pt idx="48">
                  <c:v>212.49125950082498</c:v>
                </c:pt>
                <c:pt idx="49">
                  <c:v>64.388754017891671</c:v>
                </c:pt>
                <c:pt idx="50">
                  <c:v>0</c:v>
                </c:pt>
              </c:numCache>
            </c:numRef>
          </c:val>
          <c:extLst>
            <c:ext xmlns:c16="http://schemas.microsoft.com/office/drawing/2014/chart" uri="{C3380CC4-5D6E-409C-BE32-E72D297353CC}">
              <c16:uniqueId val="{00000000-0624-4FD3-B1FB-26154E52609C}"/>
            </c:ext>
          </c:extLst>
        </c:ser>
        <c:ser>
          <c:idx val="4"/>
          <c:order val="1"/>
          <c:tx>
            <c:strRef>
              <c:f>'Carrying Amount'!$C$16</c:f>
              <c:strCache>
                <c:ptCount val="1"/>
                <c:pt idx="0">
                  <c:v>Liability for Incurred Claims</c:v>
                </c:pt>
              </c:strCache>
            </c:strRef>
          </c:tx>
          <c:spPr>
            <a:solidFill>
              <a:schemeClr val="bg1">
                <a:lumMod val="65000"/>
              </a:schemeClr>
            </a:solidFill>
            <a:ln>
              <a:noFill/>
            </a:ln>
            <a:effectLst/>
          </c:spPr>
          <c:invertIfNegative val="0"/>
          <c:val>
            <c:numRef>
              <c:f>'Carrying Amount'!$D$16:$BB$16</c:f>
              <c:numCache>
                <c:formatCode>_(* #,##0_);_(* \(#,##0\);_(* "-"??_);_(@_)</c:formatCode>
                <c:ptCount val="51"/>
                <c:pt idx="0">
                  <c:v>0</c:v>
                </c:pt>
                <c:pt idx="1">
                  <c:v>18.261332053191349</c:v>
                </c:pt>
                <c:pt idx="2">
                  <c:v>28.340139962628491</c:v>
                </c:pt>
                <c:pt idx="3">
                  <c:v>38.023812846688649</c:v>
                </c:pt>
                <c:pt idx="4">
                  <c:v>44.817494539262221</c:v>
                </c:pt>
                <c:pt idx="5">
                  <c:v>49.157513646368258</c:v>
                </c:pt>
                <c:pt idx="6">
                  <c:v>52.645537094541609</c:v>
                </c:pt>
                <c:pt idx="7">
                  <c:v>56.253632883121419</c:v>
                </c:pt>
                <c:pt idx="8">
                  <c:v>60.489124079658147</c:v>
                </c:pt>
                <c:pt idx="9">
                  <c:v>67.809937494236237</c:v>
                </c:pt>
                <c:pt idx="10">
                  <c:v>76.957565919107267</c:v>
                </c:pt>
                <c:pt idx="11">
                  <c:v>89.722086020583362</c:v>
                </c:pt>
                <c:pt idx="12">
                  <c:v>104.71487758627974</c:v>
                </c:pt>
                <c:pt idx="13">
                  <c:v>121.43287006046108</c:v>
                </c:pt>
                <c:pt idx="14">
                  <c:v>136.04510891455334</c:v>
                </c:pt>
                <c:pt idx="15">
                  <c:v>153.78165090735303</c:v>
                </c:pt>
                <c:pt idx="16">
                  <c:v>176.5588974326152</c:v>
                </c:pt>
                <c:pt idx="17">
                  <c:v>199.79004568367063</c:v>
                </c:pt>
                <c:pt idx="18">
                  <c:v>226.81076792398349</c:v>
                </c:pt>
                <c:pt idx="19">
                  <c:v>263.67221139186069</c:v>
                </c:pt>
                <c:pt idx="20">
                  <c:v>301.39074337470578</c:v>
                </c:pt>
                <c:pt idx="21">
                  <c:v>356.19655688190824</c:v>
                </c:pt>
                <c:pt idx="22">
                  <c:v>414.71551662391215</c:v>
                </c:pt>
                <c:pt idx="23">
                  <c:v>483.90615836216341</c:v>
                </c:pt>
                <c:pt idx="24">
                  <c:v>557.4887028377741</c:v>
                </c:pt>
                <c:pt idx="25">
                  <c:v>633.9605975345462</c:v>
                </c:pt>
                <c:pt idx="26">
                  <c:v>730.54643644338898</c:v>
                </c:pt>
                <c:pt idx="27">
                  <c:v>824.83318102314593</c:v>
                </c:pt>
                <c:pt idx="28">
                  <c:v>916.82526011249581</c:v>
                </c:pt>
                <c:pt idx="29">
                  <c:v>1001.5518729033449</c:v>
                </c:pt>
                <c:pt idx="30">
                  <c:v>1078.0286199133959</c:v>
                </c:pt>
                <c:pt idx="31">
                  <c:v>1150.7878265181942</c:v>
                </c:pt>
                <c:pt idx="32">
                  <c:v>1191.0791301551299</c:v>
                </c:pt>
                <c:pt idx="33">
                  <c:v>1208.2559296789329</c:v>
                </c:pt>
                <c:pt idx="34">
                  <c:v>1213.819357001355</c:v>
                </c:pt>
                <c:pt idx="35">
                  <c:v>1187.9313633275126</c:v>
                </c:pt>
                <c:pt idx="36">
                  <c:v>1149.0894063456431</c:v>
                </c:pt>
                <c:pt idx="37">
                  <c:v>1072.7388418768421</c:v>
                </c:pt>
                <c:pt idx="38">
                  <c:v>975.16969926142065</c:v>
                </c:pt>
                <c:pt idx="39">
                  <c:v>883.43572106594422</c:v>
                </c:pt>
                <c:pt idx="40">
                  <c:v>789.62971523922158</c:v>
                </c:pt>
                <c:pt idx="41">
                  <c:v>693.59519660353374</c:v>
                </c:pt>
                <c:pt idx="42">
                  <c:v>602.50844134294778</c:v>
                </c:pt>
                <c:pt idx="43">
                  <c:v>507.23155900185498</c:v>
                </c:pt>
                <c:pt idx="44">
                  <c:v>418.81292939308247</c:v>
                </c:pt>
                <c:pt idx="45">
                  <c:v>340.01897730642207</c:v>
                </c:pt>
                <c:pt idx="46">
                  <c:v>270.57458664128512</c:v>
                </c:pt>
                <c:pt idx="47">
                  <c:v>205.47145176166964</c:v>
                </c:pt>
                <c:pt idx="48">
                  <c:v>142.76899550494372</c:v>
                </c:pt>
                <c:pt idx="49">
                  <c:v>75.998766640311061</c:v>
                </c:pt>
                <c:pt idx="50">
                  <c:v>0</c:v>
                </c:pt>
              </c:numCache>
            </c:numRef>
          </c:val>
          <c:extLst>
            <c:ext xmlns:c16="http://schemas.microsoft.com/office/drawing/2014/chart" uri="{C3380CC4-5D6E-409C-BE32-E72D297353CC}">
              <c16:uniqueId val="{00000001-0624-4FD3-B1FB-26154E52609C}"/>
            </c:ext>
          </c:extLst>
        </c:ser>
        <c:ser>
          <c:idx val="1"/>
          <c:order val="2"/>
          <c:tx>
            <c:strRef>
              <c:f>'Carrying Amount'!$C$17</c:f>
              <c:strCache>
                <c:ptCount val="1"/>
                <c:pt idx="0">
                  <c:v>Risk Adjustment</c:v>
                </c:pt>
              </c:strCache>
            </c:strRef>
          </c:tx>
          <c:spPr>
            <a:solidFill>
              <a:srgbClr val="1C1C1C"/>
            </a:solidFill>
            <a:ln>
              <a:noFill/>
            </a:ln>
            <a:effectLst/>
          </c:spPr>
          <c:invertIfNegative val="0"/>
          <c:cat>
            <c:numRef>
              <c:f>'Inputs-Assumptions-Policy Specs'!$E$10:$BC$10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Amount'!$D$17:$BB$17</c:f>
              <c:numCache>
                <c:formatCode>_(* #,##0_);_(* \(#,##0\);_(* "-"??_);_(@_)</c:formatCode>
                <c:ptCount val="51"/>
                <c:pt idx="0">
                  <c:v>427.88793727941896</c:v>
                </c:pt>
                <c:pt idx="1">
                  <c:v>444.93752102335111</c:v>
                </c:pt>
                <c:pt idx="2">
                  <c:v>462.86704850394574</c:v>
                </c:pt>
                <c:pt idx="3">
                  <c:v>481.36086862559199</c:v>
                </c:pt>
                <c:pt idx="4">
                  <c:v>500.80844512459373</c:v>
                </c:pt>
                <c:pt idx="5">
                  <c:v>521.46301149794294</c:v>
                </c:pt>
                <c:pt idx="6">
                  <c:v>543.40927005419508</c:v>
                </c:pt>
                <c:pt idx="7">
                  <c:v>566.71562785754293</c:v>
                </c:pt>
                <c:pt idx="8">
                  <c:v>591.4279025310725</c:v>
                </c:pt>
                <c:pt idx="9">
                  <c:v>617.33526646235237</c:v>
                </c:pt>
                <c:pt idx="10">
                  <c:v>644.4800150313522</c:v>
                </c:pt>
                <c:pt idx="11">
                  <c:v>672.62496770794587</c:v>
                </c:pt>
                <c:pt idx="12">
                  <c:v>701.08554568150555</c:v>
                </c:pt>
                <c:pt idx="13">
                  <c:v>729.77143171609634</c:v>
                </c:pt>
                <c:pt idx="14">
                  <c:v>758.99710308110798</c:v>
                </c:pt>
                <c:pt idx="15">
                  <c:v>788.45697252780076</c:v>
                </c:pt>
                <c:pt idx="16">
                  <c:v>817.4568226836019</c:v>
                </c:pt>
                <c:pt idx="17">
                  <c:v>846.24994383086459</c:v>
                </c:pt>
                <c:pt idx="18">
                  <c:v>874.3751488346951</c:v>
                </c:pt>
                <c:pt idx="19">
                  <c:v>900.79234566334344</c:v>
                </c:pt>
                <c:pt idx="20">
                  <c:v>925.69458676743989</c:v>
                </c:pt>
                <c:pt idx="21">
                  <c:v>946.9839313521054</c:v>
                </c:pt>
                <c:pt idx="22">
                  <c:v>964.70753052356986</c:v>
                </c:pt>
                <c:pt idx="23">
                  <c:v>977.47965315607235</c:v>
                </c:pt>
                <c:pt idx="24">
                  <c:v>984.88250208908266</c:v>
                </c:pt>
                <c:pt idx="25">
                  <c:v>986.35851466008216</c:v>
                </c:pt>
                <c:pt idx="26">
                  <c:v>979.20852768566954</c:v>
                </c:pt>
                <c:pt idx="27">
                  <c:v>963.94902819741901</c:v>
                </c:pt>
                <c:pt idx="28">
                  <c:v>940.10361045652542</c:v>
                </c:pt>
                <c:pt idx="29">
                  <c:v>907.79611454893495</c:v>
                </c:pt>
                <c:pt idx="30">
                  <c:v>867.06096908815334</c:v>
                </c:pt>
                <c:pt idx="31">
                  <c:v>817.33656098855715</c:v>
                </c:pt>
                <c:pt idx="32">
                  <c:v>761.72776259045122</c:v>
                </c:pt>
                <c:pt idx="33">
                  <c:v>701.17324998145261</c:v>
                </c:pt>
                <c:pt idx="34">
                  <c:v>635.74977614499096</c:v>
                </c:pt>
                <c:pt idx="35">
                  <c:v>568.57637429043189</c:v>
                </c:pt>
                <c:pt idx="36">
                  <c:v>499.8497864295644</c:v>
                </c:pt>
                <c:pt idx="37">
                  <c:v>433.8737627824263</c:v>
                </c:pt>
                <c:pt idx="38">
                  <c:v>372.18451777653536</c:v>
                </c:pt>
                <c:pt idx="39">
                  <c:v>313.69984272455605</c:v>
                </c:pt>
                <c:pt idx="40">
                  <c:v>259.46573862196857</c:v>
                </c:pt>
                <c:pt idx="41">
                  <c:v>210.23083671785213</c:v>
                </c:pt>
                <c:pt idx="42">
                  <c:v>165.8255840206798</c:v>
                </c:pt>
                <c:pt idx="43">
                  <c:v>127.6474562222445</c:v>
                </c:pt>
                <c:pt idx="44">
                  <c:v>95.179008725790652</c:v>
                </c:pt>
                <c:pt idx="45">
                  <c:v>67.906071754068066</c:v>
                </c:pt>
                <c:pt idx="46">
                  <c:v>45.31946435783486</c:v>
                </c:pt>
                <c:pt idx="47">
                  <c:v>27.405831353876472</c:v>
                </c:pt>
                <c:pt idx="48">
                  <c:v>13.836903139201745</c:v>
                </c:pt>
                <c:pt idx="49">
                  <c:v>4.6354018760876663</c:v>
                </c:pt>
                <c:pt idx="50">
                  <c:v>0</c:v>
                </c:pt>
              </c:numCache>
            </c:numRef>
          </c:val>
          <c:extLst>
            <c:ext xmlns:c16="http://schemas.microsoft.com/office/drawing/2014/chart" uri="{C3380CC4-5D6E-409C-BE32-E72D297353CC}">
              <c16:uniqueId val="{00000002-0624-4FD3-B1FB-26154E52609C}"/>
            </c:ext>
          </c:extLst>
        </c:ser>
        <c:ser>
          <c:idx val="2"/>
          <c:order val="4"/>
          <c:tx>
            <c:strRef>
              <c:f>'Carrying Amount'!$C$18</c:f>
              <c:strCache>
                <c:ptCount val="1"/>
                <c:pt idx="0">
                  <c:v>Contractual Service Margin</c:v>
                </c:pt>
              </c:strCache>
            </c:strRef>
          </c:tx>
          <c:spPr>
            <a:solidFill>
              <a:srgbClr val="F4B084"/>
            </a:solidFill>
            <a:ln>
              <a:noFill/>
            </a:ln>
            <a:effectLst/>
          </c:spPr>
          <c:invertIfNegative val="0"/>
          <c:cat>
            <c:numRef>
              <c:f>'Inputs-Assumptions-Policy Specs'!$E$10:$BC$10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Amount'!$D$18:$BB$18</c:f>
              <c:numCache>
                <c:formatCode>_(* #,##0_);_(* \(#,##0\);_(* "-"??_);_(@_)</c:formatCode>
                <c:ptCount val="51"/>
                <c:pt idx="0">
                  <c:v>12880.980398205089</c:v>
                </c:pt>
                <c:pt idx="1">
                  <c:v>12421.896040519779</c:v>
                </c:pt>
                <c:pt idx="2">
                  <c:v>11995.941496331521</c:v>
                </c:pt>
                <c:pt idx="3">
                  <c:v>11594.651317769585</c:v>
                </c:pt>
                <c:pt idx="4">
                  <c:v>11212.59662034306</c:v>
                </c:pt>
                <c:pt idx="5">
                  <c:v>10844.826738170534</c:v>
                </c:pt>
                <c:pt idx="6">
                  <c:v>10489.286222107854</c:v>
                </c:pt>
                <c:pt idx="7">
                  <c:v>10143.676751651034</c:v>
                </c:pt>
                <c:pt idx="8">
                  <c:v>9806.47346809587</c:v>
                </c:pt>
                <c:pt idx="9">
                  <c:v>9476.5150123525236</c:v>
                </c:pt>
                <c:pt idx="10">
                  <c:v>9151.8850423466392</c:v>
                </c:pt>
                <c:pt idx="11">
                  <c:v>8832.1122036297438</c:v>
                </c:pt>
                <c:pt idx="12">
                  <c:v>8508.8204745010225</c:v>
                </c:pt>
                <c:pt idx="13">
                  <c:v>8181.926850773636</c:v>
                </c:pt>
                <c:pt idx="14">
                  <c:v>7851.5555401890961</c:v>
                </c:pt>
                <c:pt idx="15">
                  <c:v>7512.4055069837896</c:v>
                </c:pt>
                <c:pt idx="16">
                  <c:v>7169.9716797278625</c:v>
                </c:pt>
                <c:pt idx="17">
                  <c:v>6824.566345691017</c:v>
                </c:pt>
                <c:pt idx="18">
                  <c:v>6476.6228868284697</c:v>
                </c:pt>
                <c:pt idx="19">
                  <c:v>6126.7153618555203</c:v>
                </c:pt>
                <c:pt idx="20">
                  <c:v>5775.5591175334621</c:v>
                </c:pt>
                <c:pt idx="21">
                  <c:v>5424.0063475523239</c:v>
                </c:pt>
                <c:pt idx="22">
                  <c:v>5073.0370855751253</c:v>
                </c:pt>
                <c:pt idx="23">
                  <c:v>4723.7490690838249</c:v>
                </c:pt>
                <c:pt idx="24">
                  <c:v>4377.3477382212832</c:v>
                </c:pt>
                <c:pt idx="25">
                  <c:v>4035.1471496312506</c:v>
                </c:pt>
                <c:pt idx="26">
                  <c:v>3698.570609054028</c:v>
                </c:pt>
                <c:pt idx="27">
                  <c:v>3369.141732507389</c:v>
                </c:pt>
                <c:pt idx="28">
                  <c:v>3048.4690693552197</c:v>
                </c:pt>
                <c:pt idx="29">
                  <c:v>2738.2239941497601</c:v>
                </c:pt>
                <c:pt idx="30">
                  <c:v>2440.1211214323566</c:v>
                </c:pt>
                <c:pt idx="31">
                  <c:v>2155.8904866373064</c:v>
                </c:pt>
                <c:pt idx="32">
                  <c:v>1887.2347654958187</c:v>
                </c:pt>
                <c:pt idx="33">
                  <c:v>1635.7767648466224</c:v>
                </c:pt>
                <c:pt idx="34">
                  <c:v>1402.9831582817717</c:v>
                </c:pt>
                <c:pt idx="35">
                  <c:v>1190.0345027829569</c:v>
                </c:pt>
                <c:pt idx="36">
                  <c:v>997.7132361642382</c:v>
                </c:pt>
                <c:pt idx="37">
                  <c:v>826.32994288925033</c:v>
                </c:pt>
                <c:pt idx="38">
                  <c:v>675.69484587292868</c:v>
                </c:pt>
                <c:pt idx="39">
                  <c:v>545.1330455683086</c:v>
                </c:pt>
                <c:pt idx="40">
                  <c:v>433.54042198294104</c:v>
                </c:pt>
                <c:pt idx="41">
                  <c:v>339.46662517294385</c:v>
                </c:pt>
                <c:pt idx="42">
                  <c:v>261.21375089263609</c:v>
                </c:pt>
                <c:pt idx="43">
                  <c:v>196.94051156102438</c:v>
                </c:pt>
                <c:pt idx="44">
                  <c:v>144.81239304605205</c:v>
                </c:pt>
                <c:pt idx="45">
                  <c:v>103.09076246525075</c:v>
                </c:pt>
                <c:pt idx="46">
                  <c:v>70.177405669203822</c:v>
                </c:pt>
                <c:pt idx="47">
                  <c:v>44.629627671430242</c:v>
                </c:pt>
                <c:pt idx="48">
                  <c:v>25.158455795894092</c:v>
                </c:pt>
                <c:pt idx="49">
                  <c:v>10.619119344903064</c:v>
                </c:pt>
                <c:pt idx="50">
                  <c:v>1.8037482618638023E-10</c:v>
                </c:pt>
              </c:numCache>
            </c:numRef>
          </c:val>
          <c:extLst>
            <c:ext xmlns:c16="http://schemas.microsoft.com/office/drawing/2014/chart" uri="{C3380CC4-5D6E-409C-BE32-E72D297353CC}">
              <c16:uniqueId val="{00000003-0624-4FD3-B1FB-26154E52609C}"/>
            </c:ext>
          </c:extLst>
        </c:ser>
        <c:dLbls>
          <c:showLegendKey val="0"/>
          <c:showVal val="0"/>
          <c:showCatName val="0"/>
          <c:showSerName val="0"/>
          <c:showPercent val="0"/>
          <c:showBubbleSize val="0"/>
        </c:dLbls>
        <c:gapWidth val="150"/>
        <c:overlap val="100"/>
        <c:axId val="482189456"/>
        <c:axId val="482187496"/>
      </c:barChart>
      <c:lineChart>
        <c:grouping val="standard"/>
        <c:varyColors val="0"/>
        <c:ser>
          <c:idx val="3"/>
          <c:order val="3"/>
          <c:tx>
            <c:strRef>
              <c:f>'Carrying Amount'!$C$19</c:f>
              <c:strCache>
                <c:ptCount val="1"/>
                <c:pt idx="0">
                  <c:v>Carrying Amount</c:v>
                </c:pt>
              </c:strCache>
            </c:strRef>
          </c:tx>
          <c:spPr>
            <a:ln w="28575" cap="rnd">
              <a:solidFill>
                <a:schemeClr val="accent1">
                  <a:lumMod val="50000"/>
                </a:schemeClr>
              </a:solidFill>
              <a:round/>
            </a:ln>
            <a:effectLst/>
          </c:spPr>
          <c:marker>
            <c:symbol val="none"/>
          </c:marker>
          <c:val>
            <c:numRef>
              <c:f>'Carrying Amount'!$D$19:$BB$19</c:f>
              <c:numCache>
                <c:formatCode>_(* #,##0_);_(* \(#,##0\);_(* "-"??_);_(@_)</c:formatCode>
                <c:ptCount val="51"/>
                <c:pt idx="0">
                  <c:v>0</c:v>
                </c:pt>
                <c:pt idx="1">
                  <c:v>-1691.008029843324</c:v>
                </c:pt>
                <c:pt idx="2">
                  <c:v>-2418.4447441261873</c:v>
                </c:pt>
                <c:pt idx="3">
                  <c:v>-2245.5475999858918</c:v>
                </c:pt>
                <c:pt idx="4">
                  <c:v>-1413.7434161305791</c:v>
                </c:pt>
                <c:pt idx="5">
                  <c:v>-581.52005903123609</c:v>
                </c:pt>
                <c:pt idx="6">
                  <c:v>262.41252624465051</c:v>
                </c:pt>
                <c:pt idx="7">
                  <c:v>1122.2871086316027</c:v>
                </c:pt>
                <c:pt idx="8">
                  <c:v>2002.6680499736349</c:v>
                </c:pt>
                <c:pt idx="9">
                  <c:v>2903.3567959548855</c:v>
                </c:pt>
                <c:pt idx="10">
                  <c:v>3824.4030140313725</c:v>
                </c:pt>
                <c:pt idx="11">
                  <c:v>4765.8818166739575</c:v>
                </c:pt>
                <c:pt idx="12">
                  <c:v>5721.2692741509882</c:v>
                </c:pt>
                <c:pt idx="13">
                  <c:v>6686.801342154009</c:v>
                </c:pt>
                <c:pt idx="14">
                  <c:v>7665.7082696001416</c:v>
                </c:pt>
                <c:pt idx="15">
                  <c:v>8651.0904193787683</c:v>
                </c:pt>
                <c:pt idx="16">
                  <c:v>9646.2131325868177</c:v>
                </c:pt>
                <c:pt idx="17">
                  <c:v>10641.065379424012</c:v>
                </c:pt>
                <c:pt idx="18">
                  <c:v>11628.856192658779</c:v>
                </c:pt>
                <c:pt idx="19">
                  <c:v>12592.946201260644</c:v>
                </c:pt>
                <c:pt idx="20">
                  <c:v>13528.053421362361</c:v>
                </c:pt>
                <c:pt idx="21">
                  <c:v>14404.656734076765</c:v>
                </c:pt>
                <c:pt idx="22">
                  <c:v>15209.642320986724</c:v>
                </c:pt>
                <c:pt idx="23">
                  <c:v>15919.25086439899</c:v>
                </c:pt>
                <c:pt idx="24">
                  <c:v>16517.182764271674</c:v>
                </c:pt>
                <c:pt idx="25">
                  <c:v>16988.797266133275</c:v>
                </c:pt>
                <c:pt idx="26">
                  <c:v>17291.981665533021</c:v>
                </c:pt>
                <c:pt idx="27">
                  <c:v>17414.064340464021</c:v>
                </c:pt>
                <c:pt idx="28">
                  <c:v>17343.304831574857</c:v>
                </c:pt>
                <c:pt idx="29">
                  <c:v>17075.794690165239</c:v>
                </c:pt>
                <c:pt idx="30">
                  <c:v>16609.603114670434</c:v>
                </c:pt>
                <c:pt idx="31">
                  <c:v>15935.416651700898</c:v>
                </c:pt>
                <c:pt idx="32">
                  <c:v>15089.483230097994</c:v>
                </c:pt>
                <c:pt idx="33">
                  <c:v>14099.513897344135</c:v>
                </c:pt>
                <c:pt idx="34">
                  <c:v>12976.825398873265</c:v>
                </c:pt>
                <c:pt idx="35">
                  <c:v>11766.897016921939</c:v>
                </c:pt>
                <c:pt idx="36">
                  <c:v>10490.840332212605</c:v>
                </c:pt>
                <c:pt idx="37">
                  <c:v>9215.4364494568345</c:v>
                </c:pt>
                <c:pt idx="38">
                  <c:v>7989.2142071036278</c:v>
                </c:pt>
                <c:pt idx="39">
                  <c:v>6815.6514091504314</c:v>
                </c:pt>
                <c:pt idx="40">
                  <c:v>5709.6225947433222</c:v>
                </c:pt>
                <c:pt idx="41">
                  <c:v>4687.8813877526927</c:v>
                </c:pt>
                <c:pt idx="42">
                  <c:v>3755.2123332072888</c:v>
                </c:pt>
                <c:pt idx="43">
                  <c:v>2934.1690214297951</c:v>
                </c:pt>
                <c:pt idx="44">
                  <c:v>2226.5810505819218</c:v>
                </c:pt>
                <c:pt idx="45">
                  <c:v>1626.1487504105316</c:v>
                </c:pt>
                <c:pt idx="46">
                  <c:v>1123.5835998082443</c:v>
                </c:pt>
                <c:pt idx="47">
                  <c:v>715.40381690043489</c:v>
                </c:pt>
                <c:pt idx="48">
                  <c:v>394.25561394086458</c:v>
                </c:pt>
                <c:pt idx="49">
                  <c:v>155.64204187919344</c:v>
                </c:pt>
                <c:pt idx="50">
                  <c:v>1.8037482618638023E-10</c:v>
                </c:pt>
              </c:numCache>
            </c:numRef>
          </c:val>
          <c:smooth val="0"/>
          <c:extLst>
            <c:ext xmlns:c16="http://schemas.microsoft.com/office/drawing/2014/chart" uri="{C3380CC4-5D6E-409C-BE32-E72D297353CC}">
              <c16:uniqueId val="{00000004-0624-4FD3-B1FB-26154E52609C}"/>
            </c:ext>
          </c:extLst>
        </c:ser>
        <c:dLbls>
          <c:showLegendKey val="0"/>
          <c:showVal val="0"/>
          <c:showCatName val="0"/>
          <c:showSerName val="0"/>
          <c:showPercent val="0"/>
          <c:showBubbleSize val="0"/>
        </c:dLbls>
        <c:marker val="1"/>
        <c:smooth val="0"/>
        <c:axId val="482189456"/>
        <c:axId val="482187496"/>
      </c:lineChart>
      <c:catAx>
        <c:axId val="482189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82187496"/>
        <c:crosses val="autoZero"/>
        <c:auto val="1"/>
        <c:lblAlgn val="ctr"/>
        <c:lblOffset val="100"/>
        <c:noMultiLvlLbl val="0"/>
      </c:catAx>
      <c:valAx>
        <c:axId val="482187496"/>
        <c:scaling>
          <c:orientation val="minMax"/>
          <c:max val="30000"/>
          <c:min val="-1500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82189456"/>
        <c:crosses val="autoZero"/>
        <c:crossBetween val="between"/>
      </c:valAx>
      <c:spPr>
        <a:noFill/>
        <a:ln>
          <a:no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Total Liabilities</a:t>
            </a:r>
            <a:br>
              <a:rPr lang="en-US" sz="1200" baseline="0"/>
            </a:br>
            <a:r>
              <a:rPr lang="en-US" sz="1100" baseline="0"/>
              <a:t>Claim Costs Revised in Year 5 due to Worsening Morbidity Experience</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'Carrying Amount'!$C$27</c:f>
              <c:strCache>
                <c:ptCount val="1"/>
                <c:pt idx="0">
                  <c:v>PVCF</c:v>
                </c:pt>
              </c:strCache>
            </c:strRef>
          </c:tx>
          <c:spPr>
            <a:solidFill>
              <a:srgbClr val="833C0C"/>
            </a:solidFill>
            <a:ln>
              <a:noFill/>
            </a:ln>
            <a:effectLst/>
          </c:spPr>
          <c:invertIfNegative val="0"/>
          <c:cat>
            <c:numRef>
              <c:f>'Carrying Amount'!$D$10:$BB$10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Amount'!$D$27:$BB$27</c:f>
              <c:numCache>
                <c:formatCode>_(* #,##0_);_(* \(#,##0\);_(* "-"??_);_(@_)</c:formatCode>
                <c:ptCount val="51"/>
                <c:pt idx="0">
                  <c:v>-13308.868335484507</c:v>
                </c:pt>
                <c:pt idx="1">
                  <c:v>-14576.102923439645</c:v>
                </c:pt>
                <c:pt idx="2">
                  <c:v>-14905.593428924283</c:v>
                </c:pt>
                <c:pt idx="3">
                  <c:v>-14359.583599227757</c:v>
                </c:pt>
                <c:pt idx="4">
                  <c:v>-13171.965976137495</c:v>
                </c:pt>
                <c:pt idx="5">
                  <c:v>-6646.756824377193</c:v>
                </c:pt>
                <c:pt idx="6">
                  <c:v>-5247.5493922559053</c:v>
                </c:pt>
                <c:pt idx="7">
                  <c:v>-3829.8565619417159</c:v>
                </c:pt>
                <c:pt idx="8">
                  <c:v>-2387.6721647641721</c:v>
                </c:pt>
                <c:pt idx="9">
                  <c:v>-924.44358645049988</c:v>
                </c:pt>
                <c:pt idx="10">
                  <c:v>563.44534495593916</c:v>
                </c:pt>
                <c:pt idx="11">
                  <c:v>2072.5547279992015</c:v>
                </c:pt>
                <c:pt idx="12">
                  <c:v>3599.7860750744194</c:v>
                </c:pt>
                <c:pt idx="13">
                  <c:v>5141.1250790109561</c:v>
                </c:pt>
                <c:pt idx="14">
                  <c:v>6706.4207950275413</c:v>
                </c:pt>
                <c:pt idx="15">
                  <c:v>8286.0148270950449</c:v>
                </c:pt>
                <c:pt idx="16">
                  <c:v>9869.3327334764763</c:v>
                </c:pt>
                <c:pt idx="17">
                  <c:v>11452.983467923115</c:v>
                </c:pt>
                <c:pt idx="18">
                  <c:v>13022.136416115589</c:v>
                </c:pt>
                <c:pt idx="19">
                  <c:v>14543.895748855808</c:v>
                </c:pt>
                <c:pt idx="20">
                  <c:v>16023.035433920671</c:v>
                </c:pt>
                <c:pt idx="21">
                  <c:v>17393.525033963007</c:v>
                </c:pt>
                <c:pt idx="22">
                  <c:v>18655.081451435919</c:v>
                </c:pt>
                <c:pt idx="23">
                  <c:v>19763.057225178214</c:v>
                </c:pt>
                <c:pt idx="24">
                  <c:v>20702.358292557499</c:v>
                </c:pt>
                <c:pt idx="25">
                  <c:v>21453.369364719838</c:v>
                </c:pt>
                <c:pt idx="26">
                  <c:v>21930.335586404897</c:v>
                </c:pt>
                <c:pt idx="27">
                  <c:v>22146.257428041572</c:v>
                </c:pt>
                <c:pt idx="28">
                  <c:v>22083.369934934566</c:v>
                </c:pt>
                <c:pt idx="29">
                  <c:v>21742.210843835273</c:v>
                </c:pt>
                <c:pt idx="30">
                  <c:v>21120.437947080984</c:v>
                </c:pt>
                <c:pt idx="31">
                  <c:v>20197.274893299429</c:v>
                </c:pt>
                <c:pt idx="32">
                  <c:v>19064.768416034625</c:v>
                </c:pt>
                <c:pt idx="33">
                  <c:v>17748.345497646835</c:v>
                </c:pt>
                <c:pt idx="34">
                  <c:v>16247.065810692757</c:v>
                </c:pt>
                <c:pt idx="35">
                  <c:v>14653.948376740878</c:v>
                </c:pt>
                <c:pt idx="36">
                  <c:v>12972.646712040492</c:v>
                </c:pt>
                <c:pt idx="37">
                  <c:v>11334.038708056012</c:v>
                </c:pt>
                <c:pt idx="38">
                  <c:v>9784.7782965799979</c:v>
                </c:pt>
                <c:pt idx="39">
                  <c:v>8291.9431861455687</c:v>
                </c:pt>
                <c:pt idx="40">
                  <c:v>6889.1051971605893</c:v>
                </c:pt>
                <c:pt idx="41">
                  <c:v>5601.5571139835229</c:v>
                </c:pt>
                <c:pt idx="42">
                  <c:v>4427.0350490031969</c:v>
                </c:pt>
                <c:pt idx="43">
                  <c:v>3412.0123954848996</c:v>
                </c:pt>
                <c:pt idx="44">
                  <c:v>2544.3133489436073</c:v>
                </c:pt>
                <c:pt idx="45">
                  <c:v>1811.8492350815288</c:v>
                </c:pt>
                <c:pt idx="46">
                  <c:v>1202.4898474513063</c:v>
                </c:pt>
                <c:pt idx="47">
                  <c:v>719.0807358042307</c:v>
                </c:pt>
                <c:pt idx="48">
                  <c:v>354.45788570903483</c:v>
                </c:pt>
                <c:pt idx="49">
                  <c:v>111.94797726655111</c:v>
                </c:pt>
                <c:pt idx="50">
                  <c:v>0</c:v>
                </c:pt>
              </c:numCache>
            </c:numRef>
          </c:val>
          <c:extLst>
            <c:ext xmlns:c16="http://schemas.microsoft.com/office/drawing/2014/chart" uri="{C3380CC4-5D6E-409C-BE32-E72D297353CC}">
              <c16:uniqueId val="{00000000-07B0-4654-85C8-6E0EF9159B1A}"/>
            </c:ext>
          </c:extLst>
        </c:ser>
        <c:ser>
          <c:idx val="4"/>
          <c:order val="1"/>
          <c:tx>
            <c:strRef>
              <c:f>'Carrying Amount'!$C$28</c:f>
              <c:strCache>
                <c:ptCount val="1"/>
                <c:pt idx="0">
                  <c:v>Liability for Incurred Claims</c:v>
                </c:pt>
              </c:strCache>
            </c:strRef>
          </c:tx>
          <c:spPr>
            <a:solidFill>
              <a:schemeClr val="bg1">
                <a:lumMod val="65000"/>
              </a:schemeClr>
            </a:solidFill>
            <a:ln>
              <a:noFill/>
            </a:ln>
            <a:effectLst/>
          </c:spPr>
          <c:invertIfNegative val="0"/>
          <c:val>
            <c:numRef>
              <c:f>'Carrying Amount'!$D$28:$BB$28</c:f>
              <c:numCache>
                <c:formatCode>_(* #,##0_);_(* \(#,##0\);_(* "-"??_);_(@_)</c:formatCode>
                <c:ptCount val="51"/>
                <c:pt idx="0">
                  <c:v>0</c:v>
                </c:pt>
                <c:pt idx="1">
                  <c:v>18.261332053191349</c:v>
                </c:pt>
                <c:pt idx="2">
                  <c:v>28.340139962628491</c:v>
                </c:pt>
                <c:pt idx="3">
                  <c:v>38.023812846688649</c:v>
                </c:pt>
                <c:pt idx="4">
                  <c:v>67.22624180889332</c:v>
                </c:pt>
                <c:pt idx="5">
                  <c:v>73.736270469552338</c:v>
                </c:pt>
                <c:pt idx="6">
                  <c:v>78.968305641812378</c:v>
                </c:pt>
                <c:pt idx="7">
                  <c:v>84.380449324682132</c:v>
                </c:pt>
                <c:pt idx="8">
                  <c:v>90.733686119487217</c:v>
                </c:pt>
                <c:pt idx="9">
                  <c:v>101.71490624135434</c:v>
                </c:pt>
                <c:pt idx="10">
                  <c:v>115.43634887866087</c:v>
                </c:pt>
                <c:pt idx="11">
                  <c:v>134.58312903087497</c:v>
                </c:pt>
                <c:pt idx="12">
                  <c:v>157.07231637941953</c:v>
                </c:pt>
                <c:pt idx="13">
                  <c:v>182.14930509069163</c:v>
                </c:pt>
                <c:pt idx="14">
                  <c:v>204.06766337183006</c:v>
                </c:pt>
                <c:pt idx="15">
                  <c:v>230.67247636102979</c:v>
                </c:pt>
                <c:pt idx="16">
                  <c:v>264.83834614892271</c:v>
                </c:pt>
                <c:pt idx="17">
                  <c:v>299.68506852550593</c:v>
                </c:pt>
                <c:pt idx="18">
                  <c:v>340.21615188597525</c:v>
                </c:pt>
                <c:pt idx="19">
                  <c:v>395.50831708779111</c:v>
                </c:pt>
                <c:pt idx="20">
                  <c:v>452.08611506205864</c:v>
                </c:pt>
                <c:pt idx="21">
                  <c:v>534.29483532286235</c:v>
                </c:pt>
                <c:pt idx="22">
                  <c:v>622.07327493586797</c:v>
                </c:pt>
                <c:pt idx="23">
                  <c:v>725.85923754324529</c:v>
                </c:pt>
                <c:pt idx="24">
                  <c:v>836.23305425666103</c:v>
                </c:pt>
                <c:pt idx="25">
                  <c:v>950.94089630181952</c:v>
                </c:pt>
                <c:pt idx="26">
                  <c:v>1095.8196546650834</c:v>
                </c:pt>
                <c:pt idx="27">
                  <c:v>1237.2497715347185</c:v>
                </c:pt>
                <c:pt idx="28">
                  <c:v>1375.2378901687437</c:v>
                </c:pt>
                <c:pt idx="29">
                  <c:v>1502.3278093550175</c:v>
                </c:pt>
                <c:pt idx="30">
                  <c:v>1617.0429298700938</c:v>
                </c:pt>
                <c:pt idx="31">
                  <c:v>1726.1817397772911</c:v>
                </c:pt>
                <c:pt idx="32">
                  <c:v>1786.6186952326948</c:v>
                </c:pt>
                <c:pt idx="33">
                  <c:v>1812.3838945183995</c:v>
                </c:pt>
                <c:pt idx="34">
                  <c:v>1820.7290355020327</c:v>
                </c:pt>
                <c:pt idx="35">
                  <c:v>1781.8970449912688</c:v>
                </c:pt>
                <c:pt idx="36">
                  <c:v>1723.6341095184644</c:v>
                </c:pt>
                <c:pt idx="37">
                  <c:v>1609.1082628152633</c:v>
                </c:pt>
                <c:pt idx="38">
                  <c:v>1462.7545488921312</c:v>
                </c:pt>
                <c:pt idx="39">
                  <c:v>1325.1535815989162</c:v>
                </c:pt>
                <c:pt idx="40">
                  <c:v>1184.4445728588325</c:v>
                </c:pt>
                <c:pt idx="41">
                  <c:v>1040.3927949053007</c:v>
                </c:pt>
                <c:pt idx="42">
                  <c:v>903.76266201442149</c:v>
                </c:pt>
                <c:pt idx="43">
                  <c:v>760.84733850278258</c:v>
                </c:pt>
                <c:pt idx="44">
                  <c:v>628.21939408962362</c:v>
                </c:pt>
                <c:pt idx="45">
                  <c:v>510.02846595963314</c:v>
                </c:pt>
                <c:pt idx="46">
                  <c:v>405.8618799619278</c:v>
                </c:pt>
                <c:pt idx="47">
                  <c:v>308.20717764250446</c:v>
                </c:pt>
                <c:pt idx="48">
                  <c:v>214.15349325741551</c:v>
                </c:pt>
                <c:pt idx="49">
                  <c:v>113.99814996046661</c:v>
                </c:pt>
                <c:pt idx="50">
                  <c:v>0</c:v>
                </c:pt>
              </c:numCache>
            </c:numRef>
          </c:val>
          <c:extLst>
            <c:ext xmlns:c16="http://schemas.microsoft.com/office/drawing/2014/chart" uri="{C3380CC4-5D6E-409C-BE32-E72D297353CC}">
              <c16:uniqueId val="{00000001-07B0-4654-85C8-6E0EF9159B1A}"/>
            </c:ext>
          </c:extLst>
        </c:ser>
        <c:ser>
          <c:idx val="1"/>
          <c:order val="2"/>
          <c:tx>
            <c:strRef>
              <c:f>'Carrying Amount'!$C$29</c:f>
              <c:strCache>
                <c:ptCount val="1"/>
                <c:pt idx="0">
                  <c:v>Risk Adjustment</c:v>
                </c:pt>
              </c:strCache>
            </c:strRef>
          </c:tx>
          <c:spPr>
            <a:solidFill>
              <a:srgbClr val="1C1C1C"/>
            </a:solidFill>
            <a:ln>
              <a:noFill/>
            </a:ln>
            <a:effectLst/>
          </c:spPr>
          <c:invertIfNegative val="0"/>
          <c:cat>
            <c:numRef>
              <c:f>'Carrying Amount'!$D$10:$BB$10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Amount'!$D$29:$BB$29</c:f>
              <c:numCache>
                <c:formatCode>_(* #,##0_);_(* \(#,##0\);_(* "-"??_);_(@_)</c:formatCode>
                <c:ptCount val="51"/>
                <c:pt idx="0">
                  <c:v>427.88793727941896</c:v>
                </c:pt>
                <c:pt idx="1">
                  <c:v>444.93752102335117</c:v>
                </c:pt>
                <c:pt idx="2">
                  <c:v>462.8670485039458</c:v>
                </c:pt>
                <c:pt idx="3">
                  <c:v>481.36086862559205</c:v>
                </c:pt>
                <c:pt idx="4">
                  <c:v>500.80844512459379</c:v>
                </c:pt>
                <c:pt idx="5">
                  <c:v>782.19451724691407</c:v>
                </c:pt>
                <c:pt idx="6">
                  <c:v>815.11390508129239</c:v>
                </c:pt>
                <c:pt idx="7">
                  <c:v>850.07344178631399</c:v>
                </c:pt>
                <c:pt idx="8">
                  <c:v>887.14185379660842</c:v>
                </c:pt>
                <c:pt idx="9">
                  <c:v>926.00289969352809</c:v>
                </c:pt>
                <c:pt idx="10">
                  <c:v>966.72002254702795</c:v>
                </c:pt>
                <c:pt idx="11">
                  <c:v>1008.9374515619185</c:v>
                </c:pt>
                <c:pt idx="12">
                  <c:v>1051.628318522258</c:v>
                </c:pt>
                <c:pt idx="13">
                  <c:v>1094.6571475741441</c:v>
                </c:pt>
                <c:pt idx="14">
                  <c:v>1138.4956546216615</c:v>
                </c:pt>
                <c:pt idx="15">
                  <c:v>1182.6854587917005</c:v>
                </c:pt>
                <c:pt idx="16">
                  <c:v>1226.1852340254022</c:v>
                </c:pt>
                <c:pt idx="17">
                  <c:v>1269.3749157462962</c:v>
                </c:pt>
                <c:pt idx="18">
                  <c:v>1311.5627232520421</c:v>
                </c:pt>
                <c:pt idx="19">
                  <c:v>1351.1885184950147</c:v>
                </c:pt>
                <c:pt idx="20">
                  <c:v>1388.5418801511591</c:v>
                </c:pt>
                <c:pt idx="21">
                  <c:v>1420.4758970281573</c:v>
                </c:pt>
                <c:pt idx="22">
                  <c:v>1447.0612957853541</c:v>
                </c:pt>
                <c:pt idx="23">
                  <c:v>1466.2194797341081</c:v>
                </c:pt>
                <c:pt idx="24">
                  <c:v>1477.3237531336233</c:v>
                </c:pt>
                <c:pt idx="25">
                  <c:v>1479.5377719901235</c:v>
                </c:pt>
                <c:pt idx="26">
                  <c:v>1468.8127915285045</c:v>
                </c:pt>
                <c:pt idx="27">
                  <c:v>1445.9235422961285</c:v>
                </c:pt>
                <c:pt idx="28">
                  <c:v>1410.1554156847885</c:v>
                </c:pt>
                <c:pt idx="29">
                  <c:v>1361.6941718234032</c:v>
                </c:pt>
                <c:pt idx="30">
                  <c:v>1300.5914536322307</c:v>
                </c:pt>
                <c:pt idx="31">
                  <c:v>1226.0048414828359</c:v>
                </c:pt>
                <c:pt idx="32">
                  <c:v>1142.5916438856775</c:v>
                </c:pt>
                <c:pt idx="33">
                  <c:v>1051.7598749721794</c:v>
                </c:pt>
                <c:pt idx="34">
                  <c:v>953.62466421748707</c:v>
                </c:pt>
                <c:pt idx="35">
                  <c:v>852.86456143564885</c:v>
                </c:pt>
                <c:pt idx="36">
                  <c:v>749.7746796443472</c:v>
                </c:pt>
                <c:pt idx="37">
                  <c:v>650.81064417364007</c:v>
                </c:pt>
                <c:pt idx="38">
                  <c:v>558.27677666480372</c:v>
                </c:pt>
                <c:pt idx="39">
                  <c:v>470.54976408683473</c:v>
                </c:pt>
                <c:pt idx="40">
                  <c:v>389.19860793295345</c:v>
                </c:pt>
                <c:pt idx="41">
                  <c:v>315.34625507677862</c:v>
                </c:pt>
                <c:pt idx="42">
                  <c:v>248.7383760310201</c:v>
                </c:pt>
                <c:pt idx="43">
                  <c:v>191.47118433336726</c:v>
                </c:pt>
                <c:pt idx="44">
                  <c:v>142.76851308868646</c:v>
                </c:pt>
                <c:pt idx="45">
                  <c:v>101.85910763110262</c:v>
                </c:pt>
                <c:pt idx="46">
                  <c:v>67.979196536752823</c:v>
                </c:pt>
                <c:pt idx="47">
                  <c:v>41.108747030815231</c:v>
                </c:pt>
                <c:pt idx="48">
                  <c:v>20.75535470880315</c:v>
                </c:pt>
                <c:pt idx="49">
                  <c:v>6.9531028141320341</c:v>
                </c:pt>
                <c:pt idx="50">
                  <c:v>5.3468340865947539E-13</c:v>
                </c:pt>
              </c:numCache>
            </c:numRef>
          </c:val>
          <c:extLst>
            <c:ext xmlns:c16="http://schemas.microsoft.com/office/drawing/2014/chart" uri="{C3380CC4-5D6E-409C-BE32-E72D297353CC}">
              <c16:uniqueId val="{00000002-07B0-4654-85C8-6E0EF9159B1A}"/>
            </c:ext>
          </c:extLst>
        </c:ser>
        <c:ser>
          <c:idx val="2"/>
          <c:order val="3"/>
          <c:tx>
            <c:strRef>
              <c:f>'Carrying Amount'!$C$30</c:f>
              <c:strCache>
                <c:ptCount val="1"/>
                <c:pt idx="0">
                  <c:v>Contractual Service Margin</c:v>
                </c:pt>
              </c:strCache>
            </c:strRef>
          </c:tx>
          <c:spPr>
            <a:solidFill>
              <a:srgbClr val="F4B084"/>
            </a:solidFill>
            <a:ln>
              <a:noFill/>
            </a:ln>
            <a:effectLst/>
          </c:spPr>
          <c:invertIfNegative val="0"/>
          <c:cat>
            <c:numRef>
              <c:f>'Carrying Amount'!$D$10:$BB$10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Amount'!$D$30:$BB$30</c:f>
              <c:numCache>
                <c:formatCode>_(* #,##0_);_(* \(#,##0\);_(* "-"??_);_(@_)</c:formatCode>
                <c:ptCount val="51"/>
                <c:pt idx="0">
                  <c:v>12880.980398205089</c:v>
                </c:pt>
                <c:pt idx="1">
                  <c:v>12421.896040519779</c:v>
                </c:pt>
                <c:pt idx="2">
                  <c:v>11995.941496331521</c:v>
                </c:pt>
                <c:pt idx="3">
                  <c:v>11594.651317769585</c:v>
                </c:pt>
                <c:pt idx="4">
                  <c:v>11212.59662034306</c:v>
                </c:pt>
                <c:pt idx="5">
                  <c:v>5233.8847344526739</c:v>
                </c:pt>
                <c:pt idx="6">
                  <c:v>5062.295263783657</c:v>
                </c:pt>
                <c:pt idx="7">
                  <c:v>4895.4986726366988</c:v>
                </c:pt>
                <c:pt idx="8">
                  <c:v>4732.7590401080543</c:v>
                </c:pt>
                <c:pt idx="9">
                  <c:v>4573.5158759512406</c:v>
                </c:pt>
                <c:pt idx="10">
                  <c:v>4416.8443232025566</c:v>
                </c:pt>
                <c:pt idx="11">
                  <c:v>4262.5168987576644</c:v>
                </c:pt>
                <c:pt idx="12">
                  <c:v>4106.4912022007939</c:v>
                </c:pt>
                <c:pt idx="13">
                  <c:v>3948.7271743998931</c:v>
                </c:pt>
                <c:pt idx="14">
                  <c:v>3789.2847599735237</c:v>
                </c:pt>
                <c:pt idx="15">
                  <c:v>3625.6055953046539</c:v>
                </c:pt>
                <c:pt idx="16">
                  <c:v>3460.3416197422971</c:v>
                </c:pt>
                <c:pt idx="17">
                  <c:v>3293.6435480570185</c:v>
                </c:pt>
                <c:pt idx="18">
                  <c:v>3125.7205372279341</c:v>
                </c:pt>
                <c:pt idx="19">
                  <c:v>2956.8496370612997</c:v>
                </c:pt>
                <c:pt idx="20">
                  <c:v>2787.3760852067489</c:v>
                </c:pt>
                <c:pt idx="21">
                  <c:v>2617.7111638039346</c:v>
                </c:pt>
                <c:pt idx="22">
                  <c:v>2448.3278525833748</c:v>
                </c:pt>
                <c:pt idx="23">
                  <c:v>2279.7559369983519</c:v>
                </c:pt>
                <c:pt idx="24">
                  <c:v>2112.5771815080261</c:v>
                </c:pt>
                <c:pt idx="25">
                  <c:v>1947.4257706110513</c:v>
                </c:pt>
                <c:pt idx="26">
                  <c:v>1784.9886141462352</c:v>
                </c:pt>
                <c:pt idx="27">
                  <c:v>1626.001033277219</c:v>
                </c:pt>
                <c:pt idx="28">
                  <c:v>1471.2393393424418</c:v>
                </c:pt>
                <c:pt idx="29">
                  <c:v>1321.510164108895</c:v>
                </c:pt>
                <c:pt idx="30">
                  <c:v>1177.6410076455136</c:v>
                </c:pt>
                <c:pt idx="31">
                  <c:v>1040.4668123878237</c:v>
                </c:pt>
                <c:pt idx="32">
                  <c:v>910.80931654635242</c:v>
                </c:pt>
                <c:pt idx="33">
                  <c:v>789.45171234217014</c:v>
                </c:pt>
                <c:pt idx="34">
                  <c:v>677.10183962456244</c:v>
                </c:pt>
                <c:pt idx="35">
                  <c:v>574.32945384594905</c:v>
                </c:pt>
                <c:pt idx="36">
                  <c:v>481.51217185808247</c:v>
                </c:pt>
                <c:pt idx="37">
                  <c:v>398.79988663041445</c:v>
                </c:pt>
                <c:pt idx="38">
                  <c:v>326.10100874317385</c:v>
                </c:pt>
                <c:pt idx="39">
                  <c:v>263.08982101143647</c:v>
                </c:pt>
                <c:pt idx="40">
                  <c:v>209.2334576815114</c:v>
                </c:pt>
                <c:pt idx="41">
                  <c:v>163.8319569546378</c:v>
                </c:pt>
                <c:pt idx="42">
                  <c:v>126.06588341459525</c:v>
                </c:pt>
                <c:pt idx="43">
                  <c:v>95.046602582053637</c:v>
                </c:pt>
                <c:pt idx="44">
                  <c:v>69.888748951161745</c:v>
                </c:pt>
                <c:pt idx="45">
                  <c:v>49.753230822064197</c:v>
                </c:pt>
                <c:pt idx="46">
                  <c:v>33.868724794122755</c:v>
                </c:pt>
                <c:pt idx="47">
                  <c:v>21.538963471968387</c:v>
                </c:pt>
                <c:pt idx="48">
                  <c:v>12.141868276098659</c:v>
                </c:pt>
                <c:pt idx="49">
                  <c:v>5.1249547801822652</c:v>
                </c:pt>
                <c:pt idx="50">
                  <c:v>3.0261126937602967E-11</c:v>
                </c:pt>
              </c:numCache>
            </c:numRef>
          </c:val>
          <c:extLst>
            <c:ext xmlns:c16="http://schemas.microsoft.com/office/drawing/2014/chart" uri="{C3380CC4-5D6E-409C-BE32-E72D297353CC}">
              <c16:uniqueId val="{00000003-07B0-4654-85C8-6E0EF9159B1A}"/>
            </c:ext>
          </c:extLst>
        </c:ser>
        <c:dLbls>
          <c:showLegendKey val="0"/>
          <c:showVal val="0"/>
          <c:showCatName val="0"/>
          <c:showSerName val="0"/>
          <c:showPercent val="0"/>
          <c:showBubbleSize val="0"/>
        </c:dLbls>
        <c:gapWidth val="150"/>
        <c:overlap val="100"/>
        <c:axId val="482189848"/>
        <c:axId val="482187104"/>
      </c:barChart>
      <c:lineChart>
        <c:grouping val="standard"/>
        <c:varyColors val="0"/>
        <c:ser>
          <c:idx val="3"/>
          <c:order val="4"/>
          <c:tx>
            <c:strRef>
              <c:f>'Carrying Amount'!$C$31</c:f>
              <c:strCache>
                <c:ptCount val="1"/>
                <c:pt idx="0">
                  <c:v>Carrying Amount</c:v>
                </c:pt>
              </c:strCache>
            </c:strRef>
          </c:tx>
          <c:spPr>
            <a:ln w="28575" cap="rnd">
              <a:solidFill>
                <a:schemeClr val="accent5">
                  <a:lumMod val="50000"/>
                </a:schemeClr>
              </a:solidFill>
              <a:round/>
            </a:ln>
            <a:effectLst/>
          </c:spPr>
          <c:marker>
            <c:symbol val="none"/>
          </c:marker>
          <c:val>
            <c:numRef>
              <c:f>'Carrying Amount'!$D$31:$BB$31</c:f>
              <c:numCache>
                <c:formatCode>_(* #,##0_);_(* \(#,##0\);_(* "-"??_);_(@_)</c:formatCode>
                <c:ptCount val="51"/>
                <c:pt idx="0">
                  <c:v>0</c:v>
                </c:pt>
                <c:pt idx="1">
                  <c:v>-1691.0080298433222</c:v>
                </c:pt>
                <c:pt idx="2">
                  <c:v>-2418.4447441261873</c:v>
                </c:pt>
                <c:pt idx="3">
                  <c:v>-2245.5475999858918</c:v>
                </c:pt>
                <c:pt idx="4">
                  <c:v>-1391.3346688609472</c:v>
                </c:pt>
                <c:pt idx="5">
                  <c:v>-556.94130220805255</c:v>
                </c:pt>
                <c:pt idx="6">
                  <c:v>708.82808225085682</c:v>
                </c:pt>
                <c:pt idx="7">
                  <c:v>2000.0960018059791</c:v>
                </c:pt>
                <c:pt idx="8">
                  <c:v>3322.9624152599777</c:v>
                </c:pt>
                <c:pt idx="9">
                  <c:v>4676.7900954356228</c:v>
                </c:pt>
                <c:pt idx="10">
                  <c:v>6062.4460395841843</c:v>
                </c:pt>
                <c:pt idx="11">
                  <c:v>7478.5922073496595</c:v>
                </c:pt>
                <c:pt idx="12">
                  <c:v>8914.9779121768916</c:v>
                </c:pt>
                <c:pt idx="13">
                  <c:v>10366.658706075685</c:v>
                </c:pt>
                <c:pt idx="14">
                  <c:v>11838.268872994557</c:v>
                </c:pt>
                <c:pt idx="15">
                  <c:v>13324.978357552429</c:v>
                </c:pt>
                <c:pt idx="16">
                  <c:v>14820.697933393099</c:v>
                </c:pt>
                <c:pt idx="17">
                  <c:v>16315.687000251935</c:v>
                </c:pt>
                <c:pt idx="18">
                  <c:v>17799.63582848154</c:v>
                </c:pt>
                <c:pt idx="19">
                  <c:v>19247.442221499914</c:v>
                </c:pt>
                <c:pt idx="20">
                  <c:v>20651.039514340639</c:v>
                </c:pt>
                <c:pt idx="21">
                  <c:v>21966.006930117965</c:v>
                </c:pt>
                <c:pt idx="22">
                  <c:v>23172.543874740517</c:v>
                </c:pt>
                <c:pt idx="23">
                  <c:v>24234.89187945392</c:v>
                </c:pt>
                <c:pt idx="24">
                  <c:v>25128.492281455809</c:v>
                </c:pt>
                <c:pt idx="25">
                  <c:v>25831.273803622833</c:v>
                </c:pt>
                <c:pt idx="26">
                  <c:v>26279.956646744718</c:v>
                </c:pt>
                <c:pt idx="27">
                  <c:v>26455.431775149638</c:v>
                </c:pt>
                <c:pt idx="28">
                  <c:v>26340.002580130542</c:v>
                </c:pt>
                <c:pt idx="29">
                  <c:v>25927.742989122591</c:v>
                </c:pt>
                <c:pt idx="30">
                  <c:v>25215.713338228823</c:v>
                </c:pt>
                <c:pt idx="31">
                  <c:v>24189.928286947375</c:v>
                </c:pt>
                <c:pt idx="32">
                  <c:v>22904.788071699346</c:v>
                </c:pt>
                <c:pt idx="33">
                  <c:v>21401.940979479587</c:v>
                </c:pt>
                <c:pt idx="34">
                  <c:v>19698.521350036841</c:v>
                </c:pt>
                <c:pt idx="35">
                  <c:v>17863.039437013747</c:v>
                </c:pt>
                <c:pt idx="36">
                  <c:v>15927.567673061389</c:v>
                </c:pt>
                <c:pt idx="37">
                  <c:v>13992.757501675331</c:v>
                </c:pt>
                <c:pt idx="38">
                  <c:v>12131.910630880106</c:v>
                </c:pt>
                <c:pt idx="39">
                  <c:v>10350.736352842756</c:v>
                </c:pt>
                <c:pt idx="40">
                  <c:v>8671.9818356338874</c:v>
                </c:pt>
                <c:pt idx="41">
                  <c:v>7121.1281209202398</c:v>
                </c:pt>
                <c:pt idx="42">
                  <c:v>5705.6019704632336</c:v>
                </c:pt>
                <c:pt idx="43">
                  <c:v>4459.3775209031028</c:v>
                </c:pt>
                <c:pt idx="44">
                  <c:v>3385.1900050730792</c:v>
                </c:pt>
                <c:pt idx="45">
                  <c:v>2473.4900394943288</c:v>
                </c:pt>
                <c:pt idx="46">
                  <c:v>1710.1996487441097</c:v>
                </c:pt>
                <c:pt idx="47">
                  <c:v>1089.9356239495189</c:v>
                </c:pt>
                <c:pt idx="48">
                  <c:v>601.50860195135203</c:v>
                </c:pt>
                <c:pt idx="49">
                  <c:v>238.024184821332</c:v>
                </c:pt>
                <c:pt idx="50">
                  <c:v>3.0795810346262442E-11</c:v>
                </c:pt>
              </c:numCache>
            </c:numRef>
          </c:val>
          <c:smooth val="0"/>
          <c:extLst>
            <c:ext xmlns:c16="http://schemas.microsoft.com/office/drawing/2014/chart" uri="{C3380CC4-5D6E-409C-BE32-E72D297353CC}">
              <c16:uniqueId val="{00000004-07B0-4654-85C8-6E0EF9159B1A}"/>
            </c:ext>
          </c:extLst>
        </c:ser>
        <c:dLbls>
          <c:showLegendKey val="0"/>
          <c:showVal val="0"/>
          <c:showCatName val="0"/>
          <c:showSerName val="0"/>
          <c:showPercent val="0"/>
          <c:showBubbleSize val="0"/>
        </c:dLbls>
        <c:marker val="1"/>
        <c:smooth val="0"/>
        <c:axId val="482189848"/>
        <c:axId val="482187104"/>
      </c:lineChart>
      <c:catAx>
        <c:axId val="482189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82187104"/>
        <c:crosses val="autoZero"/>
        <c:auto val="1"/>
        <c:lblAlgn val="ctr"/>
        <c:lblOffset val="100"/>
        <c:noMultiLvlLbl val="0"/>
      </c:catAx>
      <c:valAx>
        <c:axId val="482187104"/>
        <c:scaling>
          <c:orientation val="minMax"/>
          <c:max val="30000"/>
          <c:min val="-1500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82189848"/>
        <c:crosses val="autoZero"/>
        <c:crossBetween val="between"/>
      </c:valAx>
      <c:spPr>
        <a:noFill/>
        <a:ln>
          <a:no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Total Liabilities</a:t>
            </a:r>
            <a:br>
              <a:rPr lang="en-US" sz="1200" baseline="0"/>
            </a:br>
            <a:r>
              <a:rPr lang="en-US" sz="1100" baseline="0"/>
              <a:t>With Rate Increase in Year 10 </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'Carrying Amount'!$C$39</c:f>
              <c:strCache>
                <c:ptCount val="1"/>
                <c:pt idx="0">
                  <c:v>PVCF</c:v>
                </c:pt>
              </c:strCache>
            </c:strRef>
          </c:tx>
          <c:spPr>
            <a:solidFill>
              <a:srgbClr val="833C0C"/>
            </a:solidFill>
            <a:ln>
              <a:noFill/>
            </a:ln>
            <a:effectLst/>
          </c:spPr>
          <c:invertIfNegative val="0"/>
          <c:cat>
            <c:numRef>
              <c:f>'Carrying Amount'!$D$10:$BB$10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Amount'!$D$39:$BB$39</c:f>
              <c:numCache>
                <c:formatCode>_(* #,##0_);_(* \(#,##0\);_(* "-"??_);_(@_)</c:formatCode>
                <c:ptCount val="51"/>
                <c:pt idx="0">
                  <c:v>-13308.868335484507</c:v>
                </c:pt>
                <c:pt idx="1">
                  <c:v>-14576.102923439645</c:v>
                </c:pt>
                <c:pt idx="2">
                  <c:v>-14905.593428924283</c:v>
                </c:pt>
                <c:pt idx="3">
                  <c:v>-14359.583599227757</c:v>
                </c:pt>
                <c:pt idx="4">
                  <c:v>-13171.965976137495</c:v>
                </c:pt>
                <c:pt idx="5">
                  <c:v>-6646.756824377193</c:v>
                </c:pt>
                <c:pt idx="6">
                  <c:v>-5247.5493922559053</c:v>
                </c:pt>
                <c:pt idx="7">
                  <c:v>-3829.8565619417159</c:v>
                </c:pt>
                <c:pt idx="8">
                  <c:v>-2387.6721647641721</c:v>
                </c:pt>
                <c:pt idx="9">
                  <c:v>-8838.0278194900475</c:v>
                </c:pt>
                <c:pt idx="10">
                  <c:v>-7236.8121832248771</c:v>
                </c:pt>
                <c:pt idx="11">
                  <c:v>-5620.3415724904407</c:v>
                </c:pt>
                <c:pt idx="12">
                  <c:v>-3984.1833589562257</c:v>
                </c:pt>
                <c:pt idx="13">
                  <c:v>-2332.4463626211973</c:v>
                </c:pt>
                <c:pt idx="14">
                  <c:v>-656.19835294553013</c:v>
                </c:pt>
                <c:pt idx="15">
                  <c:v>1035.7666942175829</c:v>
                </c:pt>
                <c:pt idx="16">
                  <c:v>2738.2685032670934</c:v>
                </c:pt>
                <c:pt idx="17">
                  <c:v>4443.7602058940192</c:v>
                </c:pt>
                <c:pt idx="18">
                  <c:v>6138.6390038844775</c:v>
                </c:pt>
                <c:pt idx="19">
                  <c:v>7792.9443560943109</c:v>
                </c:pt>
                <c:pt idx="20">
                  <c:v>9410.5034706344522</c:v>
                </c:pt>
                <c:pt idx="21">
                  <c:v>10931.304023626282</c:v>
                </c:pt>
                <c:pt idx="22">
                  <c:v>12354.394363445168</c:v>
                </c:pt>
                <c:pt idx="23">
                  <c:v>13638.790346593107</c:v>
                </c:pt>
                <c:pt idx="24">
                  <c:v>14770.009616359659</c:v>
                </c:pt>
                <c:pt idx="25">
                  <c:v>15729.412622890492</c:v>
                </c:pt>
                <c:pt idx="26">
                  <c:v>16438.745370378041</c:v>
                </c:pt>
                <c:pt idx="27">
                  <c:v>16908.544303427647</c:v>
                </c:pt>
                <c:pt idx="28">
                  <c:v>17121.574944774067</c:v>
                </c:pt>
                <c:pt idx="29">
                  <c:v>17077.005780410454</c:v>
                </c:pt>
                <c:pt idx="30">
                  <c:v>16771.361974081636</c:v>
                </c:pt>
                <c:pt idx="31">
                  <c:v>16184.542610838042</c:v>
                </c:pt>
                <c:pt idx="32">
                  <c:v>15397.974961540718</c:v>
                </c:pt>
                <c:pt idx="33">
                  <c:v>14433.150928467399</c:v>
                </c:pt>
                <c:pt idx="34">
                  <c:v>13287.897199219322</c:v>
                </c:pt>
                <c:pt idx="35">
                  <c:v>12044.73162935676</c:v>
                </c:pt>
                <c:pt idx="36">
                  <c:v>10705.97720822534</c:v>
                </c:pt>
                <c:pt idx="37">
                  <c:v>9388.7845770143431</c:v>
                </c:pt>
                <c:pt idx="38">
                  <c:v>8134.888847509621</c:v>
                </c:pt>
                <c:pt idx="39">
                  <c:v>6914.8158879079911</c:v>
                </c:pt>
                <c:pt idx="40">
                  <c:v>5759.3331600318443</c:v>
                </c:pt>
                <c:pt idx="41">
                  <c:v>4692.1081575102553</c:v>
                </c:pt>
                <c:pt idx="42">
                  <c:v>3712.2906450955111</c:v>
                </c:pt>
                <c:pt idx="43">
                  <c:v>2863.0964967171826</c:v>
                </c:pt>
                <c:pt idx="44">
                  <c:v>2135.0746498824665</c:v>
                </c:pt>
                <c:pt idx="45">
                  <c:v>1518.8469673302016</c:v>
                </c:pt>
                <c:pt idx="46">
                  <c:v>1004.9195488184994</c:v>
                </c:pt>
                <c:pt idx="47">
                  <c:v>597.16185951200873</c:v>
                </c:pt>
                <c:pt idx="48">
                  <c:v>290.30759170829526</c:v>
                </c:pt>
                <c:pt idx="49">
                  <c:v>88.406370770506754</c:v>
                </c:pt>
                <c:pt idx="50">
                  <c:v>0</c:v>
                </c:pt>
              </c:numCache>
            </c:numRef>
          </c:val>
          <c:extLst>
            <c:ext xmlns:c16="http://schemas.microsoft.com/office/drawing/2014/chart" uri="{C3380CC4-5D6E-409C-BE32-E72D297353CC}">
              <c16:uniqueId val="{00000000-233E-40BA-9B36-61EE60822771}"/>
            </c:ext>
          </c:extLst>
        </c:ser>
        <c:ser>
          <c:idx val="4"/>
          <c:order val="1"/>
          <c:tx>
            <c:strRef>
              <c:f>'Carrying Amount'!$C$40</c:f>
              <c:strCache>
                <c:ptCount val="1"/>
                <c:pt idx="0">
                  <c:v>Liability for Incurred Claims</c:v>
                </c:pt>
              </c:strCache>
            </c:strRef>
          </c:tx>
          <c:spPr>
            <a:solidFill>
              <a:schemeClr val="bg1">
                <a:lumMod val="65000"/>
              </a:schemeClr>
            </a:solidFill>
            <a:ln>
              <a:noFill/>
            </a:ln>
            <a:effectLst/>
          </c:spPr>
          <c:invertIfNegative val="0"/>
          <c:val>
            <c:numRef>
              <c:f>'Carrying Amount'!$D$40:$BB$40</c:f>
              <c:numCache>
                <c:formatCode>_(* #,##0_);_(* \(#,##0\);_(* "-"??_);_(@_)</c:formatCode>
                <c:ptCount val="51"/>
                <c:pt idx="0">
                  <c:v>0</c:v>
                </c:pt>
                <c:pt idx="1">
                  <c:v>18.261332053191349</c:v>
                </c:pt>
                <c:pt idx="2">
                  <c:v>28.340139962628491</c:v>
                </c:pt>
                <c:pt idx="3">
                  <c:v>38.023812846688649</c:v>
                </c:pt>
                <c:pt idx="4">
                  <c:v>67.22624180889332</c:v>
                </c:pt>
                <c:pt idx="5">
                  <c:v>73.736270469552338</c:v>
                </c:pt>
                <c:pt idx="6">
                  <c:v>78.968305641812378</c:v>
                </c:pt>
                <c:pt idx="7">
                  <c:v>84.380449324682132</c:v>
                </c:pt>
                <c:pt idx="8">
                  <c:v>90.733686119487217</c:v>
                </c:pt>
                <c:pt idx="9">
                  <c:v>91.543415617218912</c:v>
                </c:pt>
                <c:pt idx="10">
                  <c:v>103.89271399079479</c:v>
                </c:pt>
                <c:pt idx="11">
                  <c:v>121.12481612778745</c:v>
                </c:pt>
                <c:pt idx="12">
                  <c:v>141.3650847414776</c:v>
                </c:pt>
                <c:pt idx="13">
                  <c:v>163.93437458162248</c:v>
                </c:pt>
                <c:pt idx="14">
                  <c:v>183.66089703464709</c:v>
                </c:pt>
                <c:pt idx="15">
                  <c:v>207.60522872492683</c:v>
                </c:pt>
                <c:pt idx="16">
                  <c:v>238.35451153403048</c:v>
                </c:pt>
                <c:pt idx="17">
                  <c:v>269.71656167295544</c:v>
                </c:pt>
                <c:pt idx="18">
                  <c:v>306.19453669737788</c:v>
                </c:pt>
                <c:pt idx="19">
                  <c:v>355.95748537901216</c:v>
                </c:pt>
                <c:pt idx="20">
                  <c:v>406.87750355585297</c:v>
                </c:pt>
                <c:pt idx="21">
                  <c:v>480.86535179057637</c:v>
                </c:pt>
                <c:pt idx="22">
                  <c:v>559.86594744228137</c:v>
                </c:pt>
                <c:pt idx="23">
                  <c:v>653.27331378892109</c:v>
                </c:pt>
                <c:pt idx="24">
                  <c:v>752.60974883099527</c:v>
                </c:pt>
                <c:pt idx="25">
                  <c:v>855.84680667163809</c:v>
                </c:pt>
                <c:pt idx="26">
                  <c:v>986.23768919857571</c:v>
                </c:pt>
                <c:pt idx="27">
                  <c:v>1113.5247943812474</c:v>
                </c:pt>
                <c:pt idx="28">
                  <c:v>1237.71410115187</c:v>
                </c:pt>
                <c:pt idx="29">
                  <c:v>1352.0950284195162</c:v>
                </c:pt>
                <c:pt idx="30">
                  <c:v>1455.338636883085</c:v>
                </c:pt>
                <c:pt idx="31">
                  <c:v>1553.5635657995629</c:v>
                </c:pt>
                <c:pt idx="32">
                  <c:v>1607.9568257094263</c:v>
                </c:pt>
                <c:pt idx="33">
                  <c:v>1631.1455050665609</c:v>
                </c:pt>
                <c:pt idx="34">
                  <c:v>1638.656131951831</c:v>
                </c:pt>
                <c:pt idx="35">
                  <c:v>1603.707340492143</c:v>
                </c:pt>
                <c:pt idx="36">
                  <c:v>1551.2706985666193</c:v>
                </c:pt>
                <c:pt idx="37">
                  <c:v>1448.1974365337385</c:v>
                </c:pt>
                <c:pt idx="38">
                  <c:v>1316.4790940029195</c:v>
                </c:pt>
                <c:pt idx="39">
                  <c:v>1192.6382234390258</c:v>
                </c:pt>
                <c:pt idx="40">
                  <c:v>1066.0001155729503</c:v>
                </c:pt>
                <c:pt idx="41">
                  <c:v>936.35351541477178</c:v>
                </c:pt>
                <c:pt idx="42">
                  <c:v>813.38639581298025</c:v>
                </c:pt>
                <c:pt idx="43">
                  <c:v>684.76260465250527</c:v>
                </c:pt>
                <c:pt idx="44">
                  <c:v>565.39745468066189</c:v>
                </c:pt>
                <c:pt idx="45">
                  <c:v>459.02561936367039</c:v>
                </c:pt>
                <c:pt idx="46">
                  <c:v>365.2756919657354</c:v>
                </c:pt>
                <c:pt idx="47">
                  <c:v>277.3864598782543</c:v>
                </c:pt>
                <c:pt idx="48">
                  <c:v>192.73814393167416</c:v>
                </c:pt>
                <c:pt idx="49">
                  <c:v>102.59833496442005</c:v>
                </c:pt>
                <c:pt idx="50">
                  <c:v>0</c:v>
                </c:pt>
              </c:numCache>
            </c:numRef>
          </c:val>
          <c:extLst>
            <c:ext xmlns:c16="http://schemas.microsoft.com/office/drawing/2014/chart" uri="{C3380CC4-5D6E-409C-BE32-E72D297353CC}">
              <c16:uniqueId val="{00000001-233E-40BA-9B36-61EE60822771}"/>
            </c:ext>
          </c:extLst>
        </c:ser>
        <c:ser>
          <c:idx val="1"/>
          <c:order val="2"/>
          <c:tx>
            <c:strRef>
              <c:f>'Carrying Amount'!$C$41</c:f>
              <c:strCache>
                <c:ptCount val="1"/>
                <c:pt idx="0">
                  <c:v>Risk Adjustment</c:v>
                </c:pt>
              </c:strCache>
            </c:strRef>
          </c:tx>
          <c:spPr>
            <a:solidFill>
              <a:srgbClr val="1C1C1C"/>
            </a:solidFill>
            <a:ln>
              <a:noFill/>
            </a:ln>
            <a:effectLst/>
          </c:spPr>
          <c:invertIfNegative val="0"/>
          <c:cat>
            <c:numRef>
              <c:f>'Carrying Amount'!$D$10:$BB$10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Amount'!$D$41:$BB$41</c:f>
              <c:numCache>
                <c:formatCode>_(* #,##0_);_(* \(#,##0\);_(* "-"??_);_(@_)</c:formatCode>
                <c:ptCount val="51"/>
                <c:pt idx="0">
                  <c:v>427.88793727941896</c:v>
                </c:pt>
                <c:pt idx="1">
                  <c:v>444.93752102335117</c:v>
                </c:pt>
                <c:pt idx="2">
                  <c:v>462.8670485039458</c:v>
                </c:pt>
                <c:pt idx="3">
                  <c:v>481.36086862559205</c:v>
                </c:pt>
                <c:pt idx="4">
                  <c:v>500.80844512459379</c:v>
                </c:pt>
                <c:pt idx="5">
                  <c:v>782.19451724691407</c:v>
                </c:pt>
                <c:pt idx="6">
                  <c:v>815.11390508129239</c:v>
                </c:pt>
                <c:pt idx="7">
                  <c:v>850.07344178631399</c:v>
                </c:pt>
                <c:pt idx="8">
                  <c:v>887.14185379660842</c:v>
                </c:pt>
                <c:pt idx="9">
                  <c:v>740.80231975482411</c:v>
                </c:pt>
                <c:pt idx="10">
                  <c:v>781.51944260832397</c:v>
                </c:pt>
                <c:pt idx="11">
                  <c:v>819.5151287217252</c:v>
                </c:pt>
                <c:pt idx="12">
                  <c:v>857.93690898603074</c:v>
                </c:pt>
                <c:pt idx="13">
                  <c:v>896.66285513272851</c:v>
                </c:pt>
                <c:pt idx="14">
                  <c:v>936.11751147549421</c:v>
                </c:pt>
                <c:pt idx="15">
                  <c:v>975.88833522852929</c:v>
                </c:pt>
                <c:pt idx="16">
                  <c:v>1015.0381329388608</c:v>
                </c:pt>
                <c:pt idx="17">
                  <c:v>1053.9088464876652</c:v>
                </c:pt>
                <c:pt idx="18">
                  <c:v>1091.8778732428368</c:v>
                </c:pt>
                <c:pt idx="19">
                  <c:v>1127.5410889615121</c:v>
                </c:pt>
                <c:pt idx="20">
                  <c:v>1161.1591144520419</c:v>
                </c:pt>
                <c:pt idx="21">
                  <c:v>1189.8997296413404</c:v>
                </c:pt>
                <c:pt idx="22">
                  <c:v>1213.8265885228177</c:v>
                </c:pt>
                <c:pt idx="23">
                  <c:v>1231.0689540766959</c:v>
                </c:pt>
                <c:pt idx="24">
                  <c:v>1241.0628001362597</c:v>
                </c:pt>
                <c:pt idx="25">
                  <c:v>1243.055417107109</c:v>
                </c:pt>
                <c:pt idx="26">
                  <c:v>1233.4029346916523</c:v>
                </c:pt>
                <c:pt idx="27">
                  <c:v>1212.8026103825136</c:v>
                </c:pt>
                <c:pt idx="28">
                  <c:v>1180.6112964323081</c:v>
                </c:pt>
                <c:pt idx="29">
                  <c:v>1136.9961769570609</c:v>
                </c:pt>
                <c:pt idx="30">
                  <c:v>1082.003730585006</c:v>
                </c:pt>
                <c:pt idx="31">
                  <c:v>1014.8757796505511</c:v>
                </c:pt>
                <c:pt idx="32">
                  <c:v>939.80390181310781</c:v>
                </c:pt>
                <c:pt idx="33">
                  <c:v>858.05530979095965</c:v>
                </c:pt>
                <c:pt idx="34">
                  <c:v>769.73362011173651</c:v>
                </c:pt>
                <c:pt idx="35">
                  <c:v>679.04952760808169</c:v>
                </c:pt>
                <c:pt idx="36">
                  <c:v>586.26863399591059</c:v>
                </c:pt>
                <c:pt idx="37">
                  <c:v>497.20100207227398</c:v>
                </c:pt>
                <c:pt idx="38">
                  <c:v>413.92052131432126</c:v>
                </c:pt>
                <c:pt idx="39">
                  <c:v>334.96620999414887</c:v>
                </c:pt>
                <c:pt idx="40">
                  <c:v>261.75016945565574</c:v>
                </c:pt>
                <c:pt idx="41">
                  <c:v>195.28305188509836</c:v>
                </c:pt>
                <c:pt idx="42">
                  <c:v>135.33596074391573</c:v>
                </c:pt>
                <c:pt idx="43">
                  <c:v>83.795488216028019</c:v>
                </c:pt>
                <c:pt idx="44">
                  <c:v>39.963084095815262</c:v>
                </c:pt>
                <c:pt idx="45">
                  <c:v>3.1446191839897253</c:v>
                </c:pt>
                <c:pt idx="46">
                  <c:v>-27.347300800925129</c:v>
                </c:pt>
                <c:pt idx="47">
                  <c:v>-51.530705356268982</c:v>
                </c:pt>
                <c:pt idx="48">
                  <c:v>-69.848758446079884</c:v>
                </c:pt>
                <c:pt idx="49">
                  <c:v>-82.270785151283903</c:v>
                </c:pt>
                <c:pt idx="50">
                  <c:v>-88.528577684002258</c:v>
                </c:pt>
              </c:numCache>
            </c:numRef>
          </c:val>
          <c:extLst>
            <c:ext xmlns:c16="http://schemas.microsoft.com/office/drawing/2014/chart" uri="{C3380CC4-5D6E-409C-BE32-E72D297353CC}">
              <c16:uniqueId val="{00000002-233E-40BA-9B36-61EE60822771}"/>
            </c:ext>
          </c:extLst>
        </c:ser>
        <c:ser>
          <c:idx val="2"/>
          <c:order val="3"/>
          <c:tx>
            <c:strRef>
              <c:f>'Carrying Amount'!$C$42</c:f>
              <c:strCache>
                <c:ptCount val="1"/>
                <c:pt idx="0">
                  <c:v>Contractual Service Margin</c:v>
                </c:pt>
              </c:strCache>
            </c:strRef>
          </c:tx>
          <c:spPr>
            <a:solidFill>
              <a:srgbClr val="F4B084"/>
            </a:solidFill>
            <a:ln>
              <a:noFill/>
            </a:ln>
            <a:effectLst/>
          </c:spPr>
          <c:invertIfNegative val="0"/>
          <c:cat>
            <c:numRef>
              <c:f>'Carrying Amount'!$D$10:$BB$10</c:f>
              <c:numCache>
                <c:formatCode>General</c:formatCode>
                <c:ptCount val="5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numCache>
            </c:numRef>
          </c:cat>
          <c:val>
            <c:numRef>
              <c:f>'Carrying Amount'!$D$42:$BB$42</c:f>
              <c:numCache>
                <c:formatCode>_(* #,##0_);_(* \(#,##0\);_(* "-"??_);_(@_)</c:formatCode>
                <c:ptCount val="51"/>
                <c:pt idx="0">
                  <c:v>12880.980398205089</c:v>
                </c:pt>
                <c:pt idx="1">
                  <c:v>12421.896040519779</c:v>
                </c:pt>
                <c:pt idx="2">
                  <c:v>11995.941496331521</c:v>
                </c:pt>
                <c:pt idx="3">
                  <c:v>11594.651317769585</c:v>
                </c:pt>
                <c:pt idx="4">
                  <c:v>11212.59662034306</c:v>
                </c:pt>
                <c:pt idx="5">
                  <c:v>5233.8847344526739</c:v>
                </c:pt>
                <c:pt idx="6">
                  <c:v>5062.295263783657</c:v>
                </c:pt>
                <c:pt idx="7">
                  <c:v>4895.4986726366988</c:v>
                </c:pt>
                <c:pt idx="8">
                  <c:v>4732.7590401080543</c:v>
                </c:pt>
                <c:pt idx="9">
                  <c:v>12672.144757605191</c:v>
                </c:pt>
                <c:pt idx="10">
                  <c:v>12511.114732145565</c:v>
                </c:pt>
                <c:pt idx="11">
                  <c:v>12073.968214799763</c:v>
                </c:pt>
                <c:pt idx="12">
                  <c:v>11632.011186671922</c:v>
                </c:pt>
                <c:pt idx="13">
                  <c:v>11185.130176613748</c:v>
                </c:pt>
                <c:pt idx="14">
                  <c:v>10733.494983229295</c:v>
                </c:pt>
                <c:pt idx="15">
                  <c:v>10269.858808035971</c:v>
                </c:pt>
                <c:pt idx="16">
                  <c:v>9801.7335113191621</c:v>
                </c:pt>
                <c:pt idx="17">
                  <c:v>9329.5460064243234</c:v>
                </c:pt>
                <c:pt idx="18">
                  <c:v>8853.8887495874606</c:v>
                </c:pt>
                <c:pt idx="19">
                  <c:v>8375.5465096749722</c:v>
                </c:pt>
                <c:pt idx="20">
                  <c:v>7895.4972038440801</c:v>
                </c:pt>
                <c:pt idx="21">
                  <c:v>7414.9058262987783</c:v>
                </c:pt>
                <c:pt idx="22">
                  <c:v>6935.1121353011786</c:v>
                </c:pt>
                <c:pt idx="23">
                  <c:v>6457.6167965085779</c:v>
                </c:pt>
                <c:pt idx="24">
                  <c:v>5984.0677108572618</c:v>
                </c:pt>
                <c:pt idx="25">
                  <c:v>5516.2612638304863</c:v>
                </c:pt>
                <c:pt idx="26">
                  <c:v>5056.1431902504683</c:v>
                </c:pt>
                <c:pt idx="27">
                  <c:v>4605.7963544361883</c:v>
                </c:pt>
                <c:pt idx="28">
                  <c:v>4167.4197291184846</c:v>
                </c:pt>
                <c:pt idx="29">
                  <c:v>3743.2981724098336</c:v>
                </c:pt>
                <c:pt idx="30">
                  <c:v>3335.7756537929099</c:v>
                </c:pt>
                <c:pt idx="31">
                  <c:v>2947.217223933123</c:v>
                </c:pt>
                <c:pt idx="32">
                  <c:v>2579.9505313232412</c:v>
                </c:pt>
                <c:pt idx="33">
                  <c:v>2236.1940394222684</c:v>
                </c:pt>
                <c:pt idx="34">
                  <c:v>1917.9527692176712</c:v>
                </c:pt>
                <c:pt idx="35">
                  <c:v>1626.8406050379165</c:v>
                </c:pt>
                <c:pt idx="36">
                  <c:v>1363.9271810859227</c:v>
                </c:pt>
                <c:pt idx="37">
                  <c:v>1129.6370828804738</c:v>
                </c:pt>
                <c:pt idx="38">
                  <c:v>923.71087502943055</c:v>
                </c:pt>
                <c:pt idx="39">
                  <c:v>745.22593387376764</c:v>
                </c:pt>
                <c:pt idx="40">
                  <c:v>592.67286852410348</c:v>
                </c:pt>
                <c:pt idx="41">
                  <c:v>464.06897329022127</c:v>
                </c:pt>
                <c:pt idx="42">
                  <c:v>357.09312255443467</c:v>
                </c:pt>
                <c:pt idx="43">
                  <c:v>269.22817803604079</c:v>
                </c:pt>
                <c:pt idx="44">
                  <c:v>197.96626112011995</c:v>
                </c:pt>
                <c:pt idx="45">
                  <c:v>140.93056797128821</c:v>
                </c:pt>
                <c:pt idx="46">
                  <c:v>95.936254647847306</c:v>
                </c:pt>
                <c:pt idx="47">
                  <c:v>61.011080194427045</c:v>
                </c:pt>
                <c:pt idx="48">
                  <c:v>34.392950248842183</c:v>
                </c:pt>
                <c:pt idx="49">
                  <c:v>14.516902240588841</c:v>
                </c:pt>
                <c:pt idx="50">
                  <c:v>6.4956040546348959E-11</c:v>
                </c:pt>
              </c:numCache>
            </c:numRef>
          </c:val>
          <c:extLst>
            <c:ext xmlns:c16="http://schemas.microsoft.com/office/drawing/2014/chart" uri="{C3380CC4-5D6E-409C-BE32-E72D297353CC}">
              <c16:uniqueId val="{00000003-233E-40BA-9B36-61EE60822771}"/>
            </c:ext>
          </c:extLst>
        </c:ser>
        <c:dLbls>
          <c:showLegendKey val="0"/>
          <c:showVal val="0"/>
          <c:showCatName val="0"/>
          <c:showSerName val="0"/>
          <c:showPercent val="0"/>
          <c:showBubbleSize val="0"/>
        </c:dLbls>
        <c:gapWidth val="150"/>
        <c:overlap val="100"/>
        <c:axId val="490820792"/>
        <c:axId val="490829808"/>
      </c:barChart>
      <c:lineChart>
        <c:grouping val="standard"/>
        <c:varyColors val="0"/>
        <c:ser>
          <c:idx val="3"/>
          <c:order val="4"/>
          <c:tx>
            <c:strRef>
              <c:f>'Carrying Amount'!$C$43</c:f>
              <c:strCache>
                <c:ptCount val="1"/>
                <c:pt idx="0">
                  <c:v>Carrying Amount</c:v>
                </c:pt>
              </c:strCache>
            </c:strRef>
          </c:tx>
          <c:spPr>
            <a:ln w="28575" cap="rnd">
              <a:solidFill>
                <a:schemeClr val="accent5">
                  <a:lumMod val="50000"/>
                </a:schemeClr>
              </a:solidFill>
              <a:round/>
            </a:ln>
            <a:effectLst/>
          </c:spPr>
          <c:marker>
            <c:symbol val="none"/>
          </c:marker>
          <c:val>
            <c:numRef>
              <c:f>'Carrying Amount'!$D$43:$BB$43</c:f>
              <c:numCache>
                <c:formatCode>_(* #,##0_);_(* \(#,##0\);_(* "-"??_);_(@_)</c:formatCode>
                <c:ptCount val="51"/>
                <c:pt idx="0">
                  <c:v>0</c:v>
                </c:pt>
                <c:pt idx="1">
                  <c:v>-1691.0080298433222</c:v>
                </c:pt>
                <c:pt idx="2">
                  <c:v>-2418.4447441261873</c:v>
                </c:pt>
                <c:pt idx="3">
                  <c:v>-2245.5475999858918</c:v>
                </c:pt>
                <c:pt idx="4">
                  <c:v>-1391.3346688609472</c:v>
                </c:pt>
                <c:pt idx="5">
                  <c:v>-556.94130220805255</c:v>
                </c:pt>
                <c:pt idx="6">
                  <c:v>708.82808225085682</c:v>
                </c:pt>
                <c:pt idx="7">
                  <c:v>2000.0960018059791</c:v>
                </c:pt>
                <c:pt idx="8">
                  <c:v>3322.9624152599777</c:v>
                </c:pt>
                <c:pt idx="9">
                  <c:v>4666.4626734871872</c:v>
                </c:pt>
                <c:pt idx="10">
                  <c:v>6159.7147055198056</c:v>
                </c:pt>
                <c:pt idx="11">
                  <c:v>7394.2665871588342</c:v>
                </c:pt>
                <c:pt idx="12">
                  <c:v>8647.1298214432045</c:v>
                </c:pt>
                <c:pt idx="13">
                  <c:v>9913.281043706902</c:v>
                </c:pt>
                <c:pt idx="14">
                  <c:v>11197.075038793906</c:v>
                </c:pt>
                <c:pt idx="15">
                  <c:v>12489.119066207011</c:v>
                </c:pt>
                <c:pt idx="16">
                  <c:v>13793.394659059148</c:v>
                </c:pt>
                <c:pt idx="17">
                  <c:v>15096.931620478963</c:v>
                </c:pt>
                <c:pt idx="18">
                  <c:v>16390.600163412153</c:v>
                </c:pt>
                <c:pt idx="19">
                  <c:v>17651.989440109806</c:v>
                </c:pt>
                <c:pt idx="20">
                  <c:v>18874.037292486428</c:v>
                </c:pt>
                <c:pt idx="21">
                  <c:v>20016.974931356977</c:v>
                </c:pt>
                <c:pt idx="22">
                  <c:v>21063.199034711448</c:v>
                </c:pt>
                <c:pt idx="23">
                  <c:v>21980.749410967303</c:v>
                </c:pt>
                <c:pt idx="24">
                  <c:v>22747.749876184178</c:v>
                </c:pt>
                <c:pt idx="25">
                  <c:v>23344.576110499725</c:v>
                </c:pt>
                <c:pt idx="26">
                  <c:v>23714.529184518738</c:v>
                </c:pt>
                <c:pt idx="27">
                  <c:v>23840.668062627596</c:v>
                </c:pt>
                <c:pt idx="28">
                  <c:v>23707.32007147673</c:v>
                </c:pt>
                <c:pt idx="29">
                  <c:v>23309.395158196865</c:v>
                </c:pt>
                <c:pt idx="30">
                  <c:v>22644.479995342634</c:v>
                </c:pt>
                <c:pt idx="31">
                  <c:v>21700.19918022128</c:v>
                </c:pt>
                <c:pt idx="32">
                  <c:v>20525.686220386495</c:v>
                </c:pt>
                <c:pt idx="33">
                  <c:v>19158.545782747191</c:v>
                </c:pt>
                <c:pt idx="34">
                  <c:v>17614.239720500562</c:v>
                </c:pt>
                <c:pt idx="35">
                  <c:v>15954.329102494901</c:v>
                </c:pt>
                <c:pt idx="36">
                  <c:v>14207.443721873793</c:v>
                </c:pt>
                <c:pt idx="37">
                  <c:v>12463.82009850083</c:v>
                </c:pt>
                <c:pt idx="38">
                  <c:v>10788.999337856292</c:v>
                </c:pt>
                <c:pt idx="39">
                  <c:v>9187.6462552149333</c:v>
                </c:pt>
                <c:pt idx="40">
                  <c:v>7679.7563135845539</c:v>
                </c:pt>
                <c:pt idx="41">
                  <c:v>6287.8136981003472</c:v>
                </c:pt>
                <c:pt idx="42">
                  <c:v>5018.1061242068417</c:v>
                </c:pt>
                <c:pt idx="43">
                  <c:v>3900.8827676217566</c:v>
                </c:pt>
                <c:pt idx="44">
                  <c:v>2938.401449779064</c:v>
                </c:pt>
                <c:pt idx="45">
                  <c:v>2121.9477738491501</c:v>
                </c:pt>
                <c:pt idx="46">
                  <c:v>1438.7841946311571</c:v>
                </c:pt>
                <c:pt idx="47">
                  <c:v>884.02869422842105</c:v>
                </c:pt>
                <c:pt idx="48">
                  <c:v>447.58992744273166</c:v>
                </c:pt>
                <c:pt idx="49">
                  <c:v>123.25082282423173</c:v>
                </c:pt>
                <c:pt idx="50">
                  <c:v>-88.5285776839373</c:v>
                </c:pt>
              </c:numCache>
            </c:numRef>
          </c:val>
          <c:smooth val="0"/>
          <c:extLst>
            <c:ext xmlns:c16="http://schemas.microsoft.com/office/drawing/2014/chart" uri="{C3380CC4-5D6E-409C-BE32-E72D297353CC}">
              <c16:uniqueId val="{00000004-233E-40BA-9B36-61EE60822771}"/>
            </c:ext>
          </c:extLst>
        </c:ser>
        <c:dLbls>
          <c:showLegendKey val="0"/>
          <c:showVal val="0"/>
          <c:showCatName val="0"/>
          <c:showSerName val="0"/>
          <c:showPercent val="0"/>
          <c:showBubbleSize val="0"/>
        </c:dLbls>
        <c:marker val="1"/>
        <c:smooth val="0"/>
        <c:axId val="490820792"/>
        <c:axId val="490829808"/>
      </c:lineChart>
      <c:catAx>
        <c:axId val="490820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9808"/>
        <c:crosses val="autoZero"/>
        <c:auto val="1"/>
        <c:lblAlgn val="ctr"/>
        <c:lblOffset val="100"/>
        <c:noMultiLvlLbl val="0"/>
      </c:catAx>
      <c:valAx>
        <c:axId val="490829808"/>
        <c:scaling>
          <c:orientation val="minMax"/>
          <c:max val="30000"/>
          <c:min val="-1500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0792"/>
        <c:crosses val="autoZero"/>
        <c:crossBetween val="between"/>
      </c:valAx>
      <c:spPr>
        <a:noFill/>
        <a:ln>
          <a:no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IFRS Income</a:t>
            </a:r>
          </a:p>
          <a:p>
            <a:pPr>
              <a:defRPr/>
            </a:pPr>
            <a:r>
              <a:rPr lang="en-US" sz="1100" baseline="0"/>
              <a:t>Baseline Scenario</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'Stmt of Profit Loss'!$C$42</c:f>
              <c:strCache>
                <c:ptCount val="1"/>
                <c:pt idx="0">
                  <c:v>Gross Underwriting Margin </c:v>
                </c:pt>
              </c:strCache>
            </c:strRef>
          </c:tx>
          <c:spPr>
            <a:solidFill>
              <a:srgbClr val="833C0C"/>
            </a:solidFill>
            <a:ln>
              <a:noFill/>
            </a:ln>
            <a:effectLst/>
          </c:spPr>
          <c:invertIfNegative val="0"/>
          <c:cat>
            <c:numRef>
              <c:f>'Stmt of Profit Loss'!$E$10:$BB$10</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cat>
          <c:val>
            <c:numRef>
              <c:f>'Stmt of Profit Loss'!$E$42:$BB$42</c:f>
              <c:numCache>
                <c:formatCode>_(* #,##0_);_(* \(#,##0\);_(* "-"??_);_(@_)</c:formatCode>
                <c:ptCount val="50"/>
                <c:pt idx="0">
                  <c:v>423.77344188818722</c:v>
                </c:pt>
                <c:pt idx="1">
                  <c:v>397.94620879822673</c:v>
                </c:pt>
                <c:pt idx="2">
                  <c:v>373.11268555623076</c:v>
                </c:pt>
                <c:pt idx="3">
                  <c:v>355.81343923495081</c:v>
                </c:pt>
                <c:pt idx="4">
                  <c:v>342.77529669207013</c:v>
                </c:pt>
                <c:pt idx="5">
                  <c:v>330.10623405825368</c:v>
                </c:pt>
                <c:pt idx="6">
                  <c:v>318.6950168648932</c:v>
                </c:pt>
                <c:pt idx="7">
                  <c:v>308.25551768509632</c:v>
                </c:pt>
                <c:pt idx="8">
                  <c:v>296.73027839748977</c:v>
                </c:pt>
                <c:pt idx="9">
                  <c:v>288.33759301201292</c:v>
                </c:pt>
                <c:pt idx="10">
                  <c:v>278.8633659388255</c:v>
                </c:pt>
                <c:pt idx="11">
                  <c:v>279.83835958946491</c:v>
                </c:pt>
                <c:pt idx="12">
                  <c:v>281.48974521861379</c:v>
                </c:pt>
                <c:pt idx="13">
                  <c:v>286.53340036543682</c:v>
                </c:pt>
                <c:pt idx="14">
                  <c:v>291.95362176581398</c:v>
                </c:pt>
                <c:pt idx="15">
                  <c:v>290.65673057486367</c:v>
                </c:pt>
                <c:pt idx="16">
                  <c:v>293.38106463852682</c:v>
                </c:pt>
                <c:pt idx="17">
                  <c:v>292.79753161840381</c:v>
                </c:pt>
                <c:pt idx="18">
                  <c:v>286.62888467642404</c:v>
                </c:pt>
                <c:pt idx="19">
                  <c:v>288.53547123511657</c:v>
                </c:pt>
                <c:pt idx="20">
                  <c:v>275.45761188926997</c:v>
                </c:pt>
                <c:pt idx="21">
                  <c:v>274.72670306373016</c:v>
                </c:pt>
                <c:pt idx="22">
                  <c:v>267.32525212054702</c:v>
                </c:pt>
                <c:pt idx="23">
                  <c:v>265.41593745392106</c:v>
                </c:pt>
                <c:pt idx="24">
                  <c:v>264.25268132226097</c:v>
                </c:pt>
                <c:pt idx="25">
                  <c:v>247.14068864279261</c:v>
                </c:pt>
                <c:pt idx="26">
                  <c:v>250.40163145513247</c:v>
                </c:pt>
                <c:pt idx="27">
                  <c:v>252.52600180371314</c:v>
                </c:pt>
                <c:pt idx="28">
                  <c:v>257.82595832220113</c:v>
                </c:pt>
                <c:pt idx="29">
                  <c:v>262.36127116813441</c:v>
                </c:pt>
                <c:pt idx="30">
                  <c:v>261.1958362898481</c:v>
                </c:pt>
                <c:pt idx="31">
                  <c:v>283.97321590265801</c:v>
                </c:pt>
                <c:pt idx="32">
                  <c:v>294.83571373439145</c:v>
                </c:pt>
                <c:pt idx="33">
                  <c:v>292.65365307889033</c:v>
                </c:pt>
                <c:pt idx="34">
                  <c:v>306.01005102721592</c:v>
                </c:pt>
                <c:pt idx="35">
                  <c:v>299.88981146145579</c:v>
                </c:pt>
                <c:pt idx="36">
                  <c:v>313.70988139092697</c:v>
                </c:pt>
                <c:pt idx="37">
                  <c:v>309.89348463763395</c:v>
                </c:pt>
                <c:pt idx="38">
                  <c:v>280.78045355207587</c:v>
                </c:pt>
                <c:pt idx="39">
                  <c:v>259.63273351467751</c:v>
                </c:pt>
                <c:pt idx="40">
                  <c:v>239.34321734980153</c:v>
                </c:pt>
                <c:pt idx="41">
                  <c:v>213.74488223806611</c:v>
                </c:pt>
                <c:pt idx="42">
                  <c:v>197.72824947113986</c:v>
                </c:pt>
                <c:pt idx="43">
                  <c:v>173.01519562019882</c:v>
                </c:pt>
                <c:pt idx="44">
                  <c:v>147.7885196391843</c:v>
                </c:pt>
                <c:pt idx="45">
                  <c:v>124.94435485741712</c:v>
                </c:pt>
                <c:pt idx="46">
                  <c:v>108.56454588134744</c:v>
                </c:pt>
                <c:pt idx="47">
                  <c:v>95.742556346936794</c:v>
                </c:pt>
                <c:pt idx="48">
                  <c:v>90.511066578737768</c:v>
                </c:pt>
                <c:pt idx="49">
                  <c:v>91.253287861121436</c:v>
                </c:pt>
              </c:numCache>
            </c:numRef>
          </c:val>
          <c:extLst>
            <c:ext xmlns:c16="http://schemas.microsoft.com/office/drawing/2014/chart" uri="{C3380CC4-5D6E-409C-BE32-E72D297353CC}">
              <c16:uniqueId val="{00000000-A9B2-486C-B571-3C68ECF02363}"/>
            </c:ext>
          </c:extLst>
        </c:ser>
        <c:ser>
          <c:idx val="1"/>
          <c:order val="1"/>
          <c:tx>
            <c:strRef>
              <c:f>'Stmt of Profit Loss'!$C$46</c:f>
              <c:strCache>
                <c:ptCount val="1"/>
                <c:pt idx="0">
                  <c:v>Total Investment Income</c:v>
                </c:pt>
              </c:strCache>
            </c:strRef>
          </c:tx>
          <c:spPr>
            <a:solidFill>
              <a:srgbClr val="F4B084"/>
            </a:solidFill>
            <a:ln>
              <a:noFill/>
            </a:ln>
            <a:effectLst/>
          </c:spPr>
          <c:invertIfNegative val="0"/>
          <c:cat>
            <c:numRef>
              <c:f>'Stmt of Profit Loss'!$E$10:$BB$10</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cat>
          <c:val>
            <c:numRef>
              <c:f>'Stmt of Profit Loss'!$E$46:$BB$46</c:f>
              <c:numCache>
                <c:formatCode>_(* #,##0_);_(* \(#,##0\);_(* "-"??_);_(@_)</c:formatCode>
                <c:ptCount val="50"/>
                <c:pt idx="0">
                  <c:v>583.99282509680279</c:v>
                </c:pt>
                <c:pt idx="1">
                  <c:v>561.14925651774524</c:v>
                </c:pt>
                <c:pt idx="2">
                  <c:v>560.12581986242787</c:v>
                </c:pt>
                <c:pt idx="3">
                  <c:v>573.04740641240562</c:v>
                </c:pt>
                <c:pt idx="4">
                  <c:v>584.50344466531703</c:v>
                </c:pt>
                <c:pt idx="5">
                  <c:v>594.54331455033696</c:v>
                </c:pt>
                <c:pt idx="6">
                  <c:v>603.25796602021023</c:v>
                </c:pt>
                <c:pt idx="7">
                  <c:v>610.65573284961999</c:v>
                </c:pt>
                <c:pt idx="8">
                  <c:v>616.70836371274243</c:v>
                </c:pt>
                <c:pt idx="9">
                  <c:v>621.42061001313664</c:v>
                </c:pt>
                <c:pt idx="10">
                  <c:v>624.61004726145597</c:v>
                </c:pt>
                <c:pt idx="11">
                  <c:v>623.01160566796898</c:v>
                </c:pt>
                <c:pt idx="12">
                  <c:v>621.54404514282373</c:v>
                </c:pt>
                <c:pt idx="13">
                  <c:v>620.13462777102734</c:v>
                </c:pt>
                <c:pt idx="14">
                  <c:v>618.63910187261592</c:v>
                </c:pt>
                <c:pt idx="15">
                  <c:v>617.0905111208981</c:v>
                </c:pt>
                <c:pt idx="16">
                  <c:v>615.58631185198601</c:v>
                </c:pt>
                <c:pt idx="17">
                  <c:v>613.91394871084174</c:v>
                </c:pt>
                <c:pt idx="18">
                  <c:v>612.15048160277183</c:v>
                </c:pt>
                <c:pt idx="19">
                  <c:v>610.35011888602116</c:v>
                </c:pt>
                <c:pt idx="20">
                  <c:v>607.9863169018256</c:v>
                </c:pt>
                <c:pt idx="21">
                  <c:v>605.43758084897274</c:v>
                </c:pt>
                <c:pt idx="22">
                  <c:v>601.82577724783675</c:v>
                </c:pt>
                <c:pt idx="23">
                  <c:v>597.15954919053468</c:v>
                </c:pt>
                <c:pt idx="24">
                  <c:v>590.89096514181449</c:v>
                </c:pt>
                <c:pt idx="25">
                  <c:v>582.75815555118072</c:v>
                </c:pt>
                <c:pt idx="26">
                  <c:v>573.0055399699404</c:v>
                </c:pt>
                <c:pt idx="27">
                  <c:v>560.32189492926148</c:v>
                </c:pt>
                <c:pt idx="28">
                  <c:v>544.59359218353518</c:v>
                </c:pt>
                <c:pt idx="29">
                  <c:v>525.58809014302119</c:v>
                </c:pt>
                <c:pt idx="30">
                  <c:v>503.31989155227188</c:v>
                </c:pt>
                <c:pt idx="31">
                  <c:v>477.96511926189714</c:v>
                </c:pt>
                <c:pt idx="32">
                  <c:v>448.75418391244477</c:v>
                </c:pt>
                <c:pt idx="33">
                  <c:v>416.76309271025593</c:v>
                </c:pt>
                <c:pt idx="34">
                  <c:v>382.8861511099293</c:v>
                </c:pt>
                <c:pt idx="35">
                  <c:v>346.96155088781381</c:v>
                </c:pt>
                <c:pt idx="36">
                  <c:v>310.39058532593378</c:v>
                </c:pt>
                <c:pt idx="37">
                  <c:v>273.09315909223557</c:v>
                </c:pt>
                <c:pt idx="38">
                  <c:v>236.78218955003217</c:v>
                </c:pt>
                <c:pt idx="39">
                  <c:v>202.91489996672885</c:v>
                </c:pt>
                <c:pt idx="40">
                  <c:v>171.28766698121859</c:v>
                </c:pt>
                <c:pt idx="41">
                  <c:v>142.11285857730869</c:v>
                </c:pt>
                <c:pt idx="42">
                  <c:v>115.75908506582243</c:v>
                </c:pt>
                <c:pt idx="43">
                  <c:v>92.039104047520823</c:v>
                </c:pt>
                <c:pt idx="44">
                  <c:v>71.455534955848393</c:v>
                </c:pt>
                <c:pt idx="45">
                  <c:v>53.936435519965386</c:v>
                </c:pt>
                <c:pt idx="46">
                  <c:v>39.204606746344496</c:v>
                </c:pt>
                <c:pt idx="47">
                  <c:v>26.845235713365959</c:v>
                </c:pt>
                <c:pt idx="48">
                  <c:v>16.545588538103679</c:v>
                </c:pt>
                <c:pt idx="49">
                  <c:v>7.814506847754898</c:v>
                </c:pt>
              </c:numCache>
            </c:numRef>
          </c:val>
          <c:extLst>
            <c:ext xmlns:c16="http://schemas.microsoft.com/office/drawing/2014/chart" uri="{C3380CC4-5D6E-409C-BE32-E72D297353CC}">
              <c16:uniqueId val="{00000001-A9B2-486C-B571-3C68ECF02363}"/>
            </c:ext>
          </c:extLst>
        </c:ser>
        <c:dLbls>
          <c:showLegendKey val="0"/>
          <c:showVal val="0"/>
          <c:showCatName val="0"/>
          <c:showSerName val="0"/>
          <c:showPercent val="0"/>
          <c:showBubbleSize val="0"/>
        </c:dLbls>
        <c:gapWidth val="226"/>
        <c:overlap val="100"/>
        <c:axId val="490824320"/>
        <c:axId val="490827848"/>
      </c:barChart>
      <c:catAx>
        <c:axId val="49082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7848"/>
        <c:crosses val="autoZero"/>
        <c:auto val="1"/>
        <c:lblAlgn val="ctr"/>
        <c:lblOffset val="100"/>
        <c:noMultiLvlLbl val="0"/>
      </c:catAx>
      <c:valAx>
        <c:axId val="490827848"/>
        <c:scaling>
          <c:orientation val="minMax"/>
          <c:max val="1400"/>
          <c:min val="-20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4320"/>
        <c:crosses val="autoZero"/>
        <c:crossBetween val="between"/>
      </c:valAx>
      <c:spPr>
        <a:noFill/>
        <a:ln>
          <a:no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IFRS Income</a:t>
            </a:r>
          </a:p>
          <a:p>
            <a:pPr>
              <a:defRPr/>
            </a:pPr>
            <a:r>
              <a:rPr lang="en-US" sz="1100" baseline="0"/>
              <a:t>Claim Costs Revised in Year 5 due to Worsening Morbidity Experience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'Stmt of Profit Loss'!$C$42</c:f>
              <c:strCache>
                <c:ptCount val="1"/>
                <c:pt idx="0">
                  <c:v>Gross Underwriting Margin </c:v>
                </c:pt>
              </c:strCache>
            </c:strRef>
          </c:tx>
          <c:spPr>
            <a:solidFill>
              <a:srgbClr val="833C0C"/>
            </a:solidFill>
            <a:ln>
              <a:noFill/>
            </a:ln>
            <a:effectLst/>
          </c:spPr>
          <c:invertIfNegative val="0"/>
          <c:cat>
            <c:numRef>
              <c:f>'Stmt of Profit Loss'!$E$10:$BB$10</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cat>
          <c:val>
            <c:numRef>
              <c:f>'Stmt of Profit Loss'!$E$89:$BB$89</c:f>
              <c:numCache>
                <c:formatCode>_(* #,##0_);_(* \(#,##0\);_(* "-"??_);_(@_)</c:formatCode>
                <c:ptCount val="50"/>
                <c:pt idx="0">
                  <c:v>401.14631045902274</c:v>
                </c:pt>
                <c:pt idx="1">
                  <c:v>371.91044832694666</c:v>
                </c:pt>
                <c:pt idx="2">
                  <c:v>339.65553187474706</c:v>
                </c:pt>
                <c:pt idx="3">
                  <c:v>295.87622626434381</c:v>
                </c:pt>
                <c:pt idx="4">
                  <c:v>240.95382036008141</c:v>
                </c:pt>
                <c:pt idx="5">
                  <c:v>133.43804766237861</c:v>
                </c:pt>
                <c:pt idx="6">
                  <c:v>126.42491075906696</c:v>
                </c:pt>
                <c:pt idx="7">
                  <c:v>119.31798372354501</c:v>
                </c:pt>
                <c:pt idx="8">
                  <c:v>109.40089813802695</c:v>
                </c:pt>
                <c:pt idx="9">
                  <c:v>102.23298725787765</c:v>
                </c:pt>
                <c:pt idx="10">
                  <c:v>92.963215277787583</c:v>
                </c:pt>
                <c:pt idx="11">
                  <c:v>90.845642247986461</c:v>
                </c:pt>
                <c:pt idx="12">
                  <c:v>89.658210037742606</c:v>
                </c:pt>
                <c:pt idx="13">
                  <c:v>93.685549097713647</c:v>
                </c:pt>
                <c:pt idx="14">
                  <c:v>92.884547509631147</c:v>
                </c:pt>
                <c:pt idx="15">
                  <c:v>87.598330540762277</c:v>
                </c:pt>
                <c:pt idx="16">
                  <c:v>88.661667587801389</c:v>
                </c:pt>
                <c:pt idx="17">
                  <c:v>85.204119962869186</c:v>
                </c:pt>
                <c:pt idx="18">
                  <c:v>73.952939721845723</c:v>
                </c:pt>
                <c:pt idx="19">
                  <c:v>75.542392224138894</c:v>
                </c:pt>
                <c:pt idx="20">
                  <c:v>55.522184265012356</c:v>
                </c:pt>
                <c:pt idx="21">
                  <c:v>55.019472850357488</c:v>
                </c:pt>
                <c:pt idx="22">
                  <c:v>45.627769028891635</c:v>
                </c:pt>
                <c:pt idx="23">
                  <c:v>45.700665377394898</c:v>
                </c:pt>
                <c:pt idx="24">
                  <c:v>48.22954999531612</c:v>
                </c:pt>
                <c:pt idx="25">
                  <c:v>28.283378563171027</c:v>
                </c:pt>
                <c:pt idx="26">
                  <c:v>40.446713231757258</c:v>
                </c:pt>
                <c:pt idx="27">
                  <c:v>52.541701912091867</c:v>
                </c:pt>
                <c:pt idx="28">
                  <c:v>71.100499908658549</c:v>
                </c:pt>
                <c:pt idx="29">
                  <c:v>90.256754139477835</c:v>
                </c:pt>
                <c:pt idx="30">
                  <c:v>102.62199749988713</c:v>
                </c:pt>
                <c:pt idx="31">
                  <c:v>152.63373798322573</c:v>
                </c:pt>
                <c:pt idx="32">
                  <c:v>186.42417383197562</c:v>
                </c:pt>
                <c:pt idx="33">
                  <c:v>202.13994248866675</c:v>
                </c:pt>
                <c:pt idx="34">
                  <c:v>242.36447907121601</c:v>
                </c:pt>
                <c:pt idx="35">
                  <c:v>254.17009925197272</c:v>
                </c:pt>
                <c:pt idx="36">
                  <c:v>296.20216740157684</c:v>
                </c:pt>
                <c:pt idx="37">
                  <c:v>311.5864593192091</c:v>
                </c:pt>
                <c:pt idx="38">
                  <c:v>288.33916760292141</c:v>
                </c:pt>
                <c:pt idx="39">
                  <c:v>275.91652822389005</c:v>
                </c:pt>
                <c:pt idx="40">
                  <c:v>263.30563153658022</c:v>
                </c:pt>
                <c:pt idx="41">
                  <c:v>241.0040854766803</c:v>
                </c:pt>
                <c:pt idx="42">
                  <c:v>231.2017960418334</c:v>
                </c:pt>
                <c:pt idx="43">
                  <c:v>206.48846928873172</c:v>
                </c:pt>
                <c:pt idx="44">
                  <c:v>179.23585171667196</c:v>
                </c:pt>
                <c:pt idx="45">
                  <c:v>153.93100311999649</c:v>
                </c:pt>
                <c:pt idx="46">
                  <c:v>136.85491314751528</c:v>
                </c:pt>
                <c:pt idx="47">
                  <c:v>123.80417190297067</c:v>
                </c:pt>
                <c:pt idx="48">
                  <c:v>120.9745086875364</c:v>
                </c:pt>
                <c:pt idx="49">
                  <c:v>126.07620755475008</c:v>
                </c:pt>
              </c:numCache>
            </c:numRef>
          </c:val>
          <c:extLst>
            <c:ext xmlns:c16="http://schemas.microsoft.com/office/drawing/2014/chart" uri="{C3380CC4-5D6E-409C-BE32-E72D297353CC}">
              <c16:uniqueId val="{00000000-6C6B-47F2-B1A1-0763CCC6C6E4}"/>
            </c:ext>
          </c:extLst>
        </c:ser>
        <c:ser>
          <c:idx val="1"/>
          <c:order val="1"/>
          <c:tx>
            <c:strRef>
              <c:f>'Stmt of Profit Loss'!$C$46</c:f>
              <c:strCache>
                <c:ptCount val="1"/>
                <c:pt idx="0">
                  <c:v>Total Investment Income</c:v>
                </c:pt>
              </c:strCache>
            </c:strRef>
          </c:tx>
          <c:spPr>
            <a:solidFill>
              <a:srgbClr val="F4B084"/>
            </a:solidFill>
            <a:ln>
              <a:noFill/>
            </a:ln>
            <a:effectLst/>
          </c:spPr>
          <c:invertIfNegative val="0"/>
          <c:cat>
            <c:numRef>
              <c:f>'Stmt of Profit Loss'!$E$10:$BB$10</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cat>
          <c:val>
            <c:numRef>
              <c:f>'Stmt of Profit Loss'!$E$93:$BB$93</c:f>
              <c:numCache>
                <c:formatCode>_(* #,##0_);_(* \(#,##0\);_(* "-"??_);_(@_)</c:formatCode>
                <c:ptCount val="50"/>
                <c:pt idx="0">
                  <c:v>583.99282509680279</c:v>
                </c:pt>
                <c:pt idx="1">
                  <c:v>561.14925651774524</c:v>
                </c:pt>
                <c:pt idx="2">
                  <c:v>560.12581986242799</c:v>
                </c:pt>
                <c:pt idx="3">
                  <c:v>573.04740641240585</c:v>
                </c:pt>
                <c:pt idx="4">
                  <c:v>586.07205697419147</c:v>
                </c:pt>
                <c:pt idx="5">
                  <c:v>328.75330262951564</c:v>
                </c:pt>
                <c:pt idx="6">
                  <c:v>350.16272029208722</c:v>
                </c:pt>
                <c:pt idx="7">
                  <c:v>369.74823359727088</c:v>
                </c:pt>
                <c:pt idx="8">
                  <c:v>387.52230444444046</c:v>
                </c:pt>
                <c:pt idx="9">
                  <c:v>403.53250994598727</c:v>
                </c:pt>
                <c:pt idx="10">
                  <c:v>417.59298656796159</c:v>
                </c:pt>
                <c:pt idx="11">
                  <c:v>433.33906373767502</c:v>
                </c:pt>
                <c:pt idx="12">
                  <c:v>449.48107637656403</c:v>
                </c:pt>
                <c:pt idx="13">
                  <c:v>465.91462432815223</c:v>
                </c:pt>
                <c:pt idx="14">
                  <c:v>482.41627884155668</c:v>
                </c:pt>
                <c:pt idx="15">
                  <c:v>499.33639719561791</c:v>
                </c:pt>
                <c:pt idx="16">
                  <c:v>516.50936286807121</c:v>
                </c:pt>
                <c:pt idx="17">
                  <c:v>533.59861886504109</c:v>
                </c:pt>
                <c:pt idx="18">
                  <c:v>550.69515962294861</c:v>
                </c:pt>
                <c:pt idx="19">
                  <c:v>567.84771964494746</c:v>
                </c:pt>
                <c:pt idx="20">
                  <c:v>584.22588809744093</c:v>
                </c:pt>
                <c:pt idx="21">
                  <c:v>600.3490621098656</c:v>
                </c:pt>
                <c:pt idx="22">
                  <c:v>614.84442653615406</c:v>
                </c:pt>
                <c:pt idx="23">
                  <c:v>627.66265196840982</c:v>
                </c:pt>
                <c:pt idx="24">
                  <c:v>637.91343541583683</c:v>
                </c:pt>
                <c:pt idx="25">
                  <c:v>645.1294033527663</c:v>
                </c:pt>
                <c:pt idx="26">
                  <c:v>649.59641648173761</c:v>
                </c:pt>
                <c:pt idx="27">
                  <c:v>649.26117874545344</c:v>
                </c:pt>
                <c:pt idx="28">
                  <c:v>643.86196720181715</c:v>
                </c:pt>
                <c:pt idx="29">
                  <c:v>632.95512363007333</c:v>
                </c:pt>
                <c:pt idx="30">
                  <c:v>616.4651023449162</c:v>
                </c:pt>
                <c:pt idx="31">
                  <c:v>594.55791236331038</c:v>
                </c:pt>
                <c:pt idx="32">
                  <c:v>565.98254639474999</c:v>
                </c:pt>
                <c:pt idx="33">
                  <c:v>532.2609234952057</c:v>
                </c:pt>
                <c:pt idx="34">
                  <c:v>494.65126901276301</c:v>
                </c:pt>
                <c:pt idx="35">
                  <c:v>452.84387228215041</c:v>
                </c:pt>
                <c:pt idx="36">
                  <c:v>408.89626470314727</c:v>
                </c:pt>
                <c:pt idx="37">
                  <c:v>362.67066840940868</c:v>
                </c:pt>
                <c:pt idx="38">
                  <c:v>316.74721583308849</c:v>
                </c:pt>
                <c:pt idx="39">
                  <c:v>273.35002477572647</c:v>
                </c:pt>
                <c:pt idx="40">
                  <c:v>232.23629753918317</c:v>
                </c:pt>
                <c:pt idx="41">
                  <c:v>193.80686873915533</c:v>
                </c:pt>
                <c:pt idx="42">
                  <c:v>158.71098261087118</c:v>
                </c:pt>
                <c:pt idx="43">
                  <c:v>126.77223946444175</c:v>
                </c:pt>
                <c:pt idx="44">
                  <c:v>98.848647146267751</c:v>
                </c:pt>
                <c:pt idx="45">
                  <c:v>74.930929465012468</c:v>
                </c:pt>
                <c:pt idx="46">
                  <c:v>54.693956434730751</c:v>
                </c:pt>
                <c:pt idx="47">
                  <c:v>37.597351573811238</c:v>
                </c:pt>
                <c:pt idx="48">
                  <c:v>23.245133257388147</c:v>
                </c:pt>
                <c:pt idx="49">
                  <c:v>10.96549957503019</c:v>
                </c:pt>
              </c:numCache>
            </c:numRef>
          </c:val>
          <c:extLst>
            <c:ext xmlns:c16="http://schemas.microsoft.com/office/drawing/2014/chart" uri="{C3380CC4-5D6E-409C-BE32-E72D297353CC}">
              <c16:uniqueId val="{00000001-6C6B-47F2-B1A1-0763CCC6C6E4}"/>
            </c:ext>
          </c:extLst>
        </c:ser>
        <c:dLbls>
          <c:showLegendKey val="0"/>
          <c:showVal val="0"/>
          <c:showCatName val="0"/>
          <c:showSerName val="0"/>
          <c:showPercent val="0"/>
          <c:showBubbleSize val="0"/>
        </c:dLbls>
        <c:gapWidth val="226"/>
        <c:overlap val="100"/>
        <c:axId val="490825496"/>
        <c:axId val="490828240"/>
      </c:barChart>
      <c:catAx>
        <c:axId val="490825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8240"/>
        <c:crosses val="autoZero"/>
        <c:auto val="1"/>
        <c:lblAlgn val="ctr"/>
        <c:lblOffset val="100"/>
        <c:noMultiLvlLbl val="0"/>
      </c:catAx>
      <c:valAx>
        <c:axId val="490828240"/>
        <c:scaling>
          <c:orientation val="minMax"/>
          <c:max val="1400"/>
          <c:min val="-20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5496"/>
        <c:crosses val="autoZero"/>
        <c:crossBetween val="between"/>
      </c:valAx>
      <c:spPr>
        <a:noFill/>
        <a:ln>
          <a:no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IFRS Income</a:t>
            </a:r>
          </a:p>
          <a:p>
            <a:pPr>
              <a:defRPr/>
            </a:pPr>
            <a:r>
              <a:rPr lang="en-US" sz="1100" baseline="0"/>
              <a:t>With Rate Increase in Year 10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'Stmt of Profit Loss'!$C$42</c:f>
              <c:strCache>
                <c:ptCount val="1"/>
                <c:pt idx="0">
                  <c:v>Gross Underwriting Margin </c:v>
                </c:pt>
              </c:strCache>
            </c:strRef>
          </c:tx>
          <c:spPr>
            <a:solidFill>
              <a:srgbClr val="833C0C"/>
            </a:solidFill>
            <a:ln>
              <a:noFill/>
            </a:ln>
            <a:effectLst/>
          </c:spPr>
          <c:invertIfNegative val="0"/>
          <c:cat>
            <c:numRef>
              <c:f>'Stmt of Profit Loss'!$E$10:$BB$10</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cat>
          <c:val>
            <c:numRef>
              <c:f>'Stmt of Profit Loss'!$E$136:$BB$136</c:f>
              <c:numCache>
                <c:formatCode>_(* #,##0_);_(* \(#,##0\);_(* "-"??_);_(@_)</c:formatCode>
                <c:ptCount val="50"/>
                <c:pt idx="0">
                  <c:v>401.14631045902274</c:v>
                </c:pt>
                <c:pt idx="1">
                  <c:v>371.91044832694666</c:v>
                </c:pt>
                <c:pt idx="2">
                  <c:v>339.65553187474706</c:v>
                </c:pt>
                <c:pt idx="3">
                  <c:v>295.87622626434381</c:v>
                </c:pt>
                <c:pt idx="4">
                  <c:v>240.95382036008141</c:v>
                </c:pt>
                <c:pt idx="5">
                  <c:v>133.43804766237861</c:v>
                </c:pt>
                <c:pt idx="6">
                  <c:v>126.42491075906696</c:v>
                </c:pt>
                <c:pt idx="7">
                  <c:v>119.31798372354501</c:v>
                </c:pt>
                <c:pt idx="8">
                  <c:v>119.72832008646583</c:v>
                </c:pt>
                <c:pt idx="9">
                  <c:v>107.9636042325501</c:v>
                </c:pt>
                <c:pt idx="10">
                  <c:v>381.91872909540791</c:v>
                </c:pt>
                <c:pt idx="11">
                  <c:v>383.29497924984543</c:v>
                </c:pt>
                <c:pt idx="12">
                  <c:v>385.58577407133134</c:v>
                </c:pt>
                <c:pt idx="13">
                  <c:v>392.45401458866218</c:v>
                </c:pt>
                <c:pt idx="14">
                  <c:v>399.92101975000878</c:v>
                </c:pt>
                <c:pt idx="15">
                  <c:v>398.22621619737401</c:v>
                </c:pt>
                <c:pt idx="16">
                  <c:v>401.95474120710946</c:v>
                </c:pt>
                <c:pt idx="17">
                  <c:v>401.2102550572688</c:v>
                </c:pt>
                <c:pt idx="18">
                  <c:v>392.91607551217885</c:v>
                </c:pt>
                <c:pt idx="19">
                  <c:v>395.51126216352156</c:v>
                </c:pt>
                <c:pt idx="20">
                  <c:v>377.86291412128003</c:v>
                </c:pt>
                <c:pt idx="21">
                  <c:v>376.8662364644174</c:v>
                </c:pt>
                <c:pt idx="22">
                  <c:v>366.84560689208274</c:v>
                </c:pt>
                <c:pt idx="23">
                  <c:v>364.21880454967823</c:v>
                </c:pt>
                <c:pt idx="24">
                  <c:v>362.57677221528343</c:v>
                </c:pt>
                <c:pt idx="25">
                  <c:v>339.37967346853748</c:v>
                </c:pt>
                <c:pt idx="26">
                  <c:v>343.6600549407467</c:v>
                </c:pt>
                <c:pt idx="27">
                  <c:v>346.37863249728662</c:v>
                </c:pt>
                <c:pt idx="28">
                  <c:v>353.35574891625174</c:v>
                </c:pt>
                <c:pt idx="29">
                  <c:v>359.27135652540983</c:v>
                </c:pt>
                <c:pt idx="30">
                  <c:v>357.46145187776392</c:v>
                </c:pt>
                <c:pt idx="31">
                  <c:v>387.94531053746186</c:v>
                </c:pt>
                <c:pt idx="32">
                  <c:v>402.31640456598643</c:v>
                </c:pt>
                <c:pt idx="33">
                  <c:v>399.0523329985499</c:v>
                </c:pt>
                <c:pt idx="34">
                  <c:v>416.74504814309739</c:v>
                </c:pt>
                <c:pt idx="35">
                  <c:v>408.13095948968839</c:v>
                </c:pt>
                <c:pt idx="36">
                  <c:v>426.43099216196651</c:v>
                </c:pt>
                <c:pt idx="37">
                  <c:v>420.92503113981502</c:v>
                </c:pt>
                <c:pt idx="38">
                  <c:v>381.28012303972901</c:v>
                </c:pt>
                <c:pt idx="39">
                  <c:v>352.407213754233</c:v>
                </c:pt>
                <c:pt idx="40">
                  <c:v>324.71761296261775</c:v>
                </c:pt>
                <c:pt idx="41">
                  <c:v>289.8900614787608</c:v>
                </c:pt>
                <c:pt idx="42">
                  <c:v>268.02920820675672</c:v>
                </c:pt>
                <c:pt idx="43">
                  <c:v>234.45947100797684</c:v>
                </c:pt>
                <c:pt idx="44">
                  <c:v>200.22599337764882</c:v>
                </c:pt>
                <c:pt idx="45">
                  <c:v>169.23616070629078</c:v>
                </c:pt>
                <c:pt idx="46">
                  <c:v>146.99781109624519</c:v>
                </c:pt>
                <c:pt idx="47">
                  <c:v>129.58449898197603</c:v>
                </c:pt>
                <c:pt idx="48">
                  <c:v>122.43788368071148</c:v>
                </c:pt>
                <c:pt idx="49">
                  <c:v>123.37302973766231</c:v>
                </c:pt>
              </c:numCache>
            </c:numRef>
          </c:val>
          <c:extLst>
            <c:ext xmlns:c16="http://schemas.microsoft.com/office/drawing/2014/chart" uri="{C3380CC4-5D6E-409C-BE32-E72D297353CC}">
              <c16:uniqueId val="{00000000-6733-4A15-8EC8-58B6C875C505}"/>
            </c:ext>
          </c:extLst>
        </c:ser>
        <c:ser>
          <c:idx val="1"/>
          <c:order val="1"/>
          <c:tx>
            <c:strRef>
              <c:f>'Stmt of Profit Loss'!$C$46</c:f>
              <c:strCache>
                <c:ptCount val="1"/>
                <c:pt idx="0">
                  <c:v>Total Investment Income</c:v>
                </c:pt>
              </c:strCache>
            </c:strRef>
          </c:tx>
          <c:spPr>
            <a:solidFill>
              <a:srgbClr val="F4B084"/>
            </a:solidFill>
            <a:ln>
              <a:noFill/>
            </a:ln>
            <a:effectLst/>
          </c:spPr>
          <c:invertIfNegative val="0"/>
          <c:cat>
            <c:numRef>
              <c:f>'Stmt of Profit Loss'!$E$10:$BB$10</c:f>
              <c:numCache>
                <c:formatCode>General</c:formatCode>
                <c:ptCount val="5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numCache>
            </c:numRef>
          </c:cat>
          <c:val>
            <c:numRef>
              <c:f>'Stmt of Profit Loss'!$E$140:$BB$140</c:f>
              <c:numCache>
                <c:formatCode>_(* #,##0_);_(* \(#,##0\);_(* "-"??_);_(@_)</c:formatCode>
                <c:ptCount val="50"/>
                <c:pt idx="0">
                  <c:v>583.99282509680279</c:v>
                </c:pt>
                <c:pt idx="1">
                  <c:v>561.14925651774524</c:v>
                </c:pt>
                <c:pt idx="2">
                  <c:v>560.12581986242799</c:v>
                </c:pt>
                <c:pt idx="3">
                  <c:v>573.04740641240585</c:v>
                </c:pt>
                <c:pt idx="4">
                  <c:v>586.07205697419147</c:v>
                </c:pt>
                <c:pt idx="5">
                  <c:v>328.75330262951564</c:v>
                </c:pt>
                <c:pt idx="6">
                  <c:v>350.16272029208722</c:v>
                </c:pt>
                <c:pt idx="7">
                  <c:v>369.74823359727094</c:v>
                </c:pt>
                <c:pt idx="8">
                  <c:v>387.52230444444046</c:v>
                </c:pt>
                <c:pt idx="9">
                  <c:v>838.06121505033968</c:v>
                </c:pt>
                <c:pt idx="10">
                  <c:v>860.72261411967975</c:v>
                </c:pt>
                <c:pt idx="11">
                  <c:v>857.73659729492397</c:v>
                </c:pt>
                <c:pt idx="12">
                  <c:v>854.91815254318817</c:v>
                </c:pt>
                <c:pt idx="13">
                  <c:v>852.16886844265252</c:v>
                </c:pt>
                <c:pt idx="14">
                  <c:v>849.29432652646256</c:v>
                </c:pt>
                <c:pt idx="15">
                  <c:v>846.32540891363203</c:v>
                </c:pt>
                <c:pt idx="16">
                  <c:v>843.40790986489674</c:v>
                </c:pt>
                <c:pt idx="17">
                  <c:v>840.25568790893476</c:v>
                </c:pt>
                <c:pt idx="18">
                  <c:v>836.97389571759845</c:v>
                </c:pt>
                <c:pt idx="19">
                  <c:v>833.63720062058701</c:v>
                </c:pt>
                <c:pt idx="20">
                  <c:v>829.5366205526725</c:v>
                </c:pt>
                <c:pt idx="21">
                  <c:v>825.1853437332544</c:v>
                </c:pt>
                <c:pt idx="22">
                  <c:v>819.40042716885739</c:v>
                </c:pt>
                <c:pt idx="23">
                  <c:v>812.19638099286624</c:v>
                </c:pt>
                <c:pt idx="24">
                  <c:v>802.83661844823826</c:v>
                </c:pt>
                <c:pt idx="25">
                  <c:v>790.97101767858817</c:v>
                </c:pt>
                <c:pt idx="26">
                  <c:v>776.93322997257587</c:v>
                </c:pt>
                <c:pt idx="27">
                  <c:v>758.9570482513559</c:v>
                </c:pt>
                <c:pt idx="28">
                  <c:v>736.89323887824298</c:v>
                </c:pt>
                <c:pt idx="29">
                  <c:v>710.43219784397172</c:v>
                </c:pt>
                <c:pt idx="30">
                  <c:v>679.59794291659637</c:v>
                </c:pt>
                <c:pt idx="31">
                  <c:v>644.63271889644284</c:v>
                </c:pt>
                <c:pt idx="32">
                  <c:v>604.50198821099343</c:v>
                </c:pt>
                <c:pt idx="33">
                  <c:v>560.66256179259119</c:v>
                </c:pt>
                <c:pt idx="34">
                  <c:v>514.32554886832486</c:v>
                </c:pt>
                <c:pt idx="35">
                  <c:v>465.27556427767877</c:v>
                </c:pt>
                <c:pt idx="36">
                  <c:v>415.40637894860811</c:v>
                </c:pt>
                <c:pt idx="37">
                  <c:v>364.61066730560856</c:v>
                </c:pt>
                <c:pt idx="38">
                  <c:v>315.20037521518236</c:v>
                </c:pt>
                <c:pt idx="39">
                  <c:v>269.14100527436136</c:v>
                </c:pt>
                <c:pt idx="40">
                  <c:v>226.1548056408252</c:v>
                </c:pt>
                <c:pt idx="41">
                  <c:v>186.52471618885943</c:v>
                </c:pt>
                <c:pt idx="42">
                  <c:v>150.74396284195657</c:v>
                </c:pt>
                <c:pt idx="43">
                  <c:v>118.55499900887929</c:v>
                </c:pt>
                <c:pt idx="44">
                  <c:v>90.631609027916554</c:v>
                </c:pt>
                <c:pt idx="45">
                  <c:v>66.872167123072813</c:v>
                </c:pt>
                <c:pt idx="46">
                  <c:v>46.89831444970465</c:v>
                </c:pt>
                <c:pt idx="47">
                  <c:v>30.146315963143763</c:v>
                </c:pt>
                <c:pt idx="48">
                  <c:v>16.190641265679279</c:v>
                </c:pt>
                <c:pt idx="49">
                  <c:v>4.3652601853366439</c:v>
                </c:pt>
              </c:numCache>
            </c:numRef>
          </c:val>
          <c:extLst>
            <c:ext xmlns:c16="http://schemas.microsoft.com/office/drawing/2014/chart" uri="{C3380CC4-5D6E-409C-BE32-E72D297353CC}">
              <c16:uniqueId val="{00000001-6733-4A15-8EC8-58B6C875C505}"/>
            </c:ext>
          </c:extLst>
        </c:ser>
        <c:dLbls>
          <c:showLegendKey val="0"/>
          <c:showVal val="0"/>
          <c:showCatName val="0"/>
          <c:showSerName val="0"/>
          <c:showPercent val="0"/>
          <c:showBubbleSize val="0"/>
        </c:dLbls>
        <c:gapWidth val="226"/>
        <c:overlap val="100"/>
        <c:axId val="490821184"/>
        <c:axId val="490824712"/>
      </c:barChart>
      <c:catAx>
        <c:axId val="490821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4712"/>
        <c:crosses val="autoZero"/>
        <c:auto val="1"/>
        <c:lblAlgn val="ctr"/>
        <c:lblOffset val="100"/>
        <c:noMultiLvlLbl val="0"/>
      </c:catAx>
      <c:valAx>
        <c:axId val="490824712"/>
        <c:scaling>
          <c:orientation val="minMax"/>
          <c:max val="1400"/>
          <c:min val="-20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90821184"/>
        <c:crosses val="autoZero"/>
        <c:crossBetween val="between"/>
      </c:valAx>
      <c:spPr>
        <a:noFill/>
        <a:ln>
          <a:no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9</xdr:row>
      <xdr:rowOff>0</xdr:rowOff>
    </xdr:from>
    <xdr:to>
      <xdr:col>10</xdr:col>
      <xdr:colOff>281940</xdr:colOff>
      <xdr:row>31</xdr:row>
      <xdr:rowOff>30480</xdr:rowOff>
    </xdr:to>
    <xdr:graphicFrame macro="">
      <xdr:nvGraphicFramePr>
        <xdr:cNvPr id="8" name="Chart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9</xdr:row>
      <xdr:rowOff>0</xdr:rowOff>
    </xdr:from>
    <xdr:to>
      <xdr:col>22</xdr:col>
      <xdr:colOff>281940</xdr:colOff>
      <xdr:row>31</xdr:row>
      <xdr:rowOff>30480</xdr:rowOff>
    </xdr:to>
    <xdr:graphicFrame macro="">
      <xdr:nvGraphicFramePr>
        <xdr:cNvPr id="10" name="Chart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0</xdr:colOff>
      <xdr:row>9</xdr:row>
      <xdr:rowOff>0</xdr:rowOff>
    </xdr:from>
    <xdr:to>
      <xdr:col>34</xdr:col>
      <xdr:colOff>281940</xdr:colOff>
      <xdr:row>31</xdr:row>
      <xdr:rowOff>30480</xdr:rowOff>
    </xdr:to>
    <xdr:graphicFrame macro="">
      <xdr:nvGraphicFramePr>
        <xdr:cNvPr id="11" name="Chart 10">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33</xdr:row>
      <xdr:rowOff>0</xdr:rowOff>
    </xdr:from>
    <xdr:to>
      <xdr:col>10</xdr:col>
      <xdr:colOff>281940</xdr:colOff>
      <xdr:row>55</xdr:row>
      <xdr:rowOff>30480</xdr:rowOff>
    </xdr:to>
    <xdr:graphicFrame macro="">
      <xdr:nvGraphicFramePr>
        <xdr:cNvPr id="12" name="Chart 11">
          <a:extLst>
            <a:ext uri="{FF2B5EF4-FFF2-40B4-BE49-F238E27FC236}">
              <a16:creationId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33</xdr:row>
      <xdr:rowOff>0</xdr:rowOff>
    </xdr:from>
    <xdr:to>
      <xdr:col>22</xdr:col>
      <xdr:colOff>281940</xdr:colOff>
      <xdr:row>55</xdr:row>
      <xdr:rowOff>30480</xdr:rowOff>
    </xdr:to>
    <xdr:graphicFrame macro="">
      <xdr:nvGraphicFramePr>
        <xdr:cNvPr id="13" name="Chart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0</xdr:colOff>
      <xdr:row>33</xdr:row>
      <xdr:rowOff>0</xdr:rowOff>
    </xdr:from>
    <xdr:to>
      <xdr:col>34</xdr:col>
      <xdr:colOff>281940</xdr:colOff>
      <xdr:row>55</xdr:row>
      <xdr:rowOff>30480</xdr:rowOff>
    </xdr:to>
    <xdr:graphicFrame macro="">
      <xdr:nvGraphicFramePr>
        <xdr:cNvPr id="14" name="Chart 13">
          <a:extLst>
            <a:ext uri="{FF2B5EF4-FFF2-40B4-BE49-F238E27FC236}">
              <a16:creationId xmlns:a16="http://schemas.microsoft.com/office/drawing/2014/main" id="{00000000-0008-0000-09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aron.huang\AppData\Local\Microsoft\Windows\Temporary%20Internet%20Files\Content.Outlook\MYW0H1MC\&#38451;&#20809;&#20154;&#23551;&#38468;&#21152;&#30456;&#20276;&#23450;&#26399;&#23551;&#38505;&#21033;&#28070;&#27979;&#35797;&#27169;&#224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sheetName val="00 Summary"/>
      <sheetName val="01 Parameter"/>
      <sheetName val="02 Mort&amp;Morb"/>
      <sheetName val="03 Expense"/>
      <sheetName val="04 Others"/>
      <sheetName val="05 Prem"/>
      <sheetName val="06 CV"/>
      <sheetName val="07 Stat_Resv"/>
      <sheetName val="08 Cash Flow_Y"/>
      <sheetName val="20 NB_Mix"/>
      <sheetName val="30 Sensitivity"/>
      <sheetName val="40 Interim"/>
      <sheetName val="Sheet1"/>
      <sheetName val="Sheet2"/>
    </sheetNames>
    <sheetDataSet>
      <sheetData sheetId="0"/>
      <sheetData sheetId="1">
        <row r="8">
          <cell r="H8">
            <v>1</v>
          </cell>
        </row>
        <row r="10">
          <cell r="H10">
            <v>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sheetPr>
  <dimension ref="A1:V87"/>
  <sheetViews>
    <sheetView tabSelected="1" zoomScaleNormal="100" workbookViewId="0">
      <selection activeCell="B17" sqref="B17"/>
    </sheetView>
  </sheetViews>
  <sheetFormatPr defaultColWidth="8.88671875" defaultRowHeight="13.35" customHeight="1"/>
  <cols>
    <col min="1" max="2" width="1.88671875" style="4" customWidth="1"/>
    <col min="3" max="16384" width="8.88671875" style="4"/>
  </cols>
  <sheetData>
    <row r="1" spans="1:22" s="119" customFormat="1" ht="13.35" customHeight="1">
      <c r="A1" s="84" t="s">
        <v>46</v>
      </c>
      <c r="M1" s="34" t="s">
        <v>209</v>
      </c>
    </row>
    <row r="2" spans="1:22" s="119" customFormat="1" ht="13.35" customHeight="1">
      <c r="A2" s="212" t="s">
        <v>210</v>
      </c>
    </row>
    <row r="3" spans="1:22" s="119" customFormat="1" ht="2.1" customHeight="1">
      <c r="A3" s="85"/>
    </row>
    <row r="4" spans="1:22" s="119" customFormat="1" ht="13.35" customHeight="1">
      <c r="A4" s="88" t="s">
        <v>49</v>
      </c>
    </row>
    <row r="5" spans="1:22" s="119" customFormat="1" ht="13.35" customHeight="1">
      <c r="A5" s="86" t="s">
        <v>66</v>
      </c>
    </row>
    <row r="6" spans="1:22" s="119" customFormat="1" ht="2.1" customHeight="1">
      <c r="A6" s="85"/>
    </row>
    <row r="7" spans="1:22" s="119" customFormat="1" ht="13.35" customHeight="1">
      <c r="A7" s="89" t="s">
        <v>57</v>
      </c>
    </row>
    <row r="8" spans="1:22" s="1" customFormat="1" ht="13.35" customHeight="1">
      <c r="A8" s="4"/>
      <c r="B8" s="4"/>
      <c r="C8" s="4"/>
      <c r="D8" s="4"/>
      <c r="E8" s="4"/>
      <c r="F8" s="4"/>
      <c r="G8" s="4"/>
      <c r="H8" s="4"/>
      <c r="I8" s="4"/>
      <c r="J8" s="4"/>
      <c r="K8" s="4"/>
      <c r="L8" s="4"/>
      <c r="M8" s="4"/>
      <c r="N8" s="4"/>
      <c r="O8" s="4"/>
      <c r="P8" s="4"/>
      <c r="Q8" s="4"/>
      <c r="R8" s="4"/>
      <c r="S8" s="4"/>
      <c r="T8" s="4"/>
      <c r="U8" s="4"/>
      <c r="V8" s="4"/>
    </row>
    <row r="9" spans="1:22" s="1" customFormat="1" ht="13.35" customHeight="1">
      <c r="A9" s="4"/>
      <c r="B9" s="4" t="s">
        <v>211</v>
      </c>
      <c r="C9" s="4"/>
      <c r="D9" s="4"/>
      <c r="E9" s="4"/>
      <c r="F9" s="4"/>
      <c r="G9" s="4"/>
      <c r="H9" s="4"/>
      <c r="I9" s="4"/>
      <c r="J9" s="4"/>
      <c r="K9" s="4"/>
      <c r="L9" s="4"/>
      <c r="M9" s="4"/>
      <c r="N9" s="4"/>
      <c r="O9" s="4"/>
      <c r="P9" s="4"/>
      <c r="Q9" s="4"/>
      <c r="R9" s="4"/>
      <c r="S9" s="4"/>
      <c r="T9" s="4"/>
      <c r="U9" s="4"/>
      <c r="V9" s="4"/>
    </row>
    <row r="10" spans="1:22" s="1" customFormat="1" ht="13.35" customHeight="1">
      <c r="A10" s="4"/>
      <c r="B10" s="4"/>
      <c r="C10" s="4"/>
      <c r="D10" s="4"/>
      <c r="E10" s="4"/>
      <c r="F10" s="4"/>
      <c r="G10" s="4"/>
      <c r="H10" s="4"/>
      <c r="I10" s="4"/>
      <c r="J10" s="4"/>
      <c r="K10" s="4"/>
      <c r="L10" s="4"/>
      <c r="M10" s="4"/>
      <c r="N10" s="4"/>
      <c r="O10" s="4"/>
      <c r="P10" s="4"/>
      <c r="Q10" s="4"/>
      <c r="R10" s="4"/>
      <c r="S10" s="4"/>
      <c r="T10" s="4"/>
      <c r="U10" s="4"/>
      <c r="V10" s="4"/>
    </row>
    <row r="11" spans="1:22" s="1" customFormat="1" ht="13.35" customHeight="1">
      <c r="A11" s="4"/>
      <c r="B11" s="4" t="s">
        <v>212</v>
      </c>
      <c r="C11" s="4"/>
      <c r="D11" s="4"/>
      <c r="E11" s="4"/>
      <c r="F11" s="4"/>
      <c r="G11" s="4"/>
      <c r="H11" s="4"/>
      <c r="I11" s="4"/>
      <c r="J11" s="4"/>
      <c r="K11" s="4"/>
      <c r="L11" s="4"/>
      <c r="M11" s="4"/>
      <c r="N11" s="4"/>
      <c r="O11" s="4"/>
      <c r="P11" s="4"/>
      <c r="Q11" s="4"/>
      <c r="R11" s="4"/>
      <c r="S11" s="4"/>
      <c r="T11" s="4"/>
      <c r="U11" s="4"/>
      <c r="V11" s="4"/>
    </row>
    <row r="12" spans="1:22" s="1" customFormat="1" ht="13.35" customHeight="1">
      <c r="A12" s="4"/>
      <c r="B12" s="4" t="s">
        <v>213</v>
      </c>
      <c r="C12" s="4"/>
      <c r="D12" s="4"/>
      <c r="E12" s="4"/>
      <c r="F12" s="4"/>
      <c r="G12" s="4"/>
      <c r="H12" s="4"/>
      <c r="I12" s="4"/>
      <c r="J12" s="4"/>
      <c r="K12" s="4"/>
      <c r="L12" s="4"/>
      <c r="M12" s="4"/>
      <c r="N12" s="4"/>
      <c r="O12" s="4"/>
      <c r="P12" s="4"/>
      <c r="Q12" s="4"/>
      <c r="R12" s="4"/>
      <c r="S12" s="4"/>
      <c r="T12" s="4"/>
      <c r="U12" s="4"/>
      <c r="V12" s="4"/>
    </row>
    <row r="13" spans="1:22" ht="13.35" customHeight="1">
      <c r="B13" s="4" t="s">
        <v>214</v>
      </c>
    </row>
    <row r="15" spans="1:22" ht="13.35" customHeight="1">
      <c r="B15" s="4" t="s">
        <v>208</v>
      </c>
    </row>
    <row r="16" spans="1:22" ht="13.35" customHeight="1">
      <c r="B16" s="4" t="s">
        <v>200</v>
      </c>
    </row>
    <row r="17" spans="2:13" ht="13.35" customHeight="1">
      <c r="B17" s="4" t="s">
        <v>215</v>
      </c>
    </row>
    <row r="19" spans="2:13" ht="13.35" customHeight="1">
      <c r="B19" s="2" t="s">
        <v>143</v>
      </c>
    </row>
    <row r="21" spans="2:13" ht="13.35" customHeight="1">
      <c r="C21" s="4" t="s">
        <v>47</v>
      </c>
    </row>
    <row r="22" spans="2:13" ht="13.35" customHeight="1">
      <c r="D22" s="3" t="s">
        <v>51</v>
      </c>
    </row>
    <row r="23" spans="2:13" ht="13.35" customHeight="1">
      <c r="D23" s="4" t="s">
        <v>48</v>
      </c>
    </row>
    <row r="25" spans="2:13" ht="13.35" customHeight="1">
      <c r="B25" s="2" t="s">
        <v>128</v>
      </c>
      <c r="I25"/>
      <c r="J25"/>
      <c r="K25"/>
      <c r="L25"/>
      <c r="M25"/>
    </row>
    <row r="26" spans="2:13" ht="13.35" customHeight="1">
      <c r="I26"/>
      <c r="J26"/>
      <c r="K26"/>
      <c r="L26"/>
      <c r="M26"/>
    </row>
    <row r="27" spans="2:13" ht="13.35" customHeight="1">
      <c r="C27" s="4" t="s">
        <v>163</v>
      </c>
      <c r="I27"/>
      <c r="J27"/>
      <c r="K27"/>
      <c r="L27"/>
      <c r="M27"/>
    </row>
    <row r="28" spans="2:13" ht="13.35" customHeight="1">
      <c r="I28"/>
      <c r="J28"/>
      <c r="K28"/>
      <c r="L28"/>
      <c r="M28"/>
    </row>
    <row r="29" spans="2:13" ht="13.35" customHeight="1">
      <c r="C29" s="4" t="s">
        <v>140</v>
      </c>
      <c r="I29"/>
      <c r="J29"/>
      <c r="K29"/>
      <c r="L29"/>
      <c r="M29"/>
    </row>
    <row r="30" spans="2:13" s="163" customFormat="1" ht="13.35" customHeight="1">
      <c r="D30" s="166" t="s">
        <v>129</v>
      </c>
      <c r="I30" s="164"/>
      <c r="J30" s="164"/>
      <c r="K30" s="164"/>
      <c r="L30" s="164"/>
      <c r="M30" s="164"/>
    </row>
    <row r="31" spans="2:13" s="163" customFormat="1" ht="13.35" customHeight="1">
      <c r="D31" s="166" t="s">
        <v>131</v>
      </c>
      <c r="I31" s="164"/>
      <c r="J31" s="164"/>
      <c r="K31" s="164"/>
      <c r="L31" s="164"/>
      <c r="M31" s="164"/>
    </row>
    <row r="32" spans="2:13" ht="13.35" customHeight="1">
      <c r="D32" s="166" t="s">
        <v>130</v>
      </c>
      <c r="I32"/>
      <c r="J32"/>
      <c r="K32"/>
      <c r="L32"/>
      <c r="M32"/>
    </row>
    <row r="33" spans="2:13" ht="13.35" customHeight="1">
      <c r="D33" s="166" t="s">
        <v>132</v>
      </c>
      <c r="I33"/>
      <c r="J33"/>
      <c r="K33"/>
      <c r="L33"/>
      <c r="M33"/>
    </row>
    <row r="34" spans="2:13" s="163" customFormat="1" ht="13.35" customHeight="1">
      <c r="D34" s="167" t="s">
        <v>138</v>
      </c>
      <c r="I34" s="164"/>
      <c r="J34" s="164"/>
      <c r="K34" s="164"/>
      <c r="L34" s="164"/>
      <c r="M34" s="164"/>
    </row>
    <row r="35" spans="2:13" s="163" customFormat="1" ht="13.35" customHeight="1">
      <c r="D35" s="167"/>
      <c r="I35" s="164"/>
      <c r="J35" s="164"/>
      <c r="K35" s="164"/>
      <c r="L35" s="164"/>
      <c r="M35" s="164"/>
    </row>
    <row r="36" spans="2:13" ht="13.35" customHeight="1">
      <c r="B36" s="165" t="s">
        <v>144</v>
      </c>
      <c r="I36"/>
      <c r="J36"/>
      <c r="K36"/>
      <c r="L36"/>
      <c r="M36"/>
    </row>
    <row r="37" spans="2:13" ht="13.35" customHeight="1">
      <c r="I37"/>
      <c r="J37"/>
      <c r="K37"/>
      <c r="L37"/>
      <c r="M37"/>
    </row>
    <row r="38" spans="2:13" ht="13.35" customHeight="1">
      <c r="C38" s="4" t="s">
        <v>141</v>
      </c>
      <c r="I38"/>
      <c r="J38"/>
      <c r="K38"/>
      <c r="L38"/>
      <c r="M38"/>
    </row>
    <row r="39" spans="2:13" ht="13.35" customHeight="1">
      <c r="D39" s="4" t="s">
        <v>197</v>
      </c>
      <c r="I39"/>
      <c r="J39"/>
      <c r="K39"/>
      <c r="L39"/>
      <c r="M39"/>
    </row>
    <row r="40" spans="2:13" s="163" customFormat="1" ht="13.35" customHeight="1">
      <c r="D40" s="167" t="s">
        <v>173</v>
      </c>
      <c r="I40" s="164"/>
      <c r="J40" s="164"/>
      <c r="K40" s="164"/>
      <c r="L40" s="164"/>
      <c r="M40" s="164"/>
    </row>
    <row r="41" spans="2:13" s="163" customFormat="1" ht="13.35" customHeight="1">
      <c r="D41" s="167" t="s">
        <v>198</v>
      </c>
      <c r="I41" s="164"/>
      <c r="J41" s="164"/>
      <c r="K41" s="164"/>
      <c r="L41" s="164"/>
      <c r="M41" s="164"/>
    </row>
    <row r="42" spans="2:13" s="163" customFormat="1" ht="13.35" customHeight="1">
      <c r="D42" s="166" t="s">
        <v>133</v>
      </c>
      <c r="I42" s="164"/>
      <c r="J42" s="164"/>
      <c r="K42" s="164"/>
      <c r="L42" s="164"/>
      <c r="M42" s="164"/>
    </row>
    <row r="43" spans="2:13" s="163" customFormat="1" ht="13.35" customHeight="1">
      <c r="D43" s="166" t="s">
        <v>164</v>
      </c>
      <c r="I43" s="164"/>
      <c r="J43" s="164"/>
      <c r="K43" s="164"/>
      <c r="L43" s="164"/>
      <c r="M43" s="164"/>
    </row>
    <row r="44" spans="2:13" s="163" customFormat="1" ht="13.35" customHeight="1">
      <c r="D44" s="166" t="s">
        <v>134</v>
      </c>
      <c r="I44" s="164"/>
      <c r="J44" s="164"/>
      <c r="K44" s="164"/>
      <c r="L44" s="164"/>
      <c r="M44" s="164"/>
    </row>
    <row r="45" spans="2:13" s="163" customFormat="1" ht="13.35" customHeight="1">
      <c r="D45" s="163" t="s">
        <v>165</v>
      </c>
      <c r="I45" s="164"/>
      <c r="J45" s="164"/>
      <c r="K45" s="164"/>
      <c r="L45" s="164"/>
      <c r="M45" s="164"/>
    </row>
    <row r="46" spans="2:13" s="163" customFormat="1" ht="13.35" customHeight="1">
      <c r="D46" s="163" t="s">
        <v>135</v>
      </c>
      <c r="I46" s="164"/>
      <c r="J46" s="164"/>
      <c r="K46" s="164"/>
      <c r="L46" s="164"/>
      <c r="M46" s="164"/>
    </row>
    <row r="47" spans="2:13" s="163" customFormat="1" ht="13.35" customHeight="1">
      <c r="D47" s="210" t="s">
        <v>195</v>
      </c>
      <c r="I47" s="164"/>
      <c r="J47" s="164"/>
      <c r="K47" s="164"/>
      <c r="L47" s="164"/>
      <c r="M47" s="164"/>
    </row>
    <row r="48" spans="2:13" s="163" customFormat="1" ht="13.35" customHeight="1">
      <c r="D48" s="210" t="s">
        <v>196</v>
      </c>
      <c r="I48" s="164"/>
      <c r="J48" s="164"/>
      <c r="K48" s="164"/>
      <c r="L48" s="164"/>
      <c r="M48" s="164"/>
    </row>
    <row r="49" spans="2:13" s="163" customFormat="1" ht="13.35" customHeight="1">
      <c r="D49" s="167"/>
      <c r="I49" s="164"/>
      <c r="J49" s="164"/>
      <c r="K49" s="164"/>
      <c r="L49" s="164"/>
      <c r="M49" s="164"/>
    </row>
    <row r="50" spans="2:13" s="163" customFormat="1" ht="13.35" customHeight="1">
      <c r="C50" s="163" t="s">
        <v>136</v>
      </c>
      <c r="I50" s="164"/>
      <c r="J50" s="164"/>
      <c r="K50" s="164"/>
      <c r="L50" s="164"/>
      <c r="M50" s="164"/>
    </row>
    <row r="51" spans="2:13" s="163" customFormat="1" ht="13.35" customHeight="1">
      <c r="I51" s="164"/>
      <c r="J51" s="164"/>
      <c r="K51" s="164"/>
      <c r="L51" s="164"/>
      <c r="M51" s="164"/>
    </row>
    <row r="52" spans="2:13" s="163" customFormat="1" ht="13.35" customHeight="1">
      <c r="B52" s="165" t="s">
        <v>127</v>
      </c>
      <c r="I52" s="164"/>
      <c r="J52" s="164"/>
      <c r="K52" s="164"/>
      <c r="L52" s="164"/>
      <c r="M52" s="164"/>
    </row>
    <row r="53" spans="2:13" s="163" customFormat="1" ht="13.35" customHeight="1">
      <c r="I53" s="164"/>
      <c r="J53" s="164"/>
      <c r="K53" s="164"/>
      <c r="L53" s="164"/>
      <c r="M53" s="164"/>
    </row>
    <row r="54" spans="2:13" s="163" customFormat="1" ht="13.35" customHeight="1">
      <c r="C54" s="163" t="s">
        <v>137</v>
      </c>
      <c r="I54" s="164"/>
      <c r="J54" s="164"/>
      <c r="K54" s="164"/>
      <c r="L54" s="164"/>
      <c r="M54" s="164"/>
    </row>
    <row r="55" spans="2:13" customFormat="1" ht="13.35" customHeight="1">
      <c r="D55" s="166" t="s">
        <v>139</v>
      </c>
    </row>
    <row r="56" spans="2:13" customFormat="1" ht="13.35" customHeight="1">
      <c r="D56" s="166" t="s">
        <v>182</v>
      </c>
    </row>
    <row r="57" spans="2:13" customFormat="1" ht="13.35" customHeight="1">
      <c r="D57" s="166"/>
      <c r="E57" s="166" t="str">
        <f>"In year "&amp;YearOfClaimCostShock&amp;", assumptions for future years are revised to reflect the worsened experience."</f>
        <v>In year 5, assumptions for future years are revised to reflect the worsened experience.</v>
      </c>
    </row>
    <row r="58" spans="2:13" customFormat="1" ht="13.35" customHeight="1">
      <c r="D58" s="166" t="s">
        <v>142</v>
      </c>
    </row>
    <row r="59" spans="2:13" ht="13.35" customHeight="1">
      <c r="I59"/>
      <c r="J59"/>
      <c r="K59"/>
      <c r="L59"/>
      <c r="M59"/>
    </row>
    <row r="60" spans="2:13" ht="13.35" customHeight="1">
      <c r="I60"/>
      <c r="J60"/>
      <c r="K60"/>
      <c r="L60"/>
      <c r="M60"/>
    </row>
    <row r="61" spans="2:13" customFormat="1" ht="13.35" customHeight="1"/>
    <row r="62" spans="2:13" customFormat="1" ht="13.35" customHeight="1"/>
    <row r="63" spans="2:13" customFormat="1" ht="13.35" customHeight="1">
      <c r="C63" s="4"/>
    </row>
    <row r="64" spans="2:13" customFormat="1" ht="13.35" customHeight="1"/>
    <row r="65" customFormat="1" ht="13.35" customHeight="1"/>
    <row r="66" customFormat="1" ht="13.35" customHeight="1"/>
    <row r="67" customFormat="1" ht="13.35" customHeight="1"/>
    <row r="68" customFormat="1" ht="13.35" customHeight="1"/>
    <row r="69" customFormat="1" ht="13.35" customHeight="1"/>
    <row r="70" customFormat="1" ht="13.35" customHeight="1"/>
    <row r="71" customFormat="1" ht="13.35" customHeight="1"/>
    <row r="72" customFormat="1" ht="13.35" customHeight="1"/>
    <row r="73" customFormat="1" ht="13.35" customHeight="1"/>
    <row r="74" customFormat="1" ht="13.35" customHeight="1"/>
    <row r="75" customFormat="1" ht="13.35" customHeight="1"/>
    <row r="76" customFormat="1" ht="13.35" customHeight="1"/>
    <row r="77" customFormat="1" ht="13.35" customHeight="1"/>
    <row r="78" customFormat="1" ht="13.35" customHeight="1"/>
    <row r="79" customFormat="1" ht="13.35" customHeight="1"/>
    <row r="80" customFormat="1" ht="13.35" customHeight="1"/>
    <row r="81" customFormat="1" ht="13.35" customHeight="1"/>
    <row r="82" customFormat="1" ht="13.35" customHeight="1"/>
    <row r="83" customFormat="1" ht="13.35" customHeight="1"/>
    <row r="84" customFormat="1" ht="13.35" customHeight="1"/>
    <row r="85" customFormat="1" ht="13.35" customHeight="1"/>
    <row r="86" customFormat="1" ht="13.35" customHeight="1"/>
    <row r="87" customFormat="1" ht="13.35" customHeight="1"/>
  </sheetData>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79998168889431442"/>
  </sheetPr>
  <dimension ref="A1:BD76"/>
  <sheetViews>
    <sheetView zoomScale="80" zoomScaleNormal="80" workbookViewId="0">
      <pane xSplit="4" ySplit="10" topLeftCell="E11" activePane="bottomRight" state="frozen"/>
      <selection activeCell="H51" sqref="H51"/>
      <selection pane="topRight" activeCell="H51" sqref="H51"/>
      <selection pane="bottomLeft" activeCell="H51" sqref="H51"/>
      <selection pane="bottomRight" activeCell="M1" sqref="M1"/>
    </sheetView>
  </sheetViews>
  <sheetFormatPr defaultColWidth="9" defaultRowHeight="13.35" customHeight="1"/>
  <cols>
    <col min="1" max="2" width="1.88671875" style="6" customWidth="1"/>
    <col min="3" max="3" width="42.44140625" style="6" bestFit="1" customWidth="1"/>
    <col min="4" max="4" width="12.5546875" style="17" customWidth="1"/>
    <col min="5" max="55" width="12" style="6" customWidth="1"/>
    <col min="56" max="16384" width="9" style="6"/>
  </cols>
  <sheetData>
    <row r="1" spans="1:55" s="86" customFormat="1" ht="13.35" customHeight="1">
      <c r="A1" s="84" t="s">
        <v>46</v>
      </c>
      <c r="B1" s="85"/>
      <c r="D1" s="132"/>
      <c r="M1" s="34" t="s">
        <v>209</v>
      </c>
    </row>
    <row r="2" spans="1:55" s="86" customFormat="1" ht="13.35" customHeight="1">
      <c r="A2" s="212" t="s">
        <v>210</v>
      </c>
      <c r="B2" s="85"/>
      <c r="D2" s="132"/>
    </row>
    <row r="3" spans="1:55" s="86" customFormat="1" ht="2.1" customHeight="1">
      <c r="A3" s="85"/>
      <c r="B3" s="85"/>
      <c r="D3" s="132"/>
    </row>
    <row r="4" spans="1:55" s="86" customFormat="1" ht="13.35" customHeight="1">
      <c r="A4" s="88" t="s">
        <v>49</v>
      </c>
      <c r="B4" s="88"/>
      <c r="D4" s="132"/>
    </row>
    <row r="5" spans="1:55" s="86" customFormat="1" ht="13.35" customHeight="1">
      <c r="A5" s="86" t="str">
        <f>ProductType</f>
        <v>Long-Term Care</v>
      </c>
      <c r="D5" s="132"/>
    </row>
    <row r="6" spans="1:55" s="86" customFormat="1" ht="2.1" customHeight="1">
      <c r="A6" s="85"/>
      <c r="B6" s="85"/>
      <c r="D6" s="132"/>
    </row>
    <row r="7" spans="1:55" s="86" customFormat="1" ht="13.35" customHeight="1">
      <c r="A7" s="89" t="s">
        <v>58</v>
      </c>
      <c r="B7" s="89"/>
      <c r="D7" s="132"/>
    </row>
    <row r="8" spans="1:55" s="107" customFormat="1" ht="3" customHeight="1">
      <c r="A8" s="105"/>
      <c r="B8" s="105"/>
      <c r="C8" s="105"/>
      <c r="D8" s="133"/>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5" ht="13.35" customHeight="1">
      <c r="A9" s="5"/>
      <c r="B9" s="5"/>
      <c r="E9" s="7" t="s">
        <v>50</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row>
    <row r="10" spans="1:55" ht="13.35" customHeight="1">
      <c r="D10" s="8" t="s">
        <v>60</v>
      </c>
      <c r="E10" s="6">
        <v>0</v>
      </c>
      <c r="F10" s="6">
        <f>E10+1</f>
        <v>1</v>
      </c>
      <c r="G10" s="6">
        <f t="shared" ref="G10:O10" si="0">F10+1</f>
        <v>2</v>
      </c>
      <c r="H10" s="6">
        <f t="shared" si="0"/>
        <v>3</v>
      </c>
      <c r="I10" s="6">
        <f t="shared" si="0"/>
        <v>4</v>
      </c>
      <c r="J10" s="6">
        <f t="shared" si="0"/>
        <v>5</v>
      </c>
      <c r="K10" s="6">
        <f t="shared" si="0"/>
        <v>6</v>
      </c>
      <c r="L10" s="6">
        <f t="shared" si="0"/>
        <v>7</v>
      </c>
      <c r="M10" s="6">
        <f t="shared" si="0"/>
        <v>8</v>
      </c>
      <c r="N10" s="6">
        <f t="shared" si="0"/>
        <v>9</v>
      </c>
      <c r="O10" s="6">
        <f t="shared" si="0"/>
        <v>10</v>
      </c>
      <c r="P10" s="6">
        <f t="shared" ref="P10:AX10" si="1">O10+1</f>
        <v>11</v>
      </c>
      <c r="Q10" s="6">
        <f t="shared" si="1"/>
        <v>12</v>
      </c>
      <c r="R10" s="6">
        <f t="shared" si="1"/>
        <v>13</v>
      </c>
      <c r="S10" s="6">
        <f t="shared" si="1"/>
        <v>14</v>
      </c>
      <c r="T10" s="6">
        <f t="shared" si="1"/>
        <v>15</v>
      </c>
      <c r="U10" s="6">
        <f t="shared" si="1"/>
        <v>16</v>
      </c>
      <c r="V10" s="6">
        <f t="shared" si="1"/>
        <v>17</v>
      </c>
      <c r="W10" s="6">
        <f t="shared" si="1"/>
        <v>18</v>
      </c>
      <c r="X10" s="6">
        <f t="shared" si="1"/>
        <v>19</v>
      </c>
      <c r="Y10" s="6">
        <f t="shared" si="1"/>
        <v>20</v>
      </c>
      <c r="Z10" s="6">
        <f t="shared" si="1"/>
        <v>21</v>
      </c>
      <c r="AA10" s="6">
        <f t="shared" si="1"/>
        <v>22</v>
      </c>
      <c r="AB10" s="6">
        <f t="shared" si="1"/>
        <v>23</v>
      </c>
      <c r="AC10" s="6">
        <f t="shared" si="1"/>
        <v>24</v>
      </c>
      <c r="AD10" s="6">
        <f t="shared" si="1"/>
        <v>25</v>
      </c>
      <c r="AE10" s="6">
        <f t="shared" si="1"/>
        <v>26</v>
      </c>
      <c r="AF10" s="6">
        <f t="shared" si="1"/>
        <v>27</v>
      </c>
      <c r="AG10" s="6">
        <f t="shared" si="1"/>
        <v>28</v>
      </c>
      <c r="AH10" s="6">
        <f t="shared" si="1"/>
        <v>29</v>
      </c>
      <c r="AI10" s="6">
        <f t="shared" si="1"/>
        <v>30</v>
      </c>
      <c r="AJ10" s="6">
        <f t="shared" si="1"/>
        <v>31</v>
      </c>
      <c r="AK10" s="6">
        <f t="shared" si="1"/>
        <v>32</v>
      </c>
      <c r="AL10" s="6">
        <f t="shared" si="1"/>
        <v>33</v>
      </c>
      <c r="AM10" s="6">
        <f t="shared" si="1"/>
        <v>34</v>
      </c>
      <c r="AN10" s="6">
        <f t="shared" si="1"/>
        <v>35</v>
      </c>
      <c r="AO10" s="6">
        <f t="shared" si="1"/>
        <v>36</v>
      </c>
      <c r="AP10" s="6">
        <f t="shared" si="1"/>
        <v>37</v>
      </c>
      <c r="AQ10" s="6">
        <f t="shared" si="1"/>
        <v>38</v>
      </c>
      <c r="AR10" s="6">
        <f t="shared" si="1"/>
        <v>39</v>
      </c>
      <c r="AS10" s="6">
        <f t="shared" si="1"/>
        <v>40</v>
      </c>
      <c r="AT10" s="6">
        <f t="shared" si="1"/>
        <v>41</v>
      </c>
      <c r="AU10" s="6">
        <f t="shared" si="1"/>
        <v>42</v>
      </c>
      <c r="AV10" s="6">
        <f t="shared" si="1"/>
        <v>43</v>
      </c>
      <c r="AW10" s="6">
        <f t="shared" si="1"/>
        <v>44</v>
      </c>
      <c r="AX10" s="6">
        <f t="shared" si="1"/>
        <v>45</v>
      </c>
      <c r="AY10" s="6">
        <f>AX10+1</f>
        <v>46</v>
      </c>
      <c r="AZ10" s="6">
        <f>AY10+1</f>
        <v>47</v>
      </c>
      <c r="BA10" s="6">
        <f>AZ10+1</f>
        <v>48</v>
      </c>
      <c r="BB10" s="6">
        <f>BA10+1</f>
        <v>49</v>
      </c>
      <c r="BC10" s="6">
        <f>BB10+1</f>
        <v>50</v>
      </c>
    </row>
    <row r="11" spans="1:55" ht="13.35" customHeight="1">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13.35" customHeight="1">
      <c r="C12" s="6" t="s">
        <v>72</v>
      </c>
      <c r="D12" s="8"/>
      <c r="E12" s="10">
        <v>1000</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row>
    <row r="13" spans="1:55" ht="13.35" customHeight="1">
      <c r="C13" s="6" t="s">
        <v>26</v>
      </c>
      <c r="E13" s="10">
        <v>1000</v>
      </c>
    </row>
    <row r="14" spans="1:55" ht="13.35" customHeight="1">
      <c r="C14" s="6" t="s">
        <v>110</v>
      </c>
      <c r="E14" s="10">
        <v>6000</v>
      </c>
    </row>
    <row r="16" spans="1:55" ht="13.35" customHeight="1">
      <c r="B16" s="5" t="s">
        <v>59</v>
      </c>
    </row>
    <row r="18" spans="3:56" ht="13.35" customHeight="1">
      <c r="C18" s="6" t="s">
        <v>0</v>
      </c>
      <c r="F18" s="11">
        <v>2500</v>
      </c>
      <c r="G18" s="12">
        <f t="shared" ref="G18:AL18" si="2">$F$18</f>
        <v>2500</v>
      </c>
      <c r="H18" s="12">
        <f t="shared" si="2"/>
        <v>2500</v>
      </c>
      <c r="I18" s="12">
        <f t="shared" si="2"/>
        <v>2500</v>
      </c>
      <c r="J18" s="12">
        <f t="shared" si="2"/>
        <v>2500</v>
      </c>
      <c r="K18" s="12">
        <f t="shared" si="2"/>
        <v>2500</v>
      </c>
      <c r="L18" s="12">
        <f t="shared" si="2"/>
        <v>2500</v>
      </c>
      <c r="M18" s="12">
        <f t="shared" si="2"/>
        <v>2500</v>
      </c>
      <c r="N18" s="12">
        <f t="shared" si="2"/>
        <v>2500</v>
      </c>
      <c r="O18" s="12">
        <f t="shared" si="2"/>
        <v>2500</v>
      </c>
      <c r="P18" s="12">
        <f t="shared" si="2"/>
        <v>2500</v>
      </c>
      <c r="Q18" s="12">
        <f t="shared" si="2"/>
        <v>2500</v>
      </c>
      <c r="R18" s="12">
        <f t="shared" si="2"/>
        <v>2500</v>
      </c>
      <c r="S18" s="12">
        <f t="shared" si="2"/>
        <v>2500</v>
      </c>
      <c r="T18" s="12">
        <f t="shared" si="2"/>
        <v>2500</v>
      </c>
      <c r="U18" s="12">
        <f t="shared" si="2"/>
        <v>2500</v>
      </c>
      <c r="V18" s="12">
        <f t="shared" si="2"/>
        <v>2500</v>
      </c>
      <c r="W18" s="12">
        <f t="shared" si="2"/>
        <v>2500</v>
      </c>
      <c r="X18" s="12">
        <f t="shared" si="2"/>
        <v>2500</v>
      </c>
      <c r="Y18" s="12">
        <f t="shared" si="2"/>
        <v>2500</v>
      </c>
      <c r="Z18" s="12">
        <f t="shared" si="2"/>
        <v>2500</v>
      </c>
      <c r="AA18" s="12">
        <f t="shared" si="2"/>
        <v>2500</v>
      </c>
      <c r="AB18" s="12">
        <f t="shared" si="2"/>
        <v>2500</v>
      </c>
      <c r="AC18" s="12">
        <f t="shared" si="2"/>
        <v>2500</v>
      </c>
      <c r="AD18" s="12">
        <f t="shared" si="2"/>
        <v>2500</v>
      </c>
      <c r="AE18" s="12">
        <f t="shared" si="2"/>
        <v>2500</v>
      </c>
      <c r="AF18" s="12">
        <f t="shared" si="2"/>
        <v>2500</v>
      </c>
      <c r="AG18" s="12">
        <f t="shared" si="2"/>
        <v>2500</v>
      </c>
      <c r="AH18" s="12">
        <f t="shared" si="2"/>
        <v>2500</v>
      </c>
      <c r="AI18" s="12">
        <f t="shared" si="2"/>
        <v>2500</v>
      </c>
      <c r="AJ18" s="12">
        <f t="shared" si="2"/>
        <v>2500</v>
      </c>
      <c r="AK18" s="12">
        <f t="shared" si="2"/>
        <v>2500</v>
      </c>
      <c r="AL18" s="12">
        <f t="shared" si="2"/>
        <v>2500</v>
      </c>
      <c r="AM18" s="12">
        <f t="shared" ref="AM18:BC18" si="3">$F$18</f>
        <v>2500</v>
      </c>
      <c r="AN18" s="12">
        <f t="shared" si="3"/>
        <v>2500</v>
      </c>
      <c r="AO18" s="12">
        <f t="shared" si="3"/>
        <v>2500</v>
      </c>
      <c r="AP18" s="12">
        <f t="shared" si="3"/>
        <v>2500</v>
      </c>
      <c r="AQ18" s="12">
        <f t="shared" si="3"/>
        <v>2500</v>
      </c>
      <c r="AR18" s="12">
        <f t="shared" si="3"/>
        <v>2500</v>
      </c>
      <c r="AS18" s="12">
        <f t="shared" si="3"/>
        <v>2500</v>
      </c>
      <c r="AT18" s="12">
        <f t="shared" si="3"/>
        <v>2500</v>
      </c>
      <c r="AU18" s="12">
        <f t="shared" si="3"/>
        <v>2500</v>
      </c>
      <c r="AV18" s="12">
        <f t="shared" si="3"/>
        <v>2500</v>
      </c>
      <c r="AW18" s="12">
        <f t="shared" si="3"/>
        <v>2500</v>
      </c>
      <c r="AX18" s="12">
        <f t="shared" si="3"/>
        <v>2500</v>
      </c>
      <c r="AY18" s="12">
        <f t="shared" si="3"/>
        <v>2500</v>
      </c>
      <c r="AZ18" s="12">
        <f t="shared" si="3"/>
        <v>2500</v>
      </c>
      <c r="BA18" s="12">
        <f t="shared" si="3"/>
        <v>2500</v>
      </c>
      <c r="BB18" s="12">
        <f t="shared" si="3"/>
        <v>2500</v>
      </c>
      <c r="BC18" s="12">
        <f t="shared" si="3"/>
        <v>2500</v>
      </c>
      <c r="BD18" s="12"/>
    </row>
    <row r="20" spans="3:56" ht="13.35" customHeight="1">
      <c r="C20" s="6" t="s">
        <v>95</v>
      </c>
      <c r="F20" s="125">
        <v>2.7460000000000002E-3</v>
      </c>
      <c r="G20" s="125">
        <v>3.003E-3</v>
      </c>
      <c r="H20" s="125">
        <v>3.2799999999999999E-3</v>
      </c>
      <c r="I20" s="125">
        <v>3.578E-3</v>
      </c>
      <c r="J20" s="125">
        <v>3.9069999999999999E-3</v>
      </c>
      <c r="K20" s="125">
        <v>4.2770000000000004E-3</v>
      </c>
      <c r="L20" s="125">
        <v>4.6990000000000001E-3</v>
      </c>
      <c r="M20" s="125">
        <v>5.1809999999999998E-3</v>
      </c>
      <c r="N20" s="125">
        <v>5.7320000000000001E-3</v>
      </c>
      <c r="O20" s="125">
        <v>6.3470000000000002E-3</v>
      </c>
      <c r="P20" s="125">
        <v>7.0169999999999998E-3</v>
      </c>
      <c r="Q20" s="125">
        <v>7.7340000000000004E-3</v>
      </c>
      <c r="R20" s="125">
        <v>8.4910000000000003E-3</v>
      </c>
      <c r="S20" s="125">
        <v>9.2879999999999994E-3</v>
      </c>
      <c r="T20" s="125">
        <v>1.0163E-2</v>
      </c>
      <c r="U20" s="125">
        <v>1.1165E-2</v>
      </c>
      <c r="V20" s="125">
        <v>1.2338999999999999E-2</v>
      </c>
      <c r="W20" s="125">
        <v>1.3734E-2</v>
      </c>
      <c r="X20" s="125">
        <v>1.5391E-2</v>
      </c>
      <c r="Y20" s="125">
        <v>1.7326000000000001E-2</v>
      </c>
      <c r="Z20" s="125">
        <v>1.9550999999999999E-2</v>
      </c>
      <c r="AA20" s="125">
        <v>2.2075000000000001E-2</v>
      </c>
      <c r="AB20" s="125">
        <v>2.4910000000000002E-2</v>
      </c>
      <c r="AC20" s="125">
        <v>2.8074000000000002E-2</v>
      </c>
      <c r="AD20" s="125">
        <v>3.1612000000000001E-2</v>
      </c>
      <c r="AE20" s="125">
        <v>3.5580000000000001E-2</v>
      </c>
      <c r="AF20" s="125">
        <v>4.0030000000000003E-2</v>
      </c>
      <c r="AG20" s="125">
        <v>4.5017000000000001E-2</v>
      </c>
      <c r="AH20" s="125">
        <v>5.0599999999999999E-2</v>
      </c>
      <c r="AI20" s="125">
        <v>5.6864999999999999E-2</v>
      </c>
      <c r="AJ20" s="125">
        <v>6.3907000000000005E-2</v>
      </c>
      <c r="AK20" s="125">
        <v>7.1815000000000004E-2</v>
      </c>
      <c r="AL20" s="125">
        <v>8.0682000000000004E-2</v>
      </c>
      <c r="AM20" s="125">
        <v>9.0556999999999999E-2</v>
      </c>
      <c r="AN20" s="125">
        <v>0.10130699999999999</v>
      </c>
      <c r="AO20" s="125">
        <v>0.112759</v>
      </c>
      <c r="AP20" s="125">
        <v>0.124733</v>
      </c>
      <c r="AQ20" s="125">
        <v>0.13705400000000001</v>
      </c>
      <c r="AR20" s="125">
        <v>0.14955199999999999</v>
      </c>
      <c r="AS20" s="125">
        <v>0.162079</v>
      </c>
      <c r="AT20" s="125">
        <v>0.17449200000000001</v>
      </c>
      <c r="AU20" s="125">
        <v>0.18664700000000001</v>
      </c>
      <c r="AV20" s="125">
        <v>0.198403</v>
      </c>
      <c r="AW20" s="125">
        <v>0.210337</v>
      </c>
      <c r="AX20" s="125">
        <v>0.223027</v>
      </c>
      <c r="AY20" s="125">
        <v>0.23705100000000001</v>
      </c>
      <c r="AZ20" s="125">
        <v>0.25298500000000002</v>
      </c>
      <c r="BA20" s="125">
        <v>0.27140599999999998</v>
      </c>
      <c r="BB20" s="125">
        <v>0.29289300000000001</v>
      </c>
      <c r="BC20" s="125">
        <v>0.318023</v>
      </c>
    </row>
    <row r="21" spans="3:56" ht="13.35" customHeight="1">
      <c r="C21" s="6" t="s">
        <v>96</v>
      </c>
      <c r="F21" s="125">
        <v>0.90999999999999981</v>
      </c>
      <c r="G21" s="125">
        <v>0.90999999999999981</v>
      </c>
      <c r="H21" s="125">
        <v>0.90999999999999981</v>
      </c>
      <c r="I21" s="125">
        <v>0.90999999999999981</v>
      </c>
      <c r="J21" s="125">
        <v>0.90999999999999981</v>
      </c>
      <c r="K21" s="125">
        <v>0.90999999999999981</v>
      </c>
      <c r="L21" s="125">
        <v>0.90999999999999981</v>
      </c>
      <c r="M21" s="125">
        <v>0.90999999999999981</v>
      </c>
      <c r="N21" s="125">
        <v>0.90999999999999981</v>
      </c>
      <c r="O21" s="125">
        <v>0.90999999999999981</v>
      </c>
      <c r="P21" s="125">
        <v>0.90999999999999981</v>
      </c>
      <c r="Q21" s="125">
        <v>0.90999999999999981</v>
      </c>
      <c r="R21" s="125">
        <v>0.90999999999999981</v>
      </c>
      <c r="S21" s="125">
        <v>0.90999999999999981</v>
      </c>
      <c r="T21" s="125">
        <v>0.90999999999999981</v>
      </c>
      <c r="U21" s="125">
        <v>0.90999999999999981</v>
      </c>
      <c r="V21" s="125">
        <v>0.90999999999999981</v>
      </c>
      <c r="W21" s="125">
        <v>0.90999999999999981</v>
      </c>
      <c r="X21" s="125">
        <v>0.90999999999999981</v>
      </c>
      <c r="Y21" s="125">
        <v>0.90999999999999981</v>
      </c>
      <c r="Z21" s="125">
        <v>0.90999999999999981</v>
      </c>
      <c r="AA21" s="125">
        <v>0.90999999999999981</v>
      </c>
      <c r="AB21" s="125">
        <v>0.90999999999999981</v>
      </c>
      <c r="AC21" s="125">
        <v>0.90999999999999981</v>
      </c>
      <c r="AD21" s="125">
        <v>0.90999999999999981</v>
      </c>
      <c r="AE21" s="125">
        <v>0.90999999999999981</v>
      </c>
      <c r="AF21" s="125">
        <v>0.90999999999999981</v>
      </c>
      <c r="AG21" s="125">
        <v>0.90999999999999981</v>
      </c>
      <c r="AH21" s="125">
        <v>0.90999999999999981</v>
      </c>
      <c r="AI21" s="125">
        <v>0.90999999999999981</v>
      </c>
      <c r="AJ21" s="125">
        <v>0.90999999999999981</v>
      </c>
      <c r="AK21" s="125">
        <v>0.90999999999999981</v>
      </c>
      <c r="AL21" s="125">
        <v>0.90999999999999981</v>
      </c>
      <c r="AM21" s="125">
        <v>0.90999999999999981</v>
      </c>
      <c r="AN21" s="125">
        <v>0.90999999999999981</v>
      </c>
      <c r="AO21" s="125">
        <v>0.90999999999999981</v>
      </c>
      <c r="AP21" s="125">
        <v>0.90999999999999981</v>
      </c>
      <c r="AQ21" s="125">
        <v>0.90999999999999981</v>
      </c>
      <c r="AR21" s="125">
        <v>0.90999999999999981</v>
      </c>
      <c r="AS21" s="125">
        <v>0.90999999999999981</v>
      </c>
      <c r="AT21" s="125">
        <v>0.90999999999999981</v>
      </c>
      <c r="AU21" s="125">
        <v>0.90999999999999981</v>
      </c>
      <c r="AV21" s="125">
        <v>0.90999999999999981</v>
      </c>
      <c r="AW21" s="125">
        <v>0.90999999999999981</v>
      </c>
      <c r="AX21" s="125">
        <v>0.90999999999999981</v>
      </c>
      <c r="AY21" s="125">
        <v>0.90999999999999981</v>
      </c>
      <c r="AZ21" s="125">
        <v>0.90999999999999981</v>
      </c>
      <c r="BA21" s="125">
        <v>0.90999999999999981</v>
      </c>
      <c r="BB21" s="125">
        <v>0.90999999999999981</v>
      </c>
      <c r="BC21" s="125">
        <v>0.90999999999999981</v>
      </c>
    </row>
    <row r="22" spans="3:56" ht="13.35" customHeight="1">
      <c r="C22" s="99" t="s">
        <v>97</v>
      </c>
      <c r="F22" s="126">
        <v>0.38999999999999996</v>
      </c>
      <c r="G22" s="126">
        <v>0.59333333333333338</v>
      </c>
      <c r="H22" s="126">
        <v>0.65833333333333333</v>
      </c>
      <c r="I22" s="126">
        <v>0.745</v>
      </c>
      <c r="J22" s="126">
        <v>0.79833333333333345</v>
      </c>
      <c r="K22" s="126">
        <v>0.86</v>
      </c>
      <c r="L22" s="126">
        <v>0.9</v>
      </c>
      <c r="M22" s="126">
        <v>0.92500000000000016</v>
      </c>
      <c r="N22" s="126">
        <v>0.95000000000000018</v>
      </c>
      <c r="O22" s="126">
        <v>0.97500000000000009</v>
      </c>
      <c r="P22" s="126">
        <v>1</v>
      </c>
      <c r="Q22" s="126">
        <v>1</v>
      </c>
      <c r="R22" s="126">
        <v>1</v>
      </c>
      <c r="S22" s="126">
        <v>1</v>
      </c>
      <c r="T22" s="126">
        <v>1</v>
      </c>
      <c r="U22" s="126">
        <v>1</v>
      </c>
      <c r="V22" s="126">
        <v>1</v>
      </c>
      <c r="W22" s="126">
        <v>1</v>
      </c>
      <c r="X22" s="126">
        <v>1</v>
      </c>
      <c r="Y22" s="126">
        <v>1</v>
      </c>
      <c r="Z22" s="126">
        <v>1</v>
      </c>
      <c r="AA22" s="126">
        <v>1</v>
      </c>
      <c r="AB22" s="126">
        <v>1</v>
      </c>
      <c r="AC22" s="126">
        <v>1</v>
      </c>
      <c r="AD22" s="126">
        <v>1</v>
      </c>
      <c r="AE22" s="126">
        <v>1</v>
      </c>
      <c r="AF22" s="126">
        <v>1</v>
      </c>
      <c r="AG22" s="126">
        <v>1</v>
      </c>
      <c r="AH22" s="126">
        <v>1</v>
      </c>
      <c r="AI22" s="126">
        <v>1</v>
      </c>
      <c r="AJ22" s="126">
        <v>1</v>
      </c>
      <c r="AK22" s="126">
        <v>1</v>
      </c>
      <c r="AL22" s="126">
        <v>1</v>
      </c>
      <c r="AM22" s="126">
        <v>1</v>
      </c>
      <c r="AN22" s="126">
        <v>1</v>
      </c>
      <c r="AO22" s="126">
        <v>1</v>
      </c>
      <c r="AP22" s="126">
        <v>1</v>
      </c>
      <c r="AQ22" s="126">
        <v>1</v>
      </c>
      <c r="AR22" s="126">
        <v>1</v>
      </c>
      <c r="AS22" s="126">
        <v>1</v>
      </c>
      <c r="AT22" s="126">
        <v>1</v>
      </c>
      <c r="AU22" s="126">
        <v>1</v>
      </c>
      <c r="AV22" s="126">
        <v>1</v>
      </c>
      <c r="AW22" s="126">
        <v>1</v>
      </c>
      <c r="AX22" s="126">
        <v>1</v>
      </c>
      <c r="AY22" s="126">
        <v>1</v>
      </c>
      <c r="AZ22" s="126">
        <v>1</v>
      </c>
      <c r="BA22" s="126">
        <v>1</v>
      </c>
      <c r="BB22" s="126">
        <v>1</v>
      </c>
      <c r="BC22" s="126">
        <v>1</v>
      </c>
    </row>
    <row r="23" spans="3:56" ht="13.35" customHeight="1">
      <c r="C23" s="6" t="s">
        <v>98</v>
      </c>
      <c r="F23" s="125">
        <f>F20*F21*F22</f>
        <v>9.745553999999997E-4</v>
      </c>
      <c r="G23" s="125">
        <f t="shared" ref="G23:BC23" si="4">G20*G21*G22</f>
        <v>1.6214197999999999E-3</v>
      </c>
      <c r="H23" s="125">
        <f t="shared" si="4"/>
        <v>1.9649933333333327E-3</v>
      </c>
      <c r="I23" s="125">
        <f t="shared" si="4"/>
        <v>2.4257050999999994E-3</v>
      </c>
      <c r="J23" s="125">
        <f t="shared" si="4"/>
        <v>2.8383703833333332E-3</v>
      </c>
      <c r="K23" s="125">
        <f t="shared" si="4"/>
        <v>3.3471801999999996E-3</v>
      </c>
      <c r="L23" s="125">
        <f t="shared" si="4"/>
        <v>3.8484809999999991E-3</v>
      </c>
      <c r="M23" s="125">
        <f t="shared" si="4"/>
        <v>4.3611067499999996E-3</v>
      </c>
      <c r="N23" s="125">
        <f t="shared" si="4"/>
        <v>4.9553140000000006E-3</v>
      </c>
      <c r="O23" s="125">
        <f t="shared" si="4"/>
        <v>5.6313757499999988E-3</v>
      </c>
      <c r="P23" s="125">
        <f t="shared" si="4"/>
        <v>6.3854699999999981E-3</v>
      </c>
      <c r="Q23" s="125">
        <f t="shared" si="4"/>
        <v>7.0379399999999986E-3</v>
      </c>
      <c r="R23" s="125">
        <f t="shared" si="4"/>
        <v>7.7268099999999989E-3</v>
      </c>
      <c r="S23" s="125">
        <f t="shared" si="4"/>
        <v>8.4520799999999972E-3</v>
      </c>
      <c r="T23" s="125">
        <f t="shared" si="4"/>
        <v>9.2483299999999991E-3</v>
      </c>
      <c r="U23" s="125">
        <f t="shared" si="4"/>
        <v>1.0160149999999998E-2</v>
      </c>
      <c r="V23" s="125">
        <f t="shared" si="4"/>
        <v>1.1228489999999997E-2</v>
      </c>
      <c r="W23" s="125">
        <f t="shared" si="4"/>
        <v>1.2497939999999997E-2</v>
      </c>
      <c r="X23" s="125">
        <f t="shared" si="4"/>
        <v>1.4005809999999997E-2</v>
      </c>
      <c r="Y23" s="125">
        <f t="shared" si="4"/>
        <v>1.5766659999999998E-2</v>
      </c>
      <c r="Z23" s="125">
        <f t="shared" si="4"/>
        <v>1.7791409999999994E-2</v>
      </c>
      <c r="AA23" s="125">
        <f t="shared" si="4"/>
        <v>2.0088249999999995E-2</v>
      </c>
      <c r="AB23" s="125">
        <f t="shared" si="4"/>
        <v>2.2668099999999997E-2</v>
      </c>
      <c r="AC23" s="125">
        <f t="shared" si="4"/>
        <v>2.5547339999999995E-2</v>
      </c>
      <c r="AD23" s="125">
        <f t="shared" si="4"/>
        <v>2.8766919999999994E-2</v>
      </c>
      <c r="AE23" s="125">
        <f t="shared" si="4"/>
        <v>3.2377799999999991E-2</v>
      </c>
      <c r="AF23" s="125">
        <f t="shared" si="4"/>
        <v>3.6427299999999996E-2</v>
      </c>
      <c r="AG23" s="125">
        <f t="shared" si="4"/>
        <v>4.096546999999999E-2</v>
      </c>
      <c r="AH23" s="125">
        <f t="shared" si="4"/>
        <v>4.604599999999999E-2</v>
      </c>
      <c r="AI23" s="125">
        <f t="shared" si="4"/>
        <v>5.1747149999999985E-2</v>
      </c>
      <c r="AJ23" s="125">
        <f t="shared" si="4"/>
        <v>5.8155369999999991E-2</v>
      </c>
      <c r="AK23" s="125">
        <f t="shared" si="4"/>
        <v>6.5351649999999983E-2</v>
      </c>
      <c r="AL23" s="125">
        <f t="shared" si="4"/>
        <v>7.3420619999999992E-2</v>
      </c>
      <c r="AM23" s="125">
        <f t="shared" si="4"/>
        <v>8.2406869999999979E-2</v>
      </c>
      <c r="AN23" s="125">
        <f t="shared" si="4"/>
        <v>9.2189369999999979E-2</v>
      </c>
      <c r="AO23" s="125">
        <f t="shared" si="4"/>
        <v>0.10261068999999998</v>
      </c>
      <c r="AP23" s="125">
        <f t="shared" si="4"/>
        <v>0.11350702999999997</v>
      </c>
      <c r="AQ23" s="125">
        <f t="shared" si="4"/>
        <v>0.12471913999999998</v>
      </c>
      <c r="AR23" s="125">
        <f t="shared" si="4"/>
        <v>0.13609231999999996</v>
      </c>
      <c r="AS23" s="125">
        <f t="shared" si="4"/>
        <v>0.14749188999999996</v>
      </c>
      <c r="AT23" s="125">
        <f t="shared" si="4"/>
        <v>0.15878771999999997</v>
      </c>
      <c r="AU23" s="125">
        <f t="shared" si="4"/>
        <v>0.16984876999999998</v>
      </c>
      <c r="AV23" s="125">
        <f t="shared" si="4"/>
        <v>0.18054672999999996</v>
      </c>
      <c r="AW23" s="125">
        <f t="shared" si="4"/>
        <v>0.19140666999999995</v>
      </c>
      <c r="AX23" s="125">
        <f t="shared" si="4"/>
        <v>0.20295456999999997</v>
      </c>
      <c r="AY23" s="125">
        <f t="shared" si="4"/>
        <v>0.21571640999999997</v>
      </c>
      <c r="AZ23" s="125">
        <f t="shared" si="4"/>
        <v>0.23021634999999996</v>
      </c>
      <c r="BA23" s="125">
        <f t="shared" si="4"/>
        <v>0.24697945999999993</v>
      </c>
      <c r="BB23" s="125">
        <f t="shared" si="4"/>
        <v>0.26653262999999994</v>
      </c>
      <c r="BC23" s="125">
        <f t="shared" si="4"/>
        <v>0.28940092999999995</v>
      </c>
    </row>
    <row r="24" spans="3:56" ht="13.35" customHeight="1">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row>
    <row r="25" spans="3:56" ht="13.35" customHeight="1">
      <c r="C25" s="6" t="s">
        <v>3</v>
      </c>
      <c r="F25" s="80">
        <v>6.8330000000000002E-2</v>
      </c>
      <c r="G25" s="80">
        <v>3.8265E-2</v>
      </c>
      <c r="H25" s="80">
        <v>3.0442499999999997E-2</v>
      </c>
      <c r="I25" s="80">
        <v>2.5094999999999999E-2</v>
      </c>
      <c r="J25" s="80">
        <v>2.0030000000000003E-2</v>
      </c>
      <c r="K25" s="80">
        <v>1.787E-2</v>
      </c>
      <c r="L25" s="80">
        <v>1.5389999999999999E-2</v>
      </c>
      <c r="M25" s="80">
        <v>1.3742499999999998E-2</v>
      </c>
      <c r="N25" s="80">
        <v>1.24225E-2</v>
      </c>
      <c r="O25" s="80">
        <v>1.0125E-2</v>
      </c>
      <c r="P25" s="80">
        <v>9.4999999999999998E-3</v>
      </c>
      <c r="Q25" s="80">
        <v>1.0125E-2</v>
      </c>
      <c r="R25" s="80">
        <v>9.8750000000000001E-3</v>
      </c>
      <c r="S25" s="80">
        <v>9.8750000000000001E-3</v>
      </c>
      <c r="T25" s="80">
        <v>2.8124999999999999E-3</v>
      </c>
      <c r="U25" s="80">
        <v>9.8750000000000001E-3</v>
      </c>
      <c r="V25" s="80">
        <v>9.8750000000000001E-3</v>
      </c>
      <c r="W25" s="80">
        <v>9.8750000000000001E-3</v>
      </c>
      <c r="X25" s="80">
        <v>9.8750000000000001E-3</v>
      </c>
      <c r="Y25" s="80">
        <v>9.8750000000000001E-3</v>
      </c>
      <c r="Z25" s="80">
        <v>9.8750000000000001E-3</v>
      </c>
      <c r="AA25" s="80">
        <v>9.8750000000000001E-3</v>
      </c>
      <c r="AB25" s="80">
        <v>9.8750000000000001E-3</v>
      </c>
      <c r="AC25" s="80">
        <v>9.8750000000000001E-3</v>
      </c>
      <c r="AD25" s="80">
        <v>9.8750000000000001E-3</v>
      </c>
      <c r="AE25" s="80">
        <v>9.8750000000000001E-3</v>
      </c>
      <c r="AF25" s="80">
        <v>9.8750000000000001E-3</v>
      </c>
      <c r="AG25" s="80">
        <v>9.8750000000000001E-3</v>
      </c>
      <c r="AH25" s="80">
        <v>9.8750000000000001E-3</v>
      </c>
      <c r="AI25" s="80">
        <v>9.8750000000000001E-3</v>
      </c>
      <c r="AJ25" s="80">
        <v>9.8750000000000001E-3</v>
      </c>
      <c r="AK25" s="80">
        <v>9.8750000000000001E-3</v>
      </c>
      <c r="AL25" s="80">
        <v>9.8750000000000001E-3</v>
      </c>
      <c r="AM25" s="80">
        <v>9.8750000000000001E-3</v>
      </c>
      <c r="AN25" s="80">
        <v>9.8750000000000001E-3</v>
      </c>
      <c r="AO25" s="80">
        <v>9.8750000000000001E-3</v>
      </c>
      <c r="AP25" s="80">
        <v>9.8750000000000001E-3</v>
      </c>
      <c r="AQ25" s="80">
        <v>9.8750000000000001E-3</v>
      </c>
      <c r="AR25" s="80">
        <v>9.8750000000000001E-3</v>
      </c>
      <c r="AS25" s="80">
        <v>9.8750000000000001E-3</v>
      </c>
      <c r="AT25" s="80">
        <v>9.8750000000000001E-3</v>
      </c>
      <c r="AU25" s="80">
        <v>9.8750000000000001E-3</v>
      </c>
      <c r="AV25" s="80">
        <v>9.8750000000000001E-3</v>
      </c>
      <c r="AW25" s="80">
        <v>9.8750000000000001E-3</v>
      </c>
      <c r="AX25" s="80">
        <v>9.8750000000000001E-3</v>
      </c>
      <c r="AY25" s="80">
        <v>9.8750000000000001E-3</v>
      </c>
      <c r="AZ25" s="80">
        <v>9.8750000000000001E-3</v>
      </c>
      <c r="BA25" s="80">
        <v>9.8750000000000001E-3</v>
      </c>
      <c r="BB25" s="80">
        <v>9.8750000000000001E-3</v>
      </c>
      <c r="BC25" s="80">
        <v>9.8750000000000001E-3</v>
      </c>
    </row>
    <row r="26" spans="3:56" ht="13.35" customHeight="1">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row>
    <row r="27" spans="3:56" ht="13.35" customHeight="1">
      <c r="C27" s="99" t="s">
        <v>6</v>
      </c>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row>
    <row r="28" spans="3:56" ht="13.35" customHeight="1">
      <c r="C28" s="191" t="s">
        <v>168</v>
      </c>
      <c r="D28" s="8" t="s">
        <v>101</v>
      </c>
      <c r="E28" s="8"/>
      <c r="F28" s="127">
        <v>7.351244778805447E-3</v>
      </c>
      <c r="G28" s="127">
        <v>9.0878885200541635E-3</v>
      </c>
      <c r="H28" s="127">
        <v>1.2162729232562912E-2</v>
      </c>
      <c r="I28" s="127">
        <v>1.4098844210849797E-2</v>
      </c>
      <c r="J28" s="127">
        <v>1.5397805931401711E-2</v>
      </c>
      <c r="K28" s="127">
        <v>1.6738143302635781E-2</v>
      </c>
      <c r="L28" s="127">
        <v>1.8262704630046131E-2</v>
      </c>
      <c r="M28" s="127">
        <v>2.0095977883984584E-2</v>
      </c>
      <c r="N28" s="127">
        <v>2.3396658425831756E-2</v>
      </c>
      <c r="O28" s="127">
        <v>2.710575293165176E-2</v>
      </c>
      <c r="P28" s="127">
        <v>3.2475582439710889E-2</v>
      </c>
      <c r="Q28" s="127">
        <v>3.8567167885802021E-2</v>
      </c>
      <c r="R28" s="127">
        <v>4.5399145595858455E-2</v>
      </c>
      <c r="S28" s="127">
        <v>5.1066481525849174E-2</v>
      </c>
      <c r="T28" s="127">
        <v>5.8561426130461919E-2</v>
      </c>
      <c r="U28" s="127">
        <v>6.9312259762696782E-2</v>
      </c>
      <c r="V28" s="127">
        <v>7.9592189172631111E-2</v>
      </c>
      <c r="W28" s="127">
        <v>9.2621151820691555E-2</v>
      </c>
      <c r="X28" s="127">
        <v>0.1114691448085276</v>
      </c>
      <c r="Y28" s="127">
        <v>0.12981557355227763</v>
      </c>
      <c r="Z28" s="127">
        <v>0.16014597444237275</v>
      </c>
      <c r="AA28" s="127">
        <v>0.19100307090915586</v>
      </c>
      <c r="AB28" s="127">
        <v>0.23081623316418085</v>
      </c>
      <c r="AC28" s="127">
        <v>0.2744740193831709</v>
      </c>
      <c r="AD28" s="127">
        <v>0.32334772228763536</v>
      </c>
      <c r="AE28" s="127">
        <v>0.39180826204764729</v>
      </c>
      <c r="AF28" s="127">
        <v>0.4603518059602747</v>
      </c>
      <c r="AG28" s="127">
        <v>0.536601758568234</v>
      </c>
      <c r="AH28" s="127">
        <v>0.61767520457145475</v>
      </c>
      <c r="AI28" s="127">
        <v>0.70571566626426829</v>
      </c>
      <c r="AJ28" s="127">
        <v>0.8076010618591235</v>
      </c>
      <c r="AK28" s="127">
        <v>0.89401945987479481</v>
      </c>
      <c r="AL28" s="127">
        <v>0.98420025977848069</v>
      </c>
      <c r="AM28" s="127">
        <v>1.0888900848516663</v>
      </c>
      <c r="AN28" s="127">
        <v>1.1772127256473655</v>
      </c>
      <c r="AO28" s="127">
        <v>1.2822358169541879</v>
      </c>
      <c r="AP28" s="127">
        <v>1.3488580951782712</v>
      </c>
      <c r="AQ28" s="127">
        <v>1.4066005940896793</v>
      </c>
      <c r="AR28" s="127">
        <v>1.497891326632226</v>
      </c>
      <c r="AS28" s="127">
        <v>1.5855318377876344</v>
      </c>
      <c r="AT28" s="127">
        <v>1.6686574502830778</v>
      </c>
      <c r="AU28" s="127">
        <v>1.7656291567106204</v>
      </c>
      <c r="AV28" s="127">
        <v>1.8153507487094211</v>
      </c>
      <c r="AW28" s="127">
        <v>1.8679937143206868</v>
      </c>
      <c r="AX28" s="127">
        <v>1.9207277236655371</v>
      </c>
      <c r="AY28" s="127">
        <v>1.9706750819263874</v>
      </c>
      <c r="AZ28" s="127">
        <v>1.9674532328766889</v>
      </c>
      <c r="BA28" s="127">
        <v>1.9071146161960133</v>
      </c>
      <c r="BB28" s="127">
        <v>1.6902709553174886</v>
      </c>
      <c r="BC28" s="127">
        <v>1.1424985916752908</v>
      </c>
    </row>
    <row r="29" spans="3:56" ht="13.35" customHeight="1">
      <c r="C29" s="191" t="s">
        <v>166</v>
      </c>
      <c r="D29" s="17" t="s">
        <v>71</v>
      </c>
      <c r="E29" s="8"/>
      <c r="F29" s="121">
        <f>F28*$E$14</f>
        <v>44.107468672832681</v>
      </c>
      <c r="G29" s="121">
        <f t="shared" ref="G29:BC29" si="5">G28*$E$14</f>
        <v>54.52733112032498</v>
      </c>
      <c r="H29" s="121">
        <f t="shared" si="5"/>
        <v>72.976375395377474</v>
      </c>
      <c r="I29" s="121">
        <f t="shared" si="5"/>
        <v>84.593065265098787</v>
      </c>
      <c r="J29" s="121">
        <f t="shared" si="5"/>
        <v>92.386835588410264</v>
      </c>
      <c r="K29" s="121">
        <f t="shared" si="5"/>
        <v>100.42885981581469</v>
      </c>
      <c r="L29" s="121">
        <f t="shared" si="5"/>
        <v>109.57622778027678</v>
      </c>
      <c r="M29" s="121">
        <f t="shared" si="5"/>
        <v>120.5758673039075</v>
      </c>
      <c r="N29" s="121">
        <f t="shared" si="5"/>
        <v>140.37995055499053</v>
      </c>
      <c r="O29" s="121">
        <f t="shared" si="5"/>
        <v>162.63451758991056</v>
      </c>
      <c r="P29" s="121">
        <f t="shared" si="5"/>
        <v>194.85349463826532</v>
      </c>
      <c r="Q29" s="121">
        <f t="shared" si="5"/>
        <v>231.40300731481213</v>
      </c>
      <c r="R29" s="121">
        <f t="shared" si="5"/>
        <v>272.39487357515071</v>
      </c>
      <c r="S29" s="121">
        <f t="shared" si="5"/>
        <v>306.39888915509505</v>
      </c>
      <c r="T29" s="121">
        <f t="shared" si="5"/>
        <v>351.36855678277152</v>
      </c>
      <c r="U29" s="121">
        <f t="shared" si="5"/>
        <v>415.8735585761807</v>
      </c>
      <c r="V29" s="121">
        <f t="shared" si="5"/>
        <v>477.55313503578668</v>
      </c>
      <c r="W29" s="121">
        <f t="shared" si="5"/>
        <v>555.72691092414937</v>
      </c>
      <c r="X29" s="121">
        <f t="shared" si="5"/>
        <v>668.81486885116556</v>
      </c>
      <c r="Y29" s="121">
        <f t="shared" si="5"/>
        <v>778.89344131366579</v>
      </c>
      <c r="Z29" s="121">
        <f t="shared" si="5"/>
        <v>960.87584665423651</v>
      </c>
      <c r="AA29" s="121">
        <f t="shared" si="5"/>
        <v>1146.0184254549351</v>
      </c>
      <c r="AB29" s="121">
        <f t="shared" si="5"/>
        <v>1384.8973989850851</v>
      </c>
      <c r="AC29" s="121">
        <f t="shared" si="5"/>
        <v>1646.8441162990255</v>
      </c>
      <c r="AD29" s="121">
        <f t="shared" si="5"/>
        <v>1940.0863337258122</v>
      </c>
      <c r="AE29" s="121">
        <f t="shared" si="5"/>
        <v>2350.8495722858838</v>
      </c>
      <c r="AF29" s="121">
        <f t="shared" si="5"/>
        <v>2762.1108357616481</v>
      </c>
      <c r="AG29" s="121">
        <f t="shared" si="5"/>
        <v>3219.6105514094038</v>
      </c>
      <c r="AH29" s="121">
        <f t="shared" si="5"/>
        <v>3706.0512274287285</v>
      </c>
      <c r="AI29" s="121">
        <f t="shared" si="5"/>
        <v>4234.2939975856098</v>
      </c>
      <c r="AJ29" s="121">
        <f t="shared" si="5"/>
        <v>4845.6063711547413</v>
      </c>
      <c r="AK29" s="121">
        <f t="shared" si="5"/>
        <v>5364.1167592487691</v>
      </c>
      <c r="AL29" s="121">
        <f t="shared" si="5"/>
        <v>5905.201558670884</v>
      </c>
      <c r="AM29" s="121">
        <f t="shared" si="5"/>
        <v>6533.3405091099976</v>
      </c>
      <c r="AN29" s="121">
        <f t="shared" si="5"/>
        <v>7063.2763538841928</v>
      </c>
      <c r="AO29" s="121">
        <f t="shared" si="5"/>
        <v>7693.4149017251275</v>
      </c>
      <c r="AP29" s="121">
        <f t="shared" si="5"/>
        <v>8093.148571069627</v>
      </c>
      <c r="AQ29" s="121">
        <f t="shared" si="5"/>
        <v>8439.6035645380762</v>
      </c>
      <c r="AR29" s="121">
        <f t="shared" si="5"/>
        <v>8987.3479597933565</v>
      </c>
      <c r="AS29" s="121">
        <f t="shared" si="5"/>
        <v>9513.1910267258063</v>
      </c>
      <c r="AT29" s="121">
        <f t="shared" si="5"/>
        <v>10011.944701698467</v>
      </c>
      <c r="AU29" s="121">
        <f t="shared" si="5"/>
        <v>10593.774940263722</v>
      </c>
      <c r="AV29" s="121">
        <f t="shared" si="5"/>
        <v>10892.104492256527</v>
      </c>
      <c r="AW29" s="121">
        <f t="shared" si="5"/>
        <v>11207.962285924121</v>
      </c>
      <c r="AX29" s="121">
        <f t="shared" si="5"/>
        <v>11524.366341993224</v>
      </c>
      <c r="AY29" s="121">
        <f t="shared" si="5"/>
        <v>11824.050491558324</v>
      </c>
      <c r="AZ29" s="121">
        <f t="shared" si="5"/>
        <v>11804.719397260134</v>
      </c>
      <c r="BA29" s="121">
        <f t="shared" si="5"/>
        <v>11442.687697176079</v>
      </c>
      <c r="BB29" s="121">
        <f t="shared" si="5"/>
        <v>10141.625731904931</v>
      </c>
      <c r="BC29" s="121">
        <f t="shared" si="5"/>
        <v>6854.9915500517445</v>
      </c>
    </row>
    <row r="30" spans="3:56" ht="13.35" customHeight="1">
      <c r="C30" s="28" t="s">
        <v>20</v>
      </c>
      <c r="D30" s="17" t="s">
        <v>61</v>
      </c>
      <c r="F30" s="80">
        <v>2.5999999999999999E-2</v>
      </c>
      <c r="G30" s="80">
        <v>2.5999999999999999E-2</v>
      </c>
      <c r="H30" s="80">
        <v>2.5999999999999999E-2</v>
      </c>
      <c r="I30" s="80">
        <v>2.5999999999999999E-2</v>
      </c>
      <c r="J30" s="80">
        <v>2.5999999999999999E-2</v>
      </c>
      <c r="K30" s="80">
        <v>2.5999999999999999E-2</v>
      </c>
      <c r="L30" s="80">
        <v>2.5999999999999999E-2</v>
      </c>
      <c r="M30" s="80">
        <v>2.5999999999999999E-2</v>
      </c>
      <c r="N30" s="80">
        <v>2.5999999999999999E-2</v>
      </c>
      <c r="O30" s="80">
        <v>2.5999999999999999E-2</v>
      </c>
      <c r="P30" s="80">
        <v>2.5999999999999999E-2</v>
      </c>
      <c r="Q30" s="80">
        <v>2.5999999999999999E-2</v>
      </c>
      <c r="R30" s="80">
        <v>2.5999999999999999E-2</v>
      </c>
      <c r="S30" s="80">
        <v>2.5999999999999999E-2</v>
      </c>
      <c r="T30" s="80">
        <v>2.5999999999999999E-2</v>
      </c>
      <c r="U30" s="80">
        <v>2.5999999999999999E-2</v>
      </c>
      <c r="V30" s="80">
        <v>2.5999999999999999E-2</v>
      </c>
      <c r="W30" s="80">
        <v>2.5999999999999999E-2</v>
      </c>
      <c r="X30" s="80">
        <v>2.5999999999999999E-2</v>
      </c>
      <c r="Y30" s="80">
        <v>2.5999999999999999E-2</v>
      </c>
      <c r="Z30" s="80">
        <v>2.5999999999999999E-2</v>
      </c>
      <c r="AA30" s="80">
        <v>2.5999999999999999E-2</v>
      </c>
      <c r="AB30" s="80">
        <v>2.5999999999999999E-2</v>
      </c>
      <c r="AC30" s="80">
        <v>2.5999999999999999E-2</v>
      </c>
      <c r="AD30" s="80">
        <v>2.5999999999999999E-2</v>
      </c>
      <c r="AE30" s="80">
        <v>2.5999999999999999E-2</v>
      </c>
      <c r="AF30" s="80">
        <v>2.5999999999999999E-2</v>
      </c>
      <c r="AG30" s="80">
        <v>2.5999999999999999E-2</v>
      </c>
      <c r="AH30" s="80">
        <v>2.5999999999999999E-2</v>
      </c>
      <c r="AI30" s="80">
        <v>2.5999999999999999E-2</v>
      </c>
      <c r="AJ30" s="80">
        <v>2.5999999999999999E-2</v>
      </c>
      <c r="AK30" s="80">
        <v>2.5999999999999999E-2</v>
      </c>
      <c r="AL30" s="80">
        <v>2.5999999999999999E-2</v>
      </c>
      <c r="AM30" s="80">
        <v>2.5999999999999999E-2</v>
      </c>
      <c r="AN30" s="80">
        <v>2.5999999999999999E-2</v>
      </c>
      <c r="AO30" s="80">
        <v>2.5999999999999999E-2</v>
      </c>
      <c r="AP30" s="80">
        <v>2.5999999999999999E-2</v>
      </c>
      <c r="AQ30" s="80">
        <v>2.5999999999999999E-2</v>
      </c>
      <c r="AR30" s="80">
        <v>2.5999999999999999E-2</v>
      </c>
      <c r="AS30" s="80">
        <v>2.5999999999999999E-2</v>
      </c>
      <c r="AT30" s="80">
        <v>2.5999999999999999E-2</v>
      </c>
      <c r="AU30" s="80">
        <v>2.5999999999999999E-2</v>
      </c>
      <c r="AV30" s="80">
        <v>2.5999999999999999E-2</v>
      </c>
      <c r="AW30" s="80">
        <v>2.5999999999999999E-2</v>
      </c>
      <c r="AX30" s="80">
        <v>2.5999999999999999E-2</v>
      </c>
      <c r="AY30" s="80">
        <v>2.5999999999999999E-2</v>
      </c>
      <c r="AZ30" s="80">
        <v>2.5999999999999999E-2</v>
      </c>
      <c r="BA30" s="80">
        <v>2.5999999999999999E-2</v>
      </c>
      <c r="BB30" s="80">
        <v>2.5999999999999999E-2</v>
      </c>
      <c r="BC30" s="80">
        <v>2.5999999999999999E-2</v>
      </c>
    </row>
    <row r="31" spans="3:56" ht="13.35" customHeight="1">
      <c r="C31" s="28"/>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row>
    <row r="32" spans="3:56" ht="13.35" customHeight="1">
      <c r="C32" s="99" t="s">
        <v>29</v>
      </c>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row>
    <row r="33" spans="3:56" ht="13.35" customHeight="1">
      <c r="C33" s="28" t="s">
        <v>146</v>
      </c>
      <c r="D33" s="17" t="s">
        <v>62</v>
      </c>
      <c r="F33" s="80">
        <v>0.02</v>
      </c>
      <c r="G33" s="80">
        <v>0.02</v>
      </c>
      <c r="H33" s="80">
        <v>0.02</v>
      </c>
      <c r="I33" s="80">
        <v>0.02</v>
      </c>
      <c r="J33" s="80">
        <v>0.02</v>
      </c>
      <c r="K33" s="80">
        <v>0.02</v>
      </c>
      <c r="L33" s="80">
        <v>0.02</v>
      </c>
      <c r="M33" s="80">
        <v>0.02</v>
      </c>
      <c r="N33" s="80">
        <v>0.02</v>
      </c>
      <c r="O33" s="80">
        <v>0.02</v>
      </c>
      <c r="P33" s="80">
        <v>0.02</v>
      </c>
      <c r="Q33" s="80">
        <v>0.02</v>
      </c>
      <c r="R33" s="80">
        <v>0.02</v>
      </c>
      <c r="S33" s="80">
        <v>0.02</v>
      </c>
      <c r="T33" s="80">
        <v>0.02</v>
      </c>
      <c r="U33" s="80">
        <v>0.02</v>
      </c>
      <c r="V33" s="80">
        <v>0.02</v>
      </c>
      <c r="W33" s="80">
        <v>0.02</v>
      </c>
      <c r="X33" s="80">
        <v>0.02</v>
      </c>
      <c r="Y33" s="80">
        <v>0.02</v>
      </c>
      <c r="Z33" s="80">
        <v>0.02</v>
      </c>
      <c r="AA33" s="80">
        <v>0.02</v>
      </c>
      <c r="AB33" s="80">
        <v>0.02</v>
      </c>
      <c r="AC33" s="80">
        <v>0.02</v>
      </c>
      <c r="AD33" s="80">
        <v>0.02</v>
      </c>
      <c r="AE33" s="80">
        <v>0.02</v>
      </c>
      <c r="AF33" s="80">
        <v>0.02</v>
      </c>
      <c r="AG33" s="80">
        <v>0.02</v>
      </c>
      <c r="AH33" s="80">
        <v>0.02</v>
      </c>
      <c r="AI33" s="80">
        <v>0.02</v>
      </c>
      <c r="AJ33" s="80">
        <v>0.02</v>
      </c>
      <c r="AK33" s="80">
        <v>0.02</v>
      </c>
      <c r="AL33" s="80">
        <v>0.02</v>
      </c>
      <c r="AM33" s="80">
        <v>0.02</v>
      </c>
      <c r="AN33" s="80">
        <v>0.02</v>
      </c>
      <c r="AO33" s="80">
        <v>0.02</v>
      </c>
      <c r="AP33" s="80">
        <v>0.02</v>
      </c>
      <c r="AQ33" s="80">
        <v>0.02</v>
      </c>
      <c r="AR33" s="80">
        <v>0.02</v>
      </c>
      <c r="AS33" s="80">
        <v>0.02</v>
      </c>
      <c r="AT33" s="80">
        <v>0.02</v>
      </c>
      <c r="AU33" s="80">
        <v>0.02</v>
      </c>
      <c r="AV33" s="80">
        <v>0.02</v>
      </c>
      <c r="AW33" s="80">
        <v>0.02</v>
      </c>
      <c r="AX33" s="80">
        <v>0.02</v>
      </c>
      <c r="AY33" s="80">
        <v>0.02</v>
      </c>
      <c r="AZ33" s="80">
        <v>0.02</v>
      </c>
      <c r="BA33" s="80">
        <v>0.02</v>
      </c>
      <c r="BB33" s="80">
        <v>0.02</v>
      </c>
      <c r="BC33" s="80">
        <v>0.02</v>
      </c>
    </row>
    <row r="34" spans="3:56" ht="13.35" customHeight="1">
      <c r="C34" s="28" t="s">
        <v>147</v>
      </c>
      <c r="D34" s="17" t="s">
        <v>62</v>
      </c>
      <c r="F34" s="128">
        <v>0</v>
      </c>
      <c r="G34" s="128">
        <v>0</v>
      </c>
      <c r="H34" s="128">
        <v>0</v>
      </c>
      <c r="I34" s="128">
        <v>0</v>
      </c>
      <c r="J34" s="128">
        <v>0</v>
      </c>
      <c r="K34" s="128">
        <v>0</v>
      </c>
      <c r="L34" s="128">
        <v>0</v>
      </c>
      <c r="M34" s="128">
        <v>0</v>
      </c>
      <c r="N34" s="128">
        <v>0</v>
      </c>
      <c r="O34" s="128">
        <v>0</v>
      </c>
      <c r="P34" s="128">
        <v>0</v>
      </c>
      <c r="Q34" s="128">
        <v>0</v>
      </c>
      <c r="R34" s="128">
        <v>0</v>
      </c>
      <c r="S34" s="128">
        <v>0</v>
      </c>
      <c r="T34" s="128">
        <v>0</v>
      </c>
      <c r="U34" s="128">
        <v>0</v>
      </c>
      <c r="V34" s="128">
        <v>0</v>
      </c>
      <c r="W34" s="128">
        <v>0</v>
      </c>
      <c r="X34" s="128">
        <v>0</v>
      </c>
      <c r="Y34" s="128">
        <v>0</v>
      </c>
      <c r="Z34" s="128">
        <v>0</v>
      </c>
      <c r="AA34" s="128">
        <v>0</v>
      </c>
      <c r="AB34" s="128">
        <v>0</v>
      </c>
      <c r="AC34" s="128">
        <v>0</v>
      </c>
      <c r="AD34" s="128">
        <v>0</v>
      </c>
      <c r="AE34" s="128">
        <v>0</v>
      </c>
      <c r="AF34" s="128">
        <v>0</v>
      </c>
      <c r="AG34" s="128">
        <v>0</v>
      </c>
      <c r="AH34" s="128">
        <v>0</v>
      </c>
      <c r="AI34" s="128">
        <v>0</v>
      </c>
      <c r="AJ34" s="128">
        <v>0</v>
      </c>
      <c r="AK34" s="128">
        <v>0</v>
      </c>
      <c r="AL34" s="128">
        <v>0</v>
      </c>
      <c r="AM34" s="128">
        <v>0</v>
      </c>
      <c r="AN34" s="128">
        <v>0</v>
      </c>
      <c r="AO34" s="128">
        <v>0</v>
      </c>
      <c r="AP34" s="128">
        <v>0</v>
      </c>
      <c r="AQ34" s="128">
        <v>0</v>
      </c>
      <c r="AR34" s="128">
        <v>0</v>
      </c>
      <c r="AS34" s="128">
        <v>0</v>
      </c>
      <c r="AT34" s="128">
        <v>0</v>
      </c>
      <c r="AU34" s="128">
        <v>0</v>
      </c>
      <c r="AV34" s="128">
        <v>0</v>
      </c>
      <c r="AW34" s="128">
        <v>0</v>
      </c>
      <c r="AX34" s="128">
        <v>0</v>
      </c>
      <c r="AY34" s="128">
        <v>0</v>
      </c>
      <c r="AZ34" s="128">
        <v>0</v>
      </c>
      <c r="BA34" s="128">
        <v>0</v>
      </c>
      <c r="BB34" s="128">
        <v>0</v>
      </c>
      <c r="BC34" s="128">
        <v>0</v>
      </c>
    </row>
    <row r="35" spans="3:56" ht="13.35" customHeight="1">
      <c r="C35" s="28" t="s">
        <v>22</v>
      </c>
      <c r="D35" s="17" t="s">
        <v>62</v>
      </c>
      <c r="F35" s="80">
        <v>1.8499999999999999E-2</v>
      </c>
      <c r="G35" s="80">
        <v>1.8499999999999999E-2</v>
      </c>
      <c r="H35" s="80">
        <v>1.8499999999999999E-2</v>
      </c>
      <c r="I35" s="80">
        <v>1.8499999999999999E-2</v>
      </c>
      <c r="J35" s="80">
        <v>1.8499999999999999E-2</v>
      </c>
      <c r="K35" s="80">
        <v>1.8499999999999999E-2</v>
      </c>
      <c r="L35" s="80">
        <v>1.8499999999999999E-2</v>
      </c>
      <c r="M35" s="80">
        <v>1.8499999999999999E-2</v>
      </c>
      <c r="N35" s="80">
        <v>1.8499999999999999E-2</v>
      </c>
      <c r="O35" s="80">
        <v>1.8499999999999999E-2</v>
      </c>
      <c r="P35" s="80">
        <v>1.8499999999999999E-2</v>
      </c>
      <c r="Q35" s="80">
        <v>1.8499999999999999E-2</v>
      </c>
      <c r="R35" s="80">
        <v>1.8499999999999999E-2</v>
      </c>
      <c r="S35" s="80">
        <v>1.8499999999999999E-2</v>
      </c>
      <c r="T35" s="80">
        <v>1.8499999999999999E-2</v>
      </c>
      <c r="U35" s="80">
        <v>1.8499999999999999E-2</v>
      </c>
      <c r="V35" s="80">
        <v>1.8499999999999999E-2</v>
      </c>
      <c r="W35" s="80">
        <v>1.8499999999999999E-2</v>
      </c>
      <c r="X35" s="80">
        <v>1.8499999999999999E-2</v>
      </c>
      <c r="Y35" s="80">
        <v>1.8499999999999999E-2</v>
      </c>
      <c r="Z35" s="80">
        <v>1.8499999999999999E-2</v>
      </c>
      <c r="AA35" s="80">
        <v>1.8499999999999999E-2</v>
      </c>
      <c r="AB35" s="80">
        <v>1.8499999999999999E-2</v>
      </c>
      <c r="AC35" s="80">
        <v>1.8499999999999999E-2</v>
      </c>
      <c r="AD35" s="80">
        <v>1.8499999999999999E-2</v>
      </c>
      <c r="AE35" s="80">
        <v>1.8499999999999999E-2</v>
      </c>
      <c r="AF35" s="80">
        <v>1.8499999999999999E-2</v>
      </c>
      <c r="AG35" s="80">
        <v>1.8499999999999999E-2</v>
      </c>
      <c r="AH35" s="80">
        <v>1.8499999999999999E-2</v>
      </c>
      <c r="AI35" s="80">
        <v>1.8499999999999999E-2</v>
      </c>
      <c r="AJ35" s="80">
        <v>1.8499999999999999E-2</v>
      </c>
      <c r="AK35" s="80">
        <v>1.8499999999999999E-2</v>
      </c>
      <c r="AL35" s="80">
        <v>1.8499999999999999E-2</v>
      </c>
      <c r="AM35" s="80">
        <v>1.8499999999999999E-2</v>
      </c>
      <c r="AN35" s="80">
        <v>1.8499999999999999E-2</v>
      </c>
      <c r="AO35" s="80">
        <v>1.8499999999999999E-2</v>
      </c>
      <c r="AP35" s="80">
        <v>1.8499999999999999E-2</v>
      </c>
      <c r="AQ35" s="80">
        <v>1.8499999999999999E-2</v>
      </c>
      <c r="AR35" s="80">
        <v>1.8499999999999999E-2</v>
      </c>
      <c r="AS35" s="80">
        <v>1.8499999999999999E-2</v>
      </c>
      <c r="AT35" s="80">
        <v>1.8499999999999999E-2</v>
      </c>
      <c r="AU35" s="80">
        <v>1.8499999999999999E-2</v>
      </c>
      <c r="AV35" s="80">
        <v>1.8499999999999999E-2</v>
      </c>
      <c r="AW35" s="80">
        <v>1.8499999999999999E-2</v>
      </c>
      <c r="AX35" s="80">
        <v>1.8499999999999999E-2</v>
      </c>
      <c r="AY35" s="80">
        <v>1.8499999999999999E-2</v>
      </c>
      <c r="AZ35" s="80">
        <v>1.8499999999999999E-2</v>
      </c>
      <c r="BA35" s="80">
        <v>1.8499999999999999E-2</v>
      </c>
      <c r="BB35" s="80">
        <v>1.8499999999999999E-2</v>
      </c>
      <c r="BC35" s="80">
        <v>1.8499999999999999E-2</v>
      </c>
    </row>
    <row r="36" spans="3:56" ht="13.35" customHeight="1">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row>
    <row r="37" spans="3:56" ht="13.35" customHeight="1">
      <c r="C37" s="99" t="s">
        <v>145</v>
      </c>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row>
    <row r="38" spans="3:56" ht="13.35" customHeight="1">
      <c r="C38" s="28" t="s">
        <v>28</v>
      </c>
      <c r="D38" s="17" t="s">
        <v>62</v>
      </c>
      <c r="F38" s="80">
        <v>1</v>
      </c>
      <c r="G38" s="80">
        <v>0.8</v>
      </c>
      <c r="H38" s="80">
        <v>0.4</v>
      </c>
      <c r="I38" s="80">
        <v>0.1</v>
      </c>
      <c r="J38" s="80">
        <v>0.1</v>
      </c>
      <c r="K38" s="80">
        <v>0.1</v>
      </c>
      <c r="L38" s="80">
        <v>0.1</v>
      </c>
      <c r="M38" s="80">
        <v>0.1</v>
      </c>
      <c r="N38" s="80">
        <v>0.1</v>
      </c>
      <c r="O38" s="80">
        <v>0.1</v>
      </c>
      <c r="P38" s="80">
        <v>0.1</v>
      </c>
      <c r="Q38" s="80">
        <v>0.1</v>
      </c>
      <c r="R38" s="80">
        <v>0.1</v>
      </c>
      <c r="S38" s="80">
        <v>0.1</v>
      </c>
      <c r="T38" s="80">
        <v>0.1</v>
      </c>
      <c r="U38" s="80">
        <v>0.1</v>
      </c>
      <c r="V38" s="80">
        <v>0.1</v>
      </c>
      <c r="W38" s="80">
        <v>0.1</v>
      </c>
      <c r="X38" s="80">
        <v>0.1</v>
      </c>
      <c r="Y38" s="80">
        <v>0.1</v>
      </c>
      <c r="Z38" s="80">
        <v>0.1</v>
      </c>
      <c r="AA38" s="80">
        <v>0.1</v>
      </c>
      <c r="AB38" s="80">
        <v>0.1</v>
      </c>
      <c r="AC38" s="80">
        <v>0.1</v>
      </c>
      <c r="AD38" s="80">
        <v>0.1</v>
      </c>
      <c r="AE38" s="80">
        <v>0.1</v>
      </c>
      <c r="AF38" s="80">
        <v>0.1</v>
      </c>
      <c r="AG38" s="80">
        <v>0.1</v>
      </c>
      <c r="AH38" s="80">
        <v>0.1</v>
      </c>
      <c r="AI38" s="80">
        <v>0.1</v>
      </c>
      <c r="AJ38" s="80">
        <v>0.1</v>
      </c>
      <c r="AK38" s="80">
        <v>0.1</v>
      </c>
      <c r="AL38" s="80">
        <v>0.1</v>
      </c>
      <c r="AM38" s="80">
        <v>0.1</v>
      </c>
      <c r="AN38" s="80">
        <v>0.1</v>
      </c>
      <c r="AO38" s="80">
        <v>0.1</v>
      </c>
      <c r="AP38" s="80">
        <v>0.1</v>
      </c>
      <c r="AQ38" s="80">
        <v>0.1</v>
      </c>
      <c r="AR38" s="80">
        <v>0.1</v>
      </c>
      <c r="AS38" s="80">
        <v>0.1</v>
      </c>
      <c r="AT38" s="80">
        <v>0.1</v>
      </c>
      <c r="AU38" s="80">
        <v>0.1</v>
      </c>
      <c r="AV38" s="80">
        <v>0.1</v>
      </c>
      <c r="AW38" s="80">
        <v>0.1</v>
      </c>
      <c r="AX38" s="80">
        <v>0.1</v>
      </c>
      <c r="AY38" s="80">
        <v>0.1</v>
      </c>
      <c r="AZ38" s="80">
        <v>0.1</v>
      </c>
      <c r="BA38" s="80">
        <v>0.1</v>
      </c>
      <c r="BB38" s="80">
        <v>0.1</v>
      </c>
      <c r="BC38" s="80">
        <v>0.1</v>
      </c>
      <c r="BD38" s="80"/>
    </row>
    <row r="39" spans="3:56" ht="13.35" customHeight="1">
      <c r="C39" s="28" t="s">
        <v>99</v>
      </c>
      <c r="D39" s="17" t="s">
        <v>71</v>
      </c>
      <c r="F39" s="81">
        <v>500</v>
      </c>
      <c r="G39" s="81">
        <v>0</v>
      </c>
      <c r="H39" s="81">
        <v>0</v>
      </c>
      <c r="I39" s="81">
        <v>0</v>
      </c>
      <c r="J39" s="81">
        <v>0</v>
      </c>
      <c r="K39" s="81">
        <v>0</v>
      </c>
      <c r="L39" s="81">
        <v>0</v>
      </c>
      <c r="M39" s="81">
        <v>0</v>
      </c>
      <c r="N39" s="81">
        <v>0</v>
      </c>
      <c r="O39" s="81">
        <v>0</v>
      </c>
      <c r="P39" s="81">
        <v>0</v>
      </c>
      <c r="Q39" s="81">
        <v>0</v>
      </c>
      <c r="R39" s="81">
        <v>0</v>
      </c>
      <c r="S39" s="81">
        <v>0</v>
      </c>
      <c r="T39" s="81">
        <v>0</v>
      </c>
      <c r="U39" s="81">
        <v>0</v>
      </c>
      <c r="V39" s="81">
        <v>0</v>
      </c>
      <c r="W39" s="81">
        <v>0</v>
      </c>
      <c r="X39" s="81">
        <v>0</v>
      </c>
      <c r="Y39" s="81">
        <v>0</v>
      </c>
      <c r="Z39" s="81">
        <v>0</v>
      </c>
      <c r="AA39" s="81">
        <v>0</v>
      </c>
      <c r="AB39" s="81">
        <v>0</v>
      </c>
      <c r="AC39" s="81">
        <v>0</v>
      </c>
      <c r="AD39" s="81">
        <v>0</v>
      </c>
      <c r="AE39" s="81">
        <v>0</v>
      </c>
      <c r="AF39" s="81">
        <v>0</v>
      </c>
      <c r="AG39" s="81">
        <v>0</v>
      </c>
      <c r="AH39" s="81">
        <v>0</v>
      </c>
      <c r="AI39" s="81">
        <v>0</v>
      </c>
      <c r="AJ39" s="81">
        <v>0</v>
      </c>
      <c r="AK39" s="81">
        <v>0</v>
      </c>
      <c r="AL39" s="81">
        <v>0</v>
      </c>
      <c r="AM39" s="81">
        <v>0</v>
      </c>
      <c r="AN39" s="81">
        <v>0</v>
      </c>
      <c r="AO39" s="81">
        <v>0</v>
      </c>
      <c r="AP39" s="81">
        <v>0</v>
      </c>
      <c r="AQ39" s="81">
        <v>0</v>
      </c>
      <c r="AR39" s="81">
        <v>0</v>
      </c>
      <c r="AS39" s="81">
        <v>0</v>
      </c>
      <c r="AT39" s="81">
        <v>0</v>
      </c>
      <c r="AU39" s="81">
        <v>0</v>
      </c>
      <c r="AV39" s="81">
        <v>0</v>
      </c>
      <c r="AW39" s="81">
        <v>0</v>
      </c>
      <c r="AX39" s="81">
        <v>0</v>
      </c>
      <c r="AY39" s="81">
        <v>0</v>
      </c>
      <c r="AZ39" s="81">
        <v>0</v>
      </c>
      <c r="BA39" s="81">
        <v>0</v>
      </c>
      <c r="BB39" s="81">
        <v>0</v>
      </c>
      <c r="BC39" s="81">
        <v>0</v>
      </c>
      <c r="BD39" s="81"/>
    </row>
    <row r="40" spans="3:56" ht="13.35" customHeight="1">
      <c r="C40" s="28"/>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row>
    <row r="41" spans="3:56" ht="13.35" customHeight="1">
      <c r="C41" s="6" t="s">
        <v>148</v>
      </c>
      <c r="D41" s="17" t="s">
        <v>100</v>
      </c>
      <c r="F41" s="80">
        <v>1</v>
      </c>
      <c r="G41" s="80">
        <f t="shared" ref="G41:AL41" si="6">F41</f>
        <v>1</v>
      </c>
      <c r="H41" s="80">
        <f t="shared" si="6"/>
        <v>1</v>
      </c>
      <c r="I41" s="80">
        <f t="shared" si="6"/>
        <v>1</v>
      </c>
      <c r="J41" s="80">
        <f t="shared" si="6"/>
        <v>1</v>
      </c>
      <c r="K41" s="80">
        <f t="shared" si="6"/>
        <v>1</v>
      </c>
      <c r="L41" s="80">
        <f t="shared" si="6"/>
        <v>1</v>
      </c>
      <c r="M41" s="80">
        <f t="shared" si="6"/>
        <v>1</v>
      </c>
      <c r="N41" s="80">
        <f t="shared" si="6"/>
        <v>1</v>
      </c>
      <c r="O41" s="80">
        <f t="shared" si="6"/>
        <v>1</v>
      </c>
      <c r="P41" s="80">
        <f t="shared" si="6"/>
        <v>1</v>
      </c>
      <c r="Q41" s="80">
        <f t="shared" si="6"/>
        <v>1</v>
      </c>
      <c r="R41" s="80">
        <f t="shared" si="6"/>
        <v>1</v>
      </c>
      <c r="S41" s="80">
        <f t="shared" si="6"/>
        <v>1</v>
      </c>
      <c r="T41" s="80">
        <f t="shared" si="6"/>
        <v>1</v>
      </c>
      <c r="U41" s="80">
        <f t="shared" si="6"/>
        <v>1</v>
      </c>
      <c r="V41" s="80">
        <f t="shared" si="6"/>
        <v>1</v>
      </c>
      <c r="W41" s="80">
        <f t="shared" si="6"/>
        <v>1</v>
      </c>
      <c r="X41" s="80">
        <f t="shared" si="6"/>
        <v>1</v>
      </c>
      <c r="Y41" s="80">
        <f t="shared" si="6"/>
        <v>1</v>
      </c>
      <c r="Z41" s="80">
        <f t="shared" si="6"/>
        <v>1</v>
      </c>
      <c r="AA41" s="80">
        <f t="shared" si="6"/>
        <v>1</v>
      </c>
      <c r="AB41" s="80">
        <f t="shared" si="6"/>
        <v>1</v>
      </c>
      <c r="AC41" s="80">
        <f t="shared" si="6"/>
        <v>1</v>
      </c>
      <c r="AD41" s="80">
        <f t="shared" si="6"/>
        <v>1</v>
      </c>
      <c r="AE41" s="80">
        <f t="shared" si="6"/>
        <v>1</v>
      </c>
      <c r="AF41" s="80">
        <f t="shared" si="6"/>
        <v>1</v>
      </c>
      <c r="AG41" s="80">
        <f t="shared" si="6"/>
        <v>1</v>
      </c>
      <c r="AH41" s="80">
        <f t="shared" si="6"/>
        <v>1</v>
      </c>
      <c r="AI41" s="80">
        <f t="shared" si="6"/>
        <v>1</v>
      </c>
      <c r="AJ41" s="80">
        <f t="shared" si="6"/>
        <v>1</v>
      </c>
      <c r="AK41" s="80">
        <f t="shared" si="6"/>
        <v>1</v>
      </c>
      <c r="AL41" s="80">
        <f t="shared" si="6"/>
        <v>1</v>
      </c>
      <c r="AM41" s="80">
        <f t="shared" ref="AM41:BC41" si="7">AL41</f>
        <v>1</v>
      </c>
      <c r="AN41" s="80">
        <f t="shared" si="7"/>
        <v>1</v>
      </c>
      <c r="AO41" s="80">
        <f t="shared" si="7"/>
        <v>1</v>
      </c>
      <c r="AP41" s="80">
        <f t="shared" si="7"/>
        <v>1</v>
      </c>
      <c r="AQ41" s="80">
        <f t="shared" si="7"/>
        <v>1</v>
      </c>
      <c r="AR41" s="80">
        <f t="shared" si="7"/>
        <v>1</v>
      </c>
      <c r="AS41" s="80">
        <f t="shared" si="7"/>
        <v>1</v>
      </c>
      <c r="AT41" s="80">
        <f t="shared" si="7"/>
        <v>1</v>
      </c>
      <c r="AU41" s="80">
        <f t="shared" si="7"/>
        <v>1</v>
      </c>
      <c r="AV41" s="80">
        <f t="shared" si="7"/>
        <v>1</v>
      </c>
      <c r="AW41" s="80">
        <f t="shared" si="7"/>
        <v>1</v>
      </c>
      <c r="AX41" s="80">
        <f t="shared" si="7"/>
        <v>1</v>
      </c>
      <c r="AY41" s="80">
        <f t="shared" si="7"/>
        <v>1</v>
      </c>
      <c r="AZ41" s="80">
        <f t="shared" si="7"/>
        <v>1</v>
      </c>
      <c r="BA41" s="80">
        <f t="shared" si="7"/>
        <v>1</v>
      </c>
      <c r="BB41" s="80">
        <f t="shared" si="7"/>
        <v>1</v>
      </c>
      <c r="BC41" s="80">
        <f t="shared" si="7"/>
        <v>1</v>
      </c>
      <c r="BD41" s="80"/>
    </row>
    <row r="43" spans="3:56" ht="13.35" customHeight="1">
      <c r="C43" s="19" t="s">
        <v>5</v>
      </c>
      <c r="D43" s="134"/>
      <c r="E43" s="129"/>
      <c r="F43" s="129" t="s">
        <v>93</v>
      </c>
      <c r="G43" s="129" t="s">
        <v>93</v>
      </c>
      <c r="H43" s="129" t="s">
        <v>93</v>
      </c>
      <c r="I43" s="129" t="s">
        <v>93</v>
      </c>
      <c r="J43" s="129" t="s">
        <v>93</v>
      </c>
      <c r="K43" s="129" t="s">
        <v>93</v>
      </c>
      <c r="L43" s="129" t="s">
        <v>93</v>
      </c>
      <c r="M43" s="129" t="s">
        <v>93</v>
      </c>
      <c r="N43" s="129" t="s">
        <v>93</v>
      </c>
      <c r="O43" s="129" t="s">
        <v>93</v>
      </c>
      <c r="P43" s="129" t="s">
        <v>93</v>
      </c>
      <c r="Q43" s="129" t="s">
        <v>93</v>
      </c>
      <c r="R43" s="129" t="s">
        <v>93</v>
      </c>
      <c r="S43" s="129" t="s">
        <v>93</v>
      </c>
      <c r="T43" s="129" t="s">
        <v>93</v>
      </c>
      <c r="U43" s="129" t="s">
        <v>93</v>
      </c>
      <c r="V43" s="129" t="s">
        <v>93</v>
      </c>
      <c r="W43" s="129" t="s">
        <v>93</v>
      </c>
      <c r="X43" s="129" t="s">
        <v>93</v>
      </c>
      <c r="Y43" s="129" t="s">
        <v>93</v>
      </c>
      <c r="Z43" s="129" t="s">
        <v>93</v>
      </c>
      <c r="AA43" s="129" t="s">
        <v>93</v>
      </c>
      <c r="AB43" s="129" t="s">
        <v>93</v>
      </c>
      <c r="AC43" s="129" t="s">
        <v>93</v>
      </c>
      <c r="AD43" s="129" t="s">
        <v>93</v>
      </c>
      <c r="AE43" s="129" t="s">
        <v>93</v>
      </c>
      <c r="AF43" s="129" t="s">
        <v>93</v>
      </c>
      <c r="AG43" s="129" t="s">
        <v>93</v>
      </c>
      <c r="AH43" s="129" t="s">
        <v>93</v>
      </c>
      <c r="AI43" s="129" t="s">
        <v>93</v>
      </c>
      <c r="AJ43" s="129" t="s">
        <v>93</v>
      </c>
      <c r="AK43" s="129" t="s">
        <v>93</v>
      </c>
      <c r="AL43" s="129" t="s">
        <v>93</v>
      </c>
      <c r="AM43" s="129" t="s">
        <v>93</v>
      </c>
      <c r="AN43" s="129" t="s">
        <v>93</v>
      </c>
      <c r="AO43" s="129" t="s">
        <v>93</v>
      </c>
      <c r="AP43" s="129" t="s">
        <v>93</v>
      </c>
      <c r="AQ43" s="129" t="s">
        <v>93</v>
      </c>
      <c r="AR43" s="129" t="s">
        <v>93</v>
      </c>
      <c r="AS43" s="129" t="s">
        <v>93</v>
      </c>
      <c r="AT43" s="129" t="s">
        <v>93</v>
      </c>
      <c r="AU43" s="129" t="s">
        <v>93</v>
      </c>
      <c r="AV43" s="129" t="s">
        <v>93</v>
      </c>
      <c r="AW43" s="129" t="s">
        <v>93</v>
      </c>
      <c r="AX43" s="129" t="s">
        <v>93</v>
      </c>
      <c r="AY43" s="129" t="s">
        <v>93</v>
      </c>
      <c r="AZ43" s="129" t="s">
        <v>93</v>
      </c>
      <c r="BA43" s="129" t="s">
        <v>93</v>
      </c>
      <c r="BB43" s="129" t="s">
        <v>93</v>
      </c>
      <c r="BC43" s="129" t="s">
        <v>93</v>
      </c>
    </row>
    <row r="44" spans="3:56" ht="13.35" customHeight="1">
      <c r="C44" s="6" t="s">
        <v>36</v>
      </c>
      <c r="F44" s="80">
        <v>7.0000000000000007E-2</v>
      </c>
      <c r="G44" s="80">
        <v>7.0000000000000007E-2</v>
      </c>
      <c r="H44" s="80">
        <v>7.0000000000000007E-2</v>
      </c>
      <c r="I44" s="80">
        <v>7.0000000000000007E-2</v>
      </c>
      <c r="J44" s="80">
        <v>7.0000000000000007E-2</v>
      </c>
      <c r="K44" s="80">
        <v>7.0000000000000007E-2</v>
      </c>
      <c r="L44" s="80">
        <v>7.0000000000000007E-2</v>
      </c>
      <c r="M44" s="80">
        <v>7.0000000000000007E-2</v>
      </c>
      <c r="N44" s="80">
        <v>7.0000000000000007E-2</v>
      </c>
      <c r="O44" s="80">
        <v>7.0000000000000007E-2</v>
      </c>
      <c r="P44" s="80">
        <v>7.0000000000000007E-2</v>
      </c>
      <c r="Q44" s="80">
        <v>7.0000000000000007E-2</v>
      </c>
      <c r="R44" s="80">
        <v>7.0000000000000007E-2</v>
      </c>
      <c r="S44" s="80">
        <v>7.0000000000000007E-2</v>
      </c>
      <c r="T44" s="80">
        <v>7.0000000000000007E-2</v>
      </c>
      <c r="U44" s="80">
        <v>7.0000000000000007E-2</v>
      </c>
      <c r="V44" s="80">
        <v>7.0000000000000007E-2</v>
      </c>
      <c r="W44" s="80">
        <v>7.0000000000000007E-2</v>
      </c>
      <c r="X44" s="80">
        <v>7.0000000000000007E-2</v>
      </c>
      <c r="Y44" s="80">
        <v>7.0000000000000007E-2</v>
      </c>
      <c r="Z44" s="80">
        <v>7.0000000000000007E-2</v>
      </c>
      <c r="AA44" s="80">
        <v>7.0000000000000007E-2</v>
      </c>
      <c r="AB44" s="80">
        <v>7.0000000000000007E-2</v>
      </c>
      <c r="AC44" s="80">
        <v>7.0000000000000007E-2</v>
      </c>
      <c r="AD44" s="80">
        <v>7.0000000000000007E-2</v>
      </c>
      <c r="AE44" s="80">
        <v>7.0000000000000007E-2</v>
      </c>
      <c r="AF44" s="80">
        <v>7.0000000000000007E-2</v>
      </c>
      <c r="AG44" s="80">
        <v>7.0000000000000007E-2</v>
      </c>
      <c r="AH44" s="80">
        <v>7.0000000000000007E-2</v>
      </c>
      <c r="AI44" s="80">
        <v>7.0000000000000007E-2</v>
      </c>
      <c r="AJ44" s="80">
        <v>7.0000000000000007E-2</v>
      </c>
      <c r="AK44" s="80">
        <v>7.0000000000000007E-2</v>
      </c>
      <c r="AL44" s="80">
        <v>7.0000000000000007E-2</v>
      </c>
      <c r="AM44" s="80">
        <v>7.0000000000000007E-2</v>
      </c>
      <c r="AN44" s="80">
        <v>7.0000000000000007E-2</v>
      </c>
      <c r="AO44" s="80">
        <v>7.0000000000000007E-2</v>
      </c>
      <c r="AP44" s="80">
        <v>7.0000000000000007E-2</v>
      </c>
      <c r="AQ44" s="80">
        <v>7.0000000000000007E-2</v>
      </c>
      <c r="AR44" s="80">
        <v>7.0000000000000007E-2</v>
      </c>
      <c r="AS44" s="80">
        <v>7.0000000000000007E-2</v>
      </c>
      <c r="AT44" s="80">
        <v>7.0000000000000007E-2</v>
      </c>
      <c r="AU44" s="80">
        <v>7.0000000000000007E-2</v>
      </c>
      <c r="AV44" s="80">
        <v>7.0000000000000007E-2</v>
      </c>
      <c r="AW44" s="80">
        <v>7.0000000000000007E-2</v>
      </c>
      <c r="AX44" s="80">
        <v>7.0000000000000007E-2</v>
      </c>
      <c r="AY44" s="80">
        <v>7.0000000000000007E-2</v>
      </c>
      <c r="AZ44" s="80">
        <v>7.0000000000000007E-2</v>
      </c>
      <c r="BA44" s="80">
        <v>7.0000000000000007E-2</v>
      </c>
      <c r="BB44" s="80">
        <v>7.0000000000000007E-2</v>
      </c>
      <c r="BC44" s="80">
        <v>7.0000000000000007E-2</v>
      </c>
      <c r="BD44" s="80"/>
    </row>
    <row r="45" spans="3:56" ht="13.35" customHeight="1">
      <c r="C45" s="6" t="s">
        <v>4</v>
      </c>
      <c r="F45" s="80">
        <v>4.4999999999999998E-2</v>
      </c>
      <c r="G45" s="80">
        <v>4.5999999999999999E-2</v>
      </c>
      <c r="H45" s="80">
        <v>4.7E-2</v>
      </c>
      <c r="I45" s="80">
        <v>4.8000000000000001E-2</v>
      </c>
      <c r="J45" s="80">
        <v>4.9000000000000002E-2</v>
      </c>
      <c r="K45" s="80">
        <v>0.05</v>
      </c>
      <c r="L45" s="80">
        <v>5.1000000000000004E-2</v>
      </c>
      <c r="M45" s="80">
        <v>5.2000000000000005E-2</v>
      </c>
      <c r="N45" s="80">
        <v>5.3000000000000005E-2</v>
      </c>
      <c r="O45" s="80">
        <v>5.4000000000000006E-2</v>
      </c>
      <c r="P45" s="80">
        <v>5.5E-2</v>
      </c>
      <c r="Q45" s="80">
        <v>5.5E-2</v>
      </c>
      <c r="R45" s="80">
        <v>5.5E-2</v>
      </c>
      <c r="S45" s="80">
        <v>5.5E-2</v>
      </c>
      <c r="T45" s="80">
        <v>5.5E-2</v>
      </c>
      <c r="U45" s="80">
        <v>5.5E-2</v>
      </c>
      <c r="V45" s="80">
        <v>5.5E-2</v>
      </c>
      <c r="W45" s="80">
        <v>5.5E-2</v>
      </c>
      <c r="X45" s="80">
        <v>5.5E-2</v>
      </c>
      <c r="Y45" s="80">
        <v>5.5E-2</v>
      </c>
      <c r="Z45" s="80">
        <v>5.5E-2</v>
      </c>
      <c r="AA45" s="80">
        <v>5.5E-2</v>
      </c>
      <c r="AB45" s="80">
        <v>5.5E-2</v>
      </c>
      <c r="AC45" s="80">
        <v>5.5E-2</v>
      </c>
      <c r="AD45" s="80">
        <v>5.5E-2</v>
      </c>
      <c r="AE45" s="80">
        <v>5.5E-2</v>
      </c>
      <c r="AF45" s="80">
        <v>5.5E-2</v>
      </c>
      <c r="AG45" s="80">
        <v>5.5E-2</v>
      </c>
      <c r="AH45" s="80">
        <v>5.5E-2</v>
      </c>
      <c r="AI45" s="80">
        <v>5.5E-2</v>
      </c>
      <c r="AJ45" s="80">
        <v>5.5E-2</v>
      </c>
      <c r="AK45" s="80">
        <v>5.5E-2</v>
      </c>
      <c r="AL45" s="80">
        <v>5.5E-2</v>
      </c>
      <c r="AM45" s="80">
        <v>5.5E-2</v>
      </c>
      <c r="AN45" s="80">
        <v>5.5E-2</v>
      </c>
      <c r="AO45" s="80">
        <v>5.5E-2</v>
      </c>
      <c r="AP45" s="80">
        <v>5.5E-2</v>
      </c>
      <c r="AQ45" s="80">
        <v>5.5E-2</v>
      </c>
      <c r="AR45" s="80">
        <v>5.5E-2</v>
      </c>
      <c r="AS45" s="80">
        <v>5.5E-2</v>
      </c>
      <c r="AT45" s="80">
        <v>5.5E-2</v>
      </c>
      <c r="AU45" s="80">
        <v>5.5E-2</v>
      </c>
      <c r="AV45" s="80">
        <v>5.5E-2</v>
      </c>
      <c r="AW45" s="80">
        <v>5.5E-2</v>
      </c>
      <c r="AX45" s="80">
        <v>5.5E-2</v>
      </c>
      <c r="AY45" s="80">
        <v>5.5E-2</v>
      </c>
      <c r="AZ45" s="80">
        <v>5.5E-2</v>
      </c>
      <c r="BA45" s="80">
        <v>5.5E-2</v>
      </c>
      <c r="BB45" s="80">
        <v>5.5E-2</v>
      </c>
      <c r="BC45" s="80">
        <v>5.5E-2</v>
      </c>
      <c r="BD45" s="80"/>
    </row>
    <row r="46" spans="3:56" customFormat="1" ht="13.35" customHeight="1">
      <c r="D46" s="135"/>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row>
    <row r="47" spans="3:56" ht="13.35" customHeight="1">
      <c r="C47" s="19" t="s">
        <v>24</v>
      </c>
      <c r="D47" s="134"/>
      <c r="E47" s="129"/>
      <c r="F47" s="129" t="s">
        <v>93</v>
      </c>
      <c r="G47" s="129" t="s">
        <v>93</v>
      </c>
      <c r="H47" s="129" t="s">
        <v>93</v>
      </c>
      <c r="I47" s="129" t="s">
        <v>93</v>
      </c>
      <c r="J47" s="129" t="s">
        <v>93</v>
      </c>
      <c r="K47" s="129" t="s">
        <v>93</v>
      </c>
      <c r="L47" s="129" t="s">
        <v>93</v>
      </c>
      <c r="M47" s="129" t="s">
        <v>93</v>
      </c>
      <c r="N47" s="129" t="s">
        <v>93</v>
      </c>
      <c r="O47" s="129" t="s">
        <v>93</v>
      </c>
      <c r="P47" s="129" t="s">
        <v>93</v>
      </c>
      <c r="Q47" s="129" t="s">
        <v>93</v>
      </c>
      <c r="R47" s="129" t="s">
        <v>93</v>
      </c>
      <c r="S47" s="129" t="s">
        <v>93</v>
      </c>
      <c r="T47" s="129" t="s">
        <v>93</v>
      </c>
      <c r="U47" s="129" t="s">
        <v>93</v>
      </c>
      <c r="V47" s="129" t="s">
        <v>93</v>
      </c>
      <c r="W47" s="129" t="s">
        <v>93</v>
      </c>
      <c r="X47" s="129" t="s">
        <v>93</v>
      </c>
      <c r="Y47" s="129" t="s">
        <v>93</v>
      </c>
      <c r="Z47" s="129" t="s">
        <v>93</v>
      </c>
      <c r="AA47" s="129" t="s">
        <v>93</v>
      </c>
      <c r="AB47" s="129" t="s">
        <v>93</v>
      </c>
      <c r="AC47" s="129" t="s">
        <v>93</v>
      </c>
      <c r="AD47" s="129" t="s">
        <v>93</v>
      </c>
      <c r="AE47" s="129" t="s">
        <v>93</v>
      </c>
      <c r="AF47" s="129" t="s">
        <v>93</v>
      </c>
      <c r="AG47" s="129" t="s">
        <v>93</v>
      </c>
      <c r="AH47" s="129" t="s">
        <v>93</v>
      </c>
      <c r="AI47" s="129" t="s">
        <v>93</v>
      </c>
      <c r="AJ47" s="129" t="s">
        <v>93</v>
      </c>
      <c r="AK47" s="129" t="s">
        <v>93</v>
      </c>
      <c r="AL47" s="129" t="s">
        <v>93</v>
      </c>
      <c r="AM47" s="129" t="s">
        <v>93</v>
      </c>
      <c r="AN47" s="129" t="s">
        <v>93</v>
      </c>
      <c r="AO47" s="129" t="s">
        <v>93</v>
      </c>
      <c r="AP47" s="129" t="s">
        <v>93</v>
      </c>
      <c r="AQ47" s="129" t="s">
        <v>93</v>
      </c>
      <c r="AR47" s="129" t="s">
        <v>93</v>
      </c>
      <c r="AS47" s="129" t="s">
        <v>93</v>
      </c>
      <c r="AT47" s="129" t="s">
        <v>93</v>
      </c>
      <c r="AU47" s="129" t="s">
        <v>93</v>
      </c>
      <c r="AV47" s="129" t="s">
        <v>93</v>
      </c>
      <c r="AW47" s="129" t="s">
        <v>93</v>
      </c>
      <c r="AX47" s="129" t="s">
        <v>93</v>
      </c>
      <c r="AY47" s="129" t="s">
        <v>93</v>
      </c>
      <c r="AZ47" s="129" t="s">
        <v>93</v>
      </c>
      <c r="BA47" s="129" t="s">
        <v>93</v>
      </c>
      <c r="BB47" s="129" t="s">
        <v>93</v>
      </c>
      <c r="BC47" s="129" t="s">
        <v>93</v>
      </c>
    </row>
    <row r="48" spans="3:56" ht="13.35" customHeight="1">
      <c r="C48" s="19" t="s">
        <v>23</v>
      </c>
      <c r="D48" s="134"/>
      <c r="E48" s="129"/>
      <c r="F48" s="129" t="s">
        <v>93</v>
      </c>
      <c r="G48" s="129" t="s">
        <v>93</v>
      </c>
      <c r="H48" s="129" t="s">
        <v>93</v>
      </c>
      <c r="I48" s="129" t="s">
        <v>93</v>
      </c>
      <c r="J48" s="129" t="s">
        <v>93</v>
      </c>
      <c r="K48" s="129" t="s">
        <v>93</v>
      </c>
      <c r="L48" s="129" t="s">
        <v>93</v>
      </c>
      <c r="M48" s="129" t="s">
        <v>93</v>
      </c>
      <c r="N48" s="129" t="s">
        <v>93</v>
      </c>
      <c r="O48" s="129" t="s">
        <v>93</v>
      </c>
      <c r="P48" s="129" t="s">
        <v>93</v>
      </c>
      <c r="Q48" s="129" t="s">
        <v>93</v>
      </c>
      <c r="R48" s="129" t="s">
        <v>93</v>
      </c>
      <c r="S48" s="129" t="s">
        <v>93</v>
      </c>
      <c r="T48" s="129" t="s">
        <v>93</v>
      </c>
      <c r="U48" s="129" t="s">
        <v>93</v>
      </c>
      <c r="V48" s="129" t="s">
        <v>93</v>
      </c>
      <c r="W48" s="129" t="s">
        <v>93</v>
      </c>
      <c r="X48" s="129" t="s">
        <v>93</v>
      </c>
      <c r="Y48" s="129" t="s">
        <v>93</v>
      </c>
      <c r="Z48" s="129" t="s">
        <v>93</v>
      </c>
      <c r="AA48" s="129" t="s">
        <v>93</v>
      </c>
      <c r="AB48" s="129" t="s">
        <v>93</v>
      </c>
      <c r="AC48" s="129" t="s">
        <v>93</v>
      </c>
      <c r="AD48" s="129" t="s">
        <v>93</v>
      </c>
      <c r="AE48" s="129" t="s">
        <v>93</v>
      </c>
      <c r="AF48" s="129" t="s">
        <v>93</v>
      </c>
      <c r="AG48" s="129" t="s">
        <v>93</v>
      </c>
      <c r="AH48" s="129" t="s">
        <v>93</v>
      </c>
      <c r="AI48" s="129" t="s">
        <v>93</v>
      </c>
      <c r="AJ48" s="129" t="s">
        <v>93</v>
      </c>
      <c r="AK48" s="129" t="s">
        <v>93</v>
      </c>
      <c r="AL48" s="129" t="s">
        <v>93</v>
      </c>
      <c r="AM48" s="129" t="s">
        <v>93</v>
      </c>
      <c r="AN48" s="129" t="s">
        <v>93</v>
      </c>
      <c r="AO48" s="129" t="s">
        <v>93</v>
      </c>
      <c r="AP48" s="129" t="s">
        <v>93</v>
      </c>
      <c r="AQ48" s="129" t="s">
        <v>93</v>
      </c>
      <c r="AR48" s="129" t="s">
        <v>93</v>
      </c>
      <c r="AS48" s="129" t="s">
        <v>93</v>
      </c>
      <c r="AT48" s="129" t="s">
        <v>93</v>
      </c>
      <c r="AU48" s="129" t="s">
        <v>93</v>
      </c>
      <c r="AV48" s="129" t="s">
        <v>93</v>
      </c>
      <c r="AW48" s="129" t="s">
        <v>93</v>
      </c>
      <c r="AX48" s="129" t="s">
        <v>93</v>
      </c>
      <c r="AY48" s="129" t="s">
        <v>93</v>
      </c>
      <c r="AZ48" s="129" t="s">
        <v>93</v>
      </c>
      <c r="BA48" s="129" t="s">
        <v>93</v>
      </c>
      <c r="BB48" s="129" t="s">
        <v>93</v>
      </c>
      <c r="BC48" s="129" t="s">
        <v>93</v>
      </c>
    </row>
    <row r="49" spans="2:55" ht="13.35" customHeight="1">
      <c r="C49" s="19" t="s">
        <v>25</v>
      </c>
      <c r="D49" s="134"/>
      <c r="E49" s="129"/>
      <c r="F49" s="129" t="s">
        <v>93</v>
      </c>
      <c r="G49" s="129" t="s">
        <v>93</v>
      </c>
      <c r="H49" s="129" t="s">
        <v>93</v>
      </c>
      <c r="I49" s="129" t="s">
        <v>93</v>
      </c>
      <c r="J49" s="129" t="s">
        <v>93</v>
      </c>
      <c r="K49" s="129" t="s">
        <v>93</v>
      </c>
      <c r="L49" s="129" t="s">
        <v>93</v>
      </c>
      <c r="M49" s="129" t="s">
        <v>93</v>
      </c>
      <c r="N49" s="129" t="s">
        <v>93</v>
      </c>
      <c r="O49" s="129" t="s">
        <v>93</v>
      </c>
      <c r="P49" s="129" t="s">
        <v>93</v>
      </c>
      <c r="Q49" s="129" t="s">
        <v>93</v>
      </c>
      <c r="R49" s="129" t="s">
        <v>93</v>
      </c>
      <c r="S49" s="129" t="s">
        <v>93</v>
      </c>
      <c r="T49" s="129" t="s">
        <v>93</v>
      </c>
      <c r="U49" s="129" t="s">
        <v>93</v>
      </c>
      <c r="V49" s="129" t="s">
        <v>93</v>
      </c>
      <c r="W49" s="129" t="s">
        <v>93</v>
      </c>
      <c r="X49" s="129" t="s">
        <v>93</v>
      </c>
      <c r="Y49" s="129" t="s">
        <v>93</v>
      </c>
      <c r="Z49" s="129" t="s">
        <v>93</v>
      </c>
      <c r="AA49" s="129" t="s">
        <v>93</v>
      </c>
      <c r="AB49" s="129" t="s">
        <v>93</v>
      </c>
      <c r="AC49" s="129" t="s">
        <v>93</v>
      </c>
      <c r="AD49" s="129" t="s">
        <v>93</v>
      </c>
      <c r="AE49" s="129" t="s">
        <v>93</v>
      </c>
      <c r="AF49" s="129" t="s">
        <v>93</v>
      </c>
      <c r="AG49" s="129" t="s">
        <v>93</v>
      </c>
      <c r="AH49" s="129" t="s">
        <v>93</v>
      </c>
      <c r="AI49" s="129" t="s">
        <v>93</v>
      </c>
      <c r="AJ49" s="129" t="s">
        <v>93</v>
      </c>
      <c r="AK49" s="129" t="s">
        <v>93</v>
      </c>
      <c r="AL49" s="129" t="s">
        <v>93</v>
      </c>
      <c r="AM49" s="129" t="s">
        <v>93</v>
      </c>
      <c r="AN49" s="129" t="s">
        <v>93</v>
      </c>
      <c r="AO49" s="129" t="s">
        <v>93</v>
      </c>
      <c r="AP49" s="129" t="s">
        <v>93</v>
      </c>
      <c r="AQ49" s="129" t="s">
        <v>93</v>
      </c>
      <c r="AR49" s="129" t="s">
        <v>93</v>
      </c>
      <c r="AS49" s="129" t="s">
        <v>93</v>
      </c>
      <c r="AT49" s="129" t="s">
        <v>93</v>
      </c>
      <c r="AU49" s="129" t="s">
        <v>93</v>
      </c>
      <c r="AV49" s="129" t="s">
        <v>93</v>
      </c>
      <c r="AW49" s="129" t="s">
        <v>93</v>
      </c>
      <c r="AX49" s="129" t="s">
        <v>93</v>
      </c>
      <c r="AY49" s="129" t="s">
        <v>93</v>
      </c>
      <c r="AZ49" s="129" t="s">
        <v>93</v>
      </c>
      <c r="BA49" s="129" t="s">
        <v>93</v>
      </c>
      <c r="BB49" s="129" t="s">
        <v>93</v>
      </c>
      <c r="BC49" s="129" t="s">
        <v>93</v>
      </c>
    </row>
    <row r="51" spans="2:55" ht="13.35" customHeight="1">
      <c r="C51" s="6" t="s">
        <v>15</v>
      </c>
      <c r="D51" s="17" t="s">
        <v>68</v>
      </c>
      <c r="F51" s="80">
        <v>0.05</v>
      </c>
      <c r="G51" s="80">
        <f>F51</f>
        <v>0.05</v>
      </c>
      <c r="H51" s="80">
        <f t="shared" ref="H51:BC51" si="8">G51</f>
        <v>0.05</v>
      </c>
      <c r="I51" s="80">
        <f t="shared" si="8"/>
        <v>0.05</v>
      </c>
      <c r="J51" s="80">
        <f t="shared" si="8"/>
        <v>0.05</v>
      </c>
      <c r="K51" s="80">
        <f t="shared" si="8"/>
        <v>0.05</v>
      </c>
      <c r="L51" s="80">
        <f t="shared" si="8"/>
        <v>0.05</v>
      </c>
      <c r="M51" s="80">
        <f t="shared" si="8"/>
        <v>0.05</v>
      </c>
      <c r="N51" s="80">
        <f t="shared" si="8"/>
        <v>0.05</v>
      </c>
      <c r="O51" s="80">
        <f t="shared" si="8"/>
        <v>0.05</v>
      </c>
      <c r="P51" s="80">
        <f t="shared" si="8"/>
        <v>0.05</v>
      </c>
      <c r="Q51" s="80">
        <f t="shared" si="8"/>
        <v>0.05</v>
      </c>
      <c r="R51" s="80">
        <f t="shared" si="8"/>
        <v>0.05</v>
      </c>
      <c r="S51" s="80">
        <f t="shared" si="8"/>
        <v>0.05</v>
      </c>
      <c r="T51" s="80">
        <f t="shared" si="8"/>
        <v>0.05</v>
      </c>
      <c r="U51" s="80">
        <f t="shared" si="8"/>
        <v>0.05</v>
      </c>
      <c r="V51" s="80">
        <f t="shared" si="8"/>
        <v>0.05</v>
      </c>
      <c r="W51" s="80">
        <f t="shared" si="8"/>
        <v>0.05</v>
      </c>
      <c r="X51" s="80">
        <f t="shared" si="8"/>
        <v>0.05</v>
      </c>
      <c r="Y51" s="80">
        <f t="shared" si="8"/>
        <v>0.05</v>
      </c>
      <c r="Z51" s="80">
        <f t="shared" si="8"/>
        <v>0.05</v>
      </c>
      <c r="AA51" s="80">
        <f t="shared" si="8"/>
        <v>0.05</v>
      </c>
      <c r="AB51" s="80">
        <f t="shared" si="8"/>
        <v>0.05</v>
      </c>
      <c r="AC51" s="80">
        <f t="shared" si="8"/>
        <v>0.05</v>
      </c>
      <c r="AD51" s="80">
        <f t="shared" si="8"/>
        <v>0.05</v>
      </c>
      <c r="AE51" s="80">
        <f t="shared" si="8"/>
        <v>0.05</v>
      </c>
      <c r="AF51" s="80">
        <f t="shared" si="8"/>
        <v>0.05</v>
      </c>
      <c r="AG51" s="80">
        <f t="shared" si="8"/>
        <v>0.05</v>
      </c>
      <c r="AH51" s="80">
        <f t="shared" si="8"/>
        <v>0.05</v>
      </c>
      <c r="AI51" s="80">
        <f t="shared" si="8"/>
        <v>0.05</v>
      </c>
      <c r="AJ51" s="80">
        <f t="shared" si="8"/>
        <v>0.05</v>
      </c>
      <c r="AK51" s="80">
        <f t="shared" si="8"/>
        <v>0.05</v>
      </c>
      <c r="AL51" s="80">
        <f t="shared" si="8"/>
        <v>0.05</v>
      </c>
      <c r="AM51" s="80">
        <f t="shared" si="8"/>
        <v>0.05</v>
      </c>
      <c r="AN51" s="80">
        <f t="shared" si="8"/>
        <v>0.05</v>
      </c>
      <c r="AO51" s="80">
        <f t="shared" si="8"/>
        <v>0.05</v>
      </c>
      <c r="AP51" s="80">
        <f t="shared" si="8"/>
        <v>0.05</v>
      </c>
      <c r="AQ51" s="80">
        <f t="shared" si="8"/>
        <v>0.05</v>
      </c>
      <c r="AR51" s="80">
        <f t="shared" si="8"/>
        <v>0.05</v>
      </c>
      <c r="AS51" s="80">
        <f t="shared" si="8"/>
        <v>0.05</v>
      </c>
      <c r="AT51" s="80">
        <f t="shared" si="8"/>
        <v>0.05</v>
      </c>
      <c r="AU51" s="80">
        <f t="shared" si="8"/>
        <v>0.05</v>
      </c>
      <c r="AV51" s="80">
        <f t="shared" si="8"/>
        <v>0.05</v>
      </c>
      <c r="AW51" s="80">
        <f t="shared" si="8"/>
        <v>0.05</v>
      </c>
      <c r="AX51" s="80">
        <f t="shared" si="8"/>
        <v>0.05</v>
      </c>
      <c r="AY51" s="80">
        <f t="shared" si="8"/>
        <v>0.05</v>
      </c>
      <c r="AZ51" s="80">
        <f t="shared" si="8"/>
        <v>0.05</v>
      </c>
      <c r="BA51" s="80">
        <f t="shared" si="8"/>
        <v>0.05</v>
      </c>
      <c r="BB51" s="80">
        <f t="shared" si="8"/>
        <v>0.05</v>
      </c>
      <c r="BC51" s="80">
        <f t="shared" si="8"/>
        <v>0.05</v>
      </c>
    </row>
    <row r="52" spans="2:55" ht="13.35" customHeight="1">
      <c r="C52" s="19" t="s">
        <v>27</v>
      </c>
      <c r="D52" s="134"/>
      <c r="E52" s="129"/>
      <c r="F52" s="129" t="s">
        <v>93</v>
      </c>
      <c r="G52" s="129" t="s">
        <v>93</v>
      </c>
      <c r="H52" s="129" t="s">
        <v>93</v>
      </c>
      <c r="I52" s="129" t="s">
        <v>93</v>
      </c>
      <c r="J52" s="129" t="s">
        <v>93</v>
      </c>
      <c r="K52" s="129" t="s">
        <v>93</v>
      </c>
      <c r="L52" s="129" t="s">
        <v>93</v>
      </c>
      <c r="M52" s="129" t="s">
        <v>93</v>
      </c>
      <c r="N52" s="129" t="s">
        <v>93</v>
      </c>
      <c r="O52" s="129" t="s">
        <v>93</v>
      </c>
      <c r="P52" s="129" t="s">
        <v>93</v>
      </c>
      <c r="Q52" s="129" t="s">
        <v>93</v>
      </c>
      <c r="R52" s="129" t="s">
        <v>93</v>
      </c>
      <c r="S52" s="129" t="s">
        <v>93</v>
      </c>
      <c r="T52" s="129" t="s">
        <v>93</v>
      </c>
      <c r="U52" s="129" t="s">
        <v>93</v>
      </c>
      <c r="V52" s="129" t="s">
        <v>93</v>
      </c>
      <c r="W52" s="129" t="s">
        <v>93</v>
      </c>
      <c r="X52" s="129" t="s">
        <v>93</v>
      </c>
      <c r="Y52" s="129" t="s">
        <v>93</v>
      </c>
      <c r="Z52" s="129" t="s">
        <v>93</v>
      </c>
      <c r="AA52" s="129" t="s">
        <v>93</v>
      </c>
      <c r="AB52" s="129" t="s">
        <v>93</v>
      </c>
      <c r="AC52" s="129" t="s">
        <v>93</v>
      </c>
      <c r="AD52" s="129" t="s">
        <v>93</v>
      </c>
      <c r="AE52" s="129" t="s">
        <v>93</v>
      </c>
      <c r="AF52" s="129" t="s">
        <v>93</v>
      </c>
      <c r="AG52" s="129" t="s">
        <v>93</v>
      </c>
      <c r="AH52" s="129" t="s">
        <v>93</v>
      </c>
      <c r="AI52" s="129" t="s">
        <v>93</v>
      </c>
      <c r="AJ52" s="129" t="s">
        <v>93</v>
      </c>
      <c r="AK52" s="129" t="s">
        <v>93</v>
      </c>
      <c r="AL52" s="129" t="s">
        <v>93</v>
      </c>
      <c r="AM52" s="129" t="s">
        <v>93</v>
      </c>
      <c r="AN52" s="129" t="s">
        <v>93</v>
      </c>
      <c r="AO52" s="129" t="s">
        <v>93</v>
      </c>
      <c r="AP52" s="129" t="s">
        <v>93</v>
      </c>
      <c r="AQ52" s="129" t="s">
        <v>93</v>
      </c>
      <c r="AR52" s="129" t="s">
        <v>93</v>
      </c>
      <c r="AS52" s="129" t="s">
        <v>93</v>
      </c>
      <c r="AT52" s="129" t="s">
        <v>93</v>
      </c>
      <c r="AU52" s="129" t="s">
        <v>93</v>
      </c>
      <c r="AV52" s="129" t="s">
        <v>93</v>
      </c>
      <c r="AW52" s="129" t="s">
        <v>93</v>
      </c>
      <c r="AX52" s="129" t="s">
        <v>93</v>
      </c>
      <c r="AY52" s="129" t="s">
        <v>93</v>
      </c>
      <c r="AZ52" s="129" t="s">
        <v>93</v>
      </c>
      <c r="BA52" s="129" t="s">
        <v>93</v>
      </c>
      <c r="BB52" s="129" t="s">
        <v>93</v>
      </c>
      <c r="BC52" s="129" t="s">
        <v>93</v>
      </c>
    </row>
    <row r="54" spans="2:55" ht="13.35" customHeight="1">
      <c r="C54" s="99" t="s">
        <v>189</v>
      </c>
    </row>
    <row r="55" spans="2:55" ht="13.35" customHeight="1">
      <c r="C55" s="28" t="s">
        <v>190</v>
      </c>
      <c r="D55" s="8" t="s">
        <v>101</v>
      </c>
      <c r="F55" s="125">
        <v>0</v>
      </c>
      <c r="G55" s="125">
        <v>3.2699607682484815E-3</v>
      </c>
      <c r="H55" s="125">
        <v>5.2851997186234151E-3</v>
      </c>
      <c r="I55" s="125">
        <v>7.3281733013669196E-3</v>
      </c>
      <c r="J55" s="125">
        <v>8.8813726769555752E-3</v>
      </c>
      <c r="K55" s="125">
        <v>9.968827680695385E-3</v>
      </c>
      <c r="L55" s="125">
        <v>1.0906938498442867E-2</v>
      </c>
      <c r="M55" s="125">
        <v>1.1882347092176525E-2</v>
      </c>
      <c r="N55" s="125">
        <v>1.3011782140672059E-2</v>
      </c>
      <c r="O55" s="125">
        <v>1.4843593757782977E-2</v>
      </c>
      <c r="P55" s="125">
        <v>1.7114699200601109E-2</v>
      </c>
      <c r="Q55" s="125">
        <v>2.0274254614131102E-2</v>
      </c>
      <c r="R55" s="125">
        <v>2.4073592924057297E-2</v>
      </c>
      <c r="S55" s="125">
        <v>2.8414989446591304E-2</v>
      </c>
      <c r="T55" s="125">
        <v>3.2425780458259335E-2</v>
      </c>
      <c r="U55" s="125">
        <v>3.7099698931005128E-2</v>
      </c>
      <c r="V55" s="125">
        <v>4.3461079979179085E-2</v>
      </c>
      <c r="W55" s="125">
        <v>5.0234118007547394E-2</v>
      </c>
      <c r="X55" s="125">
        <v>5.8325781655254906E-2</v>
      </c>
      <c r="Y55" s="125">
        <v>6.9453938500169163E-2</v>
      </c>
      <c r="Z55" s="125">
        <v>8.1465612606471088E-2</v>
      </c>
      <c r="AA55" s="125">
        <v>9.9001182239147945E-2</v>
      </c>
      <c r="AB55" s="125">
        <v>0.11880205609309044</v>
      </c>
      <c r="AC55" s="125">
        <v>0.14325266848067963</v>
      </c>
      <c r="AD55" s="125">
        <v>0.17105149365446048</v>
      </c>
      <c r="AE55" s="125">
        <v>0.20227377215498332</v>
      </c>
      <c r="AF55" s="125">
        <v>0.2432928153941851</v>
      </c>
      <c r="AG55" s="125">
        <v>0.28792081790402413</v>
      </c>
      <c r="AH55" s="125">
        <v>0.33703053049177889</v>
      </c>
      <c r="AI55" s="125">
        <v>0.38979715172051604</v>
      </c>
      <c r="AJ55" s="125">
        <v>0.4468701254585048</v>
      </c>
      <c r="AK55" s="125">
        <v>0.51153693602603312</v>
      </c>
      <c r="AL55" s="125">
        <v>0.57211598726924029</v>
      </c>
      <c r="AM55" s="125">
        <v>0.6326008140744962</v>
      </c>
      <c r="AN55" s="125">
        <v>0.69949512260813351</v>
      </c>
      <c r="AO55" s="125">
        <v>0.76161710655252224</v>
      </c>
      <c r="AP55" s="125">
        <v>0.82914071991930471</v>
      </c>
      <c r="AQ55" s="125">
        <v>0.88186703205923511</v>
      </c>
      <c r="AR55" s="125">
        <v>0.92502153080551341</v>
      </c>
      <c r="AS55" s="125">
        <v>0.97969126918029537</v>
      </c>
      <c r="AT55" s="125">
        <v>1.0374071093201824</v>
      </c>
      <c r="AU55" s="125">
        <v>1.0940475130485039</v>
      </c>
      <c r="AV55" s="125">
        <v>1.1562347036282672</v>
      </c>
      <c r="AW55" s="125">
        <v>1.1997062246836527</v>
      </c>
      <c r="AX55" s="125">
        <v>1.2372815735917133</v>
      </c>
      <c r="AY55" s="125">
        <v>1.2728537872138979</v>
      </c>
      <c r="AZ55" s="125">
        <v>1.30436522423987</v>
      </c>
      <c r="BA55" s="125">
        <v>1.2995858931741049</v>
      </c>
      <c r="BB55" s="125">
        <v>1.2111294207148373</v>
      </c>
      <c r="BC55" s="125">
        <v>0.88775345301156272</v>
      </c>
    </row>
    <row r="56" spans="2:55" ht="13.35" customHeight="1">
      <c r="C56" s="28" t="s">
        <v>189</v>
      </c>
      <c r="D56" s="17" t="s">
        <v>71</v>
      </c>
      <c r="F56" s="121">
        <f>F55*$E$14</f>
        <v>0</v>
      </c>
      <c r="G56" s="121">
        <f t="shared" ref="G56:BC56" si="9">G55*$E$14</f>
        <v>19.61976460949089</v>
      </c>
      <c r="H56" s="121">
        <f t="shared" si="9"/>
        <v>31.711198311740489</v>
      </c>
      <c r="I56" s="121">
        <f t="shared" si="9"/>
        <v>43.969039808201515</v>
      </c>
      <c r="J56" s="121">
        <f t="shared" si="9"/>
        <v>53.28823606173345</v>
      </c>
      <c r="K56" s="121">
        <f t="shared" si="9"/>
        <v>59.812966084172309</v>
      </c>
      <c r="L56" s="121">
        <f t="shared" si="9"/>
        <v>65.441630990657202</v>
      </c>
      <c r="M56" s="121">
        <f t="shared" si="9"/>
        <v>71.294082553059155</v>
      </c>
      <c r="N56" s="121">
        <f t="shared" si="9"/>
        <v>78.070692844032351</v>
      </c>
      <c r="O56" s="121">
        <f t="shared" si="9"/>
        <v>89.061562546697871</v>
      </c>
      <c r="P56" s="121">
        <f t="shared" si="9"/>
        <v>102.68819520360665</v>
      </c>
      <c r="Q56" s="121">
        <f t="shared" si="9"/>
        <v>121.64552768478661</v>
      </c>
      <c r="R56" s="121">
        <f t="shared" si="9"/>
        <v>144.44155754434379</v>
      </c>
      <c r="S56" s="121">
        <f t="shared" si="9"/>
        <v>170.48993667954781</v>
      </c>
      <c r="T56" s="121">
        <f t="shared" si="9"/>
        <v>194.55468274955601</v>
      </c>
      <c r="U56" s="121">
        <f t="shared" si="9"/>
        <v>222.59819358603076</v>
      </c>
      <c r="V56" s="121">
        <f t="shared" si="9"/>
        <v>260.76647987507448</v>
      </c>
      <c r="W56" s="121">
        <f t="shared" si="9"/>
        <v>301.40470804528439</v>
      </c>
      <c r="X56" s="121">
        <f t="shared" si="9"/>
        <v>349.95468993152946</v>
      </c>
      <c r="Y56" s="121">
        <f t="shared" si="9"/>
        <v>416.72363100101495</v>
      </c>
      <c r="Z56" s="121">
        <f t="shared" si="9"/>
        <v>488.79367563882653</v>
      </c>
      <c r="AA56" s="121">
        <f t="shared" si="9"/>
        <v>594.00709343488768</v>
      </c>
      <c r="AB56" s="121">
        <f t="shared" si="9"/>
        <v>712.8123365585426</v>
      </c>
      <c r="AC56" s="121">
        <f t="shared" si="9"/>
        <v>859.51601088407779</v>
      </c>
      <c r="AD56" s="121">
        <f t="shared" si="9"/>
        <v>1026.308961926763</v>
      </c>
      <c r="AE56" s="121">
        <f t="shared" si="9"/>
        <v>1213.6426329298999</v>
      </c>
      <c r="AF56" s="121">
        <f t="shared" si="9"/>
        <v>1459.7568923651106</v>
      </c>
      <c r="AG56" s="121">
        <f t="shared" si="9"/>
        <v>1727.5249074241449</v>
      </c>
      <c r="AH56" s="121">
        <f t="shared" si="9"/>
        <v>2022.1831829506734</v>
      </c>
      <c r="AI56" s="121">
        <f t="shared" si="9"/>
        <v>2338.7829103230961</v>
      </c>
      <c r="AJ56" s="121">
        <f t="shared" si="9"/>
        <v>2681.2207527510286</v>
      </c>
      <c r="AK56" s="121">
        <f t="shared" si="9"/>
        <v>3069.2216161561987</v>
      </c>
      <c r="AL56" s="121">
        <f t="shared" si="9"/>
        <v>3432.6959236154416</v>
      </c>
      <c r="AM56" s="121">
        <f t="shared" si="9"/>
        <v>3795.6048844469774</v>
      </c>
      <c r="AN56" s="121">
        <f t="shared" si="9"/>
        <v>4196.9707356488007</v>
      </c>
      <c r="AO56" s="121">
        <f t="shared" si="9"/>
        <v>4569.7026393151336</v>
      </c>
      <c r="AP56" s="121">
        <f t="shared" si="9"/>
        <v>4974.8443195158279</v>
      </c>
      <c r="AQ56" s="121">
        <f t="shared" si="9"/>
        <v>5291.2021923554103</v>
      </c>
      <c r="AR56" s="121">
        <f t="shared" si="9"/>
        <v>5550.1291848330802</v>
      </c>
      <c r="AS56" s="121">
        <f t="shared" si="9"/>
        <v>5878.1476150817725</v>
      </c>
      <c r="AT56" s="121">
        <f t="shared" si="9"/>
        <v>6224.4426559210942</v>
      </c>
      <c r="AU56" s="121">
        <f t="shared" si="9"/>
        <v>6564.2850782910236</v>
      </c>
      <c r="AV56" s="121">
        <f t="shared" si="9"/>
        <v>6937.4082217696032</v>
      </c>
      <c r="AW56" s="121">
        <f t="shared" si="9"/>
        <v>7198.2373481019167</v>
      </c>
      <c r="AX56" s="121">
        <f t="shared" si="9"/>
        <v>7423.6894415502802</v>
      </c>
      <c r="AY56" s="121">
        <f t="shared" si="9"/>
        <v>7637.1227232833871</v>
      </c>
      <c r="AZ56" s="121">
        <f t="shared" si="9"/>
        <v>7826.1913454392197</v>
      </c>
      <c r="BA56" s="121">
        <f t="shared" si="9"/>
        <v>7797.5153590446289</v>
      </c>
      <c r="BB56" s="121">
        <f t="shared" si="9"/>
        <v>7266.7765242890237</v>
      </c>
      <c r="BC56" s="121">
        <f t="shared" si="9"/>
        <v>5326.520718069376</v>
      </c>
    </row>
    <row r="57" spans="2:55" ht="13.35" customHeight="1">
      <c r="C57" s="28"/>
    </row>
    <row r="58" spans="2:55" ht="13.35" customHeight="1">
      <c r="B58" s="5" t="s">
        <v>63</v>
      </c>
      <c r="D58" s="8"/>
    </row>
    <row r="59" spans="2:55" ht="13.35" customHeight="1">
      <c r="D59" s="8"/>
    </row>
    <row r="60" spans="2:55" s="130" customFormat="1" ht="13.35" customHeight="1">
      <c r="C60" s="122" t="s">
        <v>178</v>
      </c>
      <c r="D60" s="131"/>
      <c r="E60" s="20"/>
      <c r="F60" s="80">
        <v>0.5</v>
      </c>
      <c r="G60" s="80">
        <f>F60</f>
        <v>0.5</v>
      </c>
      <c r="H60" s="80">
        <f t="shared" ref="H60:BC60" si="10">G60</f>
        <v>0.5</v>
      </c>
      <c r="I60" s="80">
        <f t="shared" si="10"/>
        <v>0.5</v>
      </c>
      <c r="J60" s="80">
        <f t="shared" si="10"/>
        <v>0.5</v>
      </c>
      <c r="K60" s="80">
        <f t="shared" si="10"/>
        <v>0.5</v>
      </c>
      <c r="L60" s="80">
        <f t="shared" si="10"/>
        <v>0.5</v>
      </c>
      <c r="M60" s="80">
        <f t="shared" si="10"/>
        <v>0.5</v>
      </c>
      <c r="N60" s="80">
        <f t="shared" si="10"/>
        <v>0.5</v>
      </c>
      <c r="O60" s="80">
        <f t="shared" si="10"/>
        <v>0.5</v>
      </c>
      <c r="P60" s="80">
        <f t="shared" si="10"/>
        <v>0.5</v>
      </c>
      <c r="Q60" s="80">
        <f t="shared" si="10"/>
        <v>0.5</v>
      </c>
      <c r="R60" s="80">
        <f t="shared" si="10"/>
        <v>0.5</v>
      </c>
      <c r="S60" s="80">
        <f t="shared" si="10"/>
        <v>0.5</v>
      </c>
      <c r="T60" s="80">
        <f t="shared" si="10"/>
        <v>0.5</v>
      </c>
      <c r="U60" s="80">
        <f t="shared" si="10"/>
        <v>0.5</v>
      </c>
      <c r="V60" s="80">
        <f t="shared" si="10"/>
        <v>0.5</v>
      </c>
      <c r="W60" s="80">
        <f t="shared" si="10"/>
        <v>0.5</v>
      </c>
      <c r="X60" s="80">
        <f t="shared" si="10"/>
        <v>0.5</v>
      </c>
      <c r="Y60" s="80">
        <f t="shared" si="10"/>
        <v>0.5</v>
      </c>
      <c r="Z60" s="80">
        <f t="shared" si="10"/>
        <v>0.5</v>
      </c>
      <c r="AA60" s="80">
        <f t="shared" si="10"/>
        <v>0.5</v>
      </c>
      <c r="AB60" s="80">
        <f t="shared" si="10"/>
        <v>0.5</v>
      </c>
      <c r="AC60" s="80">
        <f t="shared" si="10"/>
        <v>0.5</v>
      </c>
      <c r="AD60" s="80">
        <f t="shared" si="10"/>
        <v>0.5</v>
      </c>
      <c r="AE60" s="80">
        <f t="shared" si="10"/>
        <v>0.5</v>
      </c>
      <c r="AF60" s="80">
        <f t="shared" si="10"/>
        <v>0.5</v>
      </c>
      <c r="AG60" s="80">
        <f t="shared" si="10"/>
        <v>0.5</v>
      </c>
      <c r="AH60" s="80">
        <f t="shared" si="10"/>
        <v>0.5</v>
      </c>
      <c r="AI60" s="80">
        <f t="shared" si="10"/>
        <v>0.5</v>
      </c>
      <c r="AJ60" s="80">
        <f t="shared" si="10"/>
        <v>0.5</v>
      </c>
      <c r="AK60" s="80">
        <f t="shared" si="10"/>
        <v>0.5</v>
      </c>
      <c r="AL60" s="80">
        <f t="shared" si="10"/>
        <v>0.5</v>
      </c>
      <c r="AM60" s="80">
        <f t="shared" si="10"/>
        <v>0.5</v>
      </c>
      <c r="AN60" s="80">
        <f t="shared" si="10"/>
        <v>0.5</v>
      </c>
      <c r="AO60" s="80">
        <f t="shared" si="10"/>
        <v>0.5</v>
      </c>
      <c r="AP60" s="80">
        <f t="shared" si="10"/>
        <v>0.5</v>
      </c>
      <c r="AQ60" s="80">
        <f t="shared" si="10"/>
        <v>0.5</v>
      </c>
      <c r="AR60" s="80">
        <f t="shared" si="10"/>
        <v>0.5</v>
      </c>
      <c r="AS60" s="80">
        <f t="shared" si="10"/>
        <v>0.5</v>
      </c>
      <c r="AT60" s="80">
        <f t="shared" si="10"/>
        <v>0.5</v>
      </c>
      <c r="AU60" s="80">
        <f t="shared" si="10"/>
        <v>0.5</v>
      </c>
      <c r="AV60" s="80">
        <f t="shared" si="10"/>
        <v>0.5</v>
      </c>
      <c r="AW60" s="80">
        <f t="shared" si="10"/>
        <v>0.5</v>
      </c>
      <c r="AX60" s="80">
        <f t="shared" si="10"/>
        <v>0.5</v>
      </c>
      <c r="AY60" s="80">
        <f t="shared" si="10"/>
        <v>0.5</v>
      </c>
      <c r="AZ60" s="80">
        <f t="shared" si="10"/>
        <v>0.5</v>
      </c>
      <c r="BA60" s="80">
        <f t="shared" si="10"/>
        <v>0.5</v>
      </c>
      <c r="BB60" s="80">
        <f t="shared" si="10"/>
        <v>0.5</v>
      </c>
      <c r="BC60" s="80">
        <f t="shared" si="10"/>
        <v>0.5</v>
      </c>
    </row>
    <row r="61" spans="2:55" ht="13.35" customHeight="1">
      <c r="C61" s="6" t="s">
        <v>170</v>
      </c>
      <c r="D61" s="8"/>
      <c r="F61" s="121">
        <f t="shared" ref="F61:AK61" si="11">F29*(1+F60)</f>
        <v>66.161203009249022</v>
      </c>
      <c r="G61" s="121">
        <f t="shared" si="11"/>
        <v>81.790996680487467</v>
      </c>
      <c r="H61" s="121">
        <f t="shared" si="11"/>
        <v>109.4645630930662</v>
      </c>
      <c r="I61" s="121">
        <f t="shared" si="11"/>
        <v>126.88959789764817</v>
      </c>
      <c r="J61" s="121">
        <f t="shared" si="11"/>
        <v>138.58025338261541</v>
      </c>
      <c r="K61" s="121">
        <f t="shared" si="11"/>
        <v>150.64328972372203</v>
      </c>
      <c r="L61" s="121">
        <f t="shared" si="11"/>
        <v>164.36434167041517</v>
      </c>
      <c r="M61" s="121">
        <f t="shared" si="11"/>
        <v>180.86380095586125</v>
      </c>
      <c r="N61" s="121">
        <f t="shared" si="11"/>
        <v>210.56992583248581</v>
      </c>
      <c r="O61" s="121">
        <f t="shared" si="11"/>
        <v>243.95177638486584</v>
      </c>
      <c r="P61" s="121">
        <f t="shared" si="11"/>
        <v>292.28024195739795</v>
      </c>
      <c r="Q61" s="121">
        <f t="shared" si="11"/>
        <v>347.10451097221818</v>
      </c>
      <c r="R61" s="121">
        <f t="shared" si="11"/>
        <v>408.59231036272604</v>
      </c>
      <c r="S61" s="121">
        <f t="shared" si="11"/>
        <v>459.59833373264257</v>
      </c>
      <c r="T61" s="121">
        <f t="shared" si="11"/>
        <v>527.05283517415728</v>
      </c>
      <c r="U61" s="121">
        <f t="shared" si="11"/>
        <v>623.8103378642711</v>
      </c>
      <c r="V61" s="121">
        <f t="shared" si="11"/>
        <v>716.32970255368002</v>
      </c>
      <c r="W61" s="121">
        <f t="shared" si="11"/>
        <v>833.5903663862241</v>
      </c>
      <c r="X61" s="121">
        <f t="shared" si="11"/>
        <v>1003.2223032767483</v>
      </c>
      <c r="Y61" s="121">
        <f t="shared" si="11"/>
        <v>1168.3401619704987</v>
      </c>
      <c r="Z61" s="121">
        <f t="shared" si="11"/>
        <v>1441.3137699813547</v>
      </c>
      <c r="AA61" s="121">
        <f t="shared" si="11"/>
        <v>1719.0276381824028</v>
      </c>
      <c r="AB61" s="121">
        <f t="shared" si="11"/>
        <v>2077.3460984776275</v>
      </c>
      <c r="AC61" s="121">
        <f t="shared" si="11"/>
        <v>2470.2661744485381</v>
      </c>
      <c r="AD61" s="121">
        <f t="shared" si="11"/>
        <v>2910.1295005887182</v>
      </c>
      <c r="AE61" s="121">
        <f t="shared" si="11"/>
        <v>3526.2743584288255</v>
      </c>
      <c r="AF61" s="121">
        <f t="shared" si="11"/>
        <v>4143.1662536424719</v>
      </c>
      <c r="AG61" s="121">
        <f t="shared" si="11"/>
        <v>4829.4158271141059</v>
      </c>
      <c r="AH61" s="121">
        <f t="shared" si="11"/>
        <v>5559.0768411430927</v>
      </c>
      <c r="AI61" s="121">
        <f t="shared" si="11"/>
        <v>6351.4409963784146</v>
      </c>
      <c r="AJ61" s="121">
        <f t="shared" si="11"/>
        <v>7268.4095567321119</v>
      </c>
      <c r="AK61" s="121">
        <f t="shared" si="11"/>
        <v>8046.1751388731536</v>
      </c>
      <c r="AL61" s="121">
        <f t="shared" ref="AL61:BC61" si="12">AL29*(1+AL60)</f>
        <v>8857.802338006326</v>
      </c>
      <c r="AM61" s="121">
        <f t="shared" si="12"/>
        <v>9800.0107636649955</v>
      </c>
      <c r="AN61" s="121">
        <f t="shared" si="12"/>
        <v>10594.914530826289</v>
      </c>
      <c r="AO61" s="121">
        <f t="shared" si="12"/>
        <v>11540.122352587692</v>
      </c>
      <c r="AP61" s="121">
        <f t="shared" si="12"/>
        <v>12139.72285660444</v>
      </c>
      <c r="AQ61" s="121">
        <f t="shared" si="12"/>
        <v>12659.405346807114</v>
      </c>
      <c r="AR61" s="121">
        <f t="shared" si="12"/>
        <v>13481.021939690036</v>
      </c>
      <c r="AS61" s="121">
        <f t="shared" si="12"/>
        <v>14269.786540088709</v>
      </c>
      <c r="AT61" s="121">
        <f t="shared" si="12"/>
        <v>15017.9170525477</v>
      </c>
      <c r="AU61" s="121">
        <f t="shared" si="12"/>
        <v>15890.662410395584</v>
      </c>
      <c r="AV61" s="121">
        <f t="shared" si="12"/>
        <v>16338.156738384791</v>
      </c>
      <c r="AW61" s="121">
        <f t="shared" si="12"/>
        <v>16811.943428886181</v>
      </c>
      <c r="AX61" s="121">
        <f t="shared" si="12"/>
        <v>17286.549512989834</v>
      </c>
      <c r="AY61" s="121">
        <f t="shared" si="12"/>
        <v>17736.075737337487</v>
      </c>
      <c r="AZ61" s="121">
        <f t="shared" si="12"/>
        <v>17707.0790958902</v>
      </c>
      <c r="BA61" s="121">
        <f t="shared" si="12"/>
        <v>17164.031545764119</v>
      </c>
      <c r="BB61" s="121">
        <f t="shared" si="12"/>
        <v>15212.438597857396</v>
      </c>
      <c r="BC61" s="121">
        <f t="shared" si="12"/>
        <v>10282.487325077616</v>
      </c>
    </row>
    <row r="62" spans="2:55" ht="13.35" customHeight="1">
      <c r="C62" s="6" t="s">
        <v>169</v>
      </c>
      <c r="F62" s="209">
        <f>F61/6000</f>
        <v>1.1026867168208171E-2</v>
      </c>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2:55" ht="13.35" customHeight="1">
      <c r="C63" s="32" t="s">
        <v>171</v>
      </c>
      <c r="D63" s="131">
        <v>5</v>
      </c>
      <c r="E63" s="8"/>
    </row>
    <row r="64" spans="2:55" ht="13.35" customHeight="1">
      <c r="C64" s="5"/>
      <c r="D64" s="23"/>
      <c r="E64" s="8"/>
    </row>
    <row r="65" spans="2:56" ht="13.35" customHeight="1">
      <c r="C65" s="99" t="s">
        <v>191</v>
      </c>
    </row>
    <row r="66" spans="2:56" ht="13.35" customHeight="1">
      <c r="C66" s="28" t="s">
        <v>190</v>
      </c>
      <c r="D66" s="8" t="s">
        <v>101</v>
      </c>
      <c r="F66" s="125">
        <v>0</v>
      </c>
      <c r="G66" s="125">
        <v>3.2699607682484815E-3</v>
      </c>
      <c r="H66" s="125">
        <v>5.2851997186234151E-3</v>
      </c>
      <c r="I66" s="125">
        <v>7.3281733013669196E-3</v>
      </c>
      <c r="J66" s="125">
        <v>1.3322059015433362E-2</v>
      </c>
      <c r="K66" s="125">
        <v>1.4953241521043069E-2</v>
      </c>
      <c r="L66" s="125">
        <v>1.6360407747664292E-2</v>
      </c>
      <c r="M66" s="125">
        <v>1.7823520638264791E-2</v>
      </c>
      <c r="N66" s="125">
        <v>1.9517673211008085E-2</v>
      </c>
      <c r="O66" s="125">
        <v>2.2265390636674466E-2</v>
      </c>
      <c r="P66" s="125">
        <v>2.567204880090166E-2</v>
      </c>
      <c r="Q66" s="125">
        <v>3.0411381921196638E-2</v>
      </c>
      <c r="R66" s="125">
        <v>3.6110389386085934E-2</v>
      </c>
      <c r="S66" s="125">
        <v>4.2622484169886961E-2</v>
      </c>
      <c r="T66" s="125">
        <v>4.8638670687389016E-2</v>
      </c>
      <c r="U66" s="125">
        <v>5.5649548396507743E-2</v>
      </c>
      <c r="V66" s="125">
        <v>6.5191619968768599E-2</v>
      </c>
      <c r="W66" s="125">
        <v>7.5351177011321116E-2</v>
      </c>
      <c r="X66" s="125">
        <v>8.7488672482882376E-2</v>
      </c>
      <c r="Y66" s="125">
        <v>0.10418090775025377</v>
      </c>
      <c r="Z66" s="125">
        <v>0.12219841890970662</v>
      </c>
      <c r="AA66" s="125">
        <v>0.14850177335872192</v>
      </c>
      <c r="AB66" s="125">
        <v>0.17820308413963559</v>
      </c>
      <c r="AC66" s="125">
        <v>0.21487900272101948</v>
      </c>
      <c r="AD66" s="125">
        <v>0.25657724048169073</v>
      </c>
      <c r="AE66" s="125">
        <v>0.30341065823247509</v>
      </c>
      <c r="AF66" s="125">
        <v>0.36493922309127769</v>
      </c>
      <c r="AG66" s="125">
        <v>0.43188122685603614</v>
      </c>
      <c r="AH66" s="125">
        <v>0.50554579573766834</v>
      </c>
      <c r="AI66" s="125">
        <v>0.58469572758077404</v>
      </c>
      <c r="AJ66" s="125">
        <v>0.67030518818775697</v>
      </c>
      <c r="AK66" s="125">
        <v>0.76730540403904968</v>
      </c>
      <c r="AL66" s="125">
        <v>0.85817398090386043</v>
      </c>
      <c r="AM66" s="125">
        <v>0.94890122111174435</v>
      </c>
      <c r="AN66" s="125">
        <v>1.0492426839122004</v>
      </c>
      <c r="AO66" s="125">
        <v>1.1424256598287832</v>
      </c>
      <c r="AP66" s="125">
        <v>1.2437110798789568</v>
      </c>
      <c r="AQ66" s="125">
        <v>1.3228005480888527</v>
      </c>
      <c r="AR66" s="125">
        <v>1.3875322962082703</v>
      </c>
      <c r="AS66" s="125">
        <v>1.4695369037704429</v>
      </c>
      <c r="AT66" s="125">
        <v>1.5561106639802738</v>
      </c>
      <c r="AU66" s="125">
        <v>1.6410712695727561</v>
      </c>
      <c r="AV66" s="125">
        <v>1.7343520554424008</v>
      </c>
      <c r="AW66" s="125">
        <v>1.7995593370254794</v>
      </c>
      <c r="AX66" s="125">
        <v>1.8559223603875699</v>
      </c>
      <c r="AY66" s="125">
        <v>1.9092806808208467</v>
      </c>
      <c r="AZ66" s="125">
        <v>1.9565478363598054</v>
      </c>
      <c r="BA66" s="125">
        <v>1.9493788397611569</v>
      </c>
      <c r="BB66" s="125">
        <v>1.8166941310722555</v>
      </c>
      <c r="BC66" s="125">
        <v>1.331630179517344</v>
      </c>
    </row>
    <row r="67" spans="2:56" ht="13.35" customHeight="1">
      <c r="C67" s="28" t="s">
        <v>189</v>
      </c>
      <c r="D67" s="17" t="s">
        <v>71</v>
      </c>
      <c r="F67" s="121">
        <f>F66*$E$14</f>
        <v>0</v>
      </c>
      <c r="G67" s="121">
        <f t="shared" ref="G67" si="13">G66*$E$14</f>
        <v>19.61976460949089</v>
      </c>
      <c r="H67" s="121">
        <f t="shared" ref="H67" si="14">H66*$E$14</f>
        <v>31.711198311740489</v>
      </c>
      <c r="I67" s="121">
        <f t="shared" ref="I67" si="15">I66*$E$14</f>
        <v>43.969039808201515</v>
      </c>
      <c r="J67" s="121">
        <f t="shared" ref="J67" si="16">J66*$E$14</f>
        <v>79.932354092600164</v>
      </c>
      <c r="K67" s="121">
        <f t="shared" ref="K67" si="17">K66*$E$14</f>
        <v>89.719449126258411</v>
      </c>
      <c r="L67" s="121">
        <f t="shared" ref="L67" si="18">L66*$E$14</f>
        <v>98.162446485985754</v>
      </c>
      <c r="M67" s="121">
        <f t="shared" ref="M67" si="19">M66*$E$14</f>
        <v>106.94112382958875</v>
      </c>
      <c r="N67" s="121">
        <f t="shared" ref="N67" si="20">N66*$E$14</f>
        <v>117.10603926604851</v>
      </c>
      <c r="O67" s="121">
        <f t="shared" ref="O67" si="21">O66*$E$14</f>
        <v>133.59234382004681</v>
      </c>
      <c r="P67" s="121">
        <f t="shared" ref="P67" si="22">P66*$E$14</f>
        <v>154.03229280540995</v>
      </c>
      <c r="Q67" s="121">
        <f t="shared" ref="Q67" si="23">Q66*$E$14</f>
        <v>182.46829152717982</v>
      </c>
      <c r="R67" s="121">
        <f t="shared" ref="R67" si="24">R66*$E$14</f>
        <v>216.66233631651559</v>
      </c>
      <c r="S67" s="121">
        <f t="shared" ref="S67" si="25">S66*$E$14</f>
        <v>255.73490501932176</v>
      </c>
      <c r="T67" s="121">
        <f t="shared" ref="T67" si="26">T66*$E$14</f>
        <v>291.83202412433411</v>
      </c>
      <c r="U67" s="121">
        <f t="shared" ref="U67" si="27">U66*$E$14</f>
        <v>333.89729037904647</v>
      </c>
      <c r="V67" s="121">
        <f t="shared" ref="V67" si="28">V66*$E$14</f>
        <v>391.14971981261158</v>
      </c>
      <c r="W67" s="121">
        <f t="shared" ref="W67" si="29">W66*$E$14</f>
        <v>452.10706206792668</v>
      </c>
      <c r="X67" s="121">
        <f t="shared" ref="X67" si="30">X66*$E$14</f>
        <v>524.93203489729422</v>
      </c>
      <c r="Y67" s="121">
        <f t="shared" ref="Y67" si="31">Y66*$E$14</f>
        <v>625.0854465015226</v>
      </c>
      <c r="Z67" s="121">
        <f t="shared" ref="Z67" si="32">Z66*$E$14</f>
        <v>733.19051345823971</v>
      </c>
      <c r="AA67" s="121">
        <f t="shared" ref="AA67" si="33">AA66*$E$14</f>
        <v>891.01064015233146</v>
      </c>
      <c r="AB67" s="121">
        <f t="shared" ref="AB67" si="34">AB66*$E$14</f>
        <v>1069.2185048378135</v>
      </c>
      <c r="AC67" s="121">
        <f t="shared" ref="AC67" si="35">AC66*$E$14</f>
        <v>1289.2740163261169</v>
      </c>
      <c r="AD67" s="121">
        <f t="shared" ref="AD67" si="36">AD66*$E$14</f>
        <v>1539.4634428901443</v>
      </c>
      <c r="AE67" s="121">
        <f t="shared" ref="AE67" si="37">AE66*$E$14</f>
        <v>1820.4639493948505</v>
      </c>
      <c r="AF67" s="121">
        <f t="shared" ref="AF67" si="38">AF66*$E$14</f>
        <v>2189.6353385476659</v>
      </c>
      <c r="AG67" s="121">
        <f t="shared" ref="AG67" si="39">AG66*$E$14</f>
        <v>2591.287361136217</v>
      </c>
      <c r="AH67" s="121">
        <f t="shared" ref="AH67" si="40">AH66*$E$14</f>
        <v>3033.27477442601</v>
      </c>
      <c r="AI67" s="121">
        <f t="shared" ref="AI67" si="41">AI66*$E$14</f>
        <v>3508.1743654846441</v>
      </c>
      <c r="AJ67" s="121">
        <f t="shared" ref="AJ67" si="42">AJ66*$E$14</f>
        <v>4021.8311291265418</v>
      </c>
      <c r="AK67" s="121">
        <f t="shared" ref="AK67" si="43">AK66*$E$14</f>
        <v>4603.8324242342978</v>
      </c>
      <c r="AL67" s="121">
        <f t="shared" ref="AL67" si="44">AL66*$E$14</f>
        <v>5149.0438854231625</v>
      </c>
      <c r="AM67" s="121">
        <f t="shared" ref="AM67" si="45">AM66*$E$14</f>
        <v>5693.4073266704663</v>
      </c>
      <c r="AN67" s="121">
        <f t="shared" ref="AN67" si="46">AN66*$E$14</f>
        <v>6295.4561034732023</v>
      </c>
      <c r="AO67" s="121">
        <f t="shared" ref="AO67" si="47">AO66*$E$14</f>
        <v>6854.5539589726995</v>
      </c>
      <c r="AP67" s="121">
        <f t="shared" ref="AP67" si="48">AP66*$E$14</f>
        <v>7462.2664792737405</v>
      </c>
      <c r="AQ67" s="121">
        <f t="shared" ref="AQ67" si="49">AQ66*$E$14</f>
        <v>7936.8032885331168</v>
      </c>
      <c r="AR67" s="121">
        <f t="shared" ref="AR67" si="50">AR66*$E$14</f>
        <v>8325.1937772496221</v>
      </c>
      <c r="AS67" s="121">
        <f t="shared" ref="AS67" si="51">AS66*$E$14</f>
        <v>8817.221422622657</v>
      </c>
      <c r="AT67" s="121">
        <f t="shared" ref="AT67" si="52">AT66*$E$14</f>
        <v>9336.6639838816427</v>
      </c>
      <c r="AU67" s="121">
        <f t="shared" ref="AU67" si="53">AU66*$E$14</f>
        <v>9846.4276174365368</v>
      </c>
      <c r="AV67" s="121">
        <f t="shared" ref="AV67" si="54">AV66*$E$14</f>
        <v>10406.112332654404</v>
      </c>
      <c r="AW67" s="121">
        <f t="shared" ref="AW67" si="55">AW66*$E$14</f>
        <v>10797.356022152877</v>
      </c>
      <c r="AX67" s="121">
        <f t="shared" ref="AX67" si="56">AX66*$E$14</f>
        <v>11135.534162325419</v>
      </c>
      <c r="AY67" s="121">
        <f t="shared" ref="AY67" si="57">AY66*$E$14</f>
        <v>11455.68408492508</v>
      </c>
      <c r="AZ67" s="121">
        <f t="shared" ref="AZ67" si="58">AZ66*$E$14</f>
        <v>11739.287018158833</v>
      </c>
      <c r="BA67" s="121">
        <f t="shared" ref="BA67" si="59">BA66*$E$14</f>
        <v>11696.273038566942</v>
      </c>
      <c r="BB67" s="121">
        <f t="shared" ref="BB67" si="60">BB66*$E$14</f>
        <v>10900.164786433534</v>
      </c>
      <c r="BC67" s="121">
        <f t="shared" ref="BC67" si="61">BC66*$E$14</f>
        <v>7989.781077104064</v>
      </c>
    </row>
    <row r="68" spans="2:56" ht="13.35" customHeight="1">
      <c r="C68" s="28"/>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row>
    <row r="69" spans="2:56" ht="13.35" customHeight="1">
      <c r="B69" s="5" t="s">
        <v>64</v>
      </c>
      <c r="D69" s="8"/>
    </row>
    <row r="70" spans="2:56" ht="13.35" customHeight="1">
      <c r="D70" s="8"/>
    </row>
    <row r="71" spans="2:56" ht="13.35" customHeight="1">
      <c r="C71" s="6" t="s">
        <v>172</v>
      </c>
      <c r="D71" s="131">
        <v>10</v>
      </c>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6" ht="13.35" customHeight="1">
      <c r="C72" s="6" t="s">
        <v>65</v>
      </c>
      <c r="D72" s="8"/>
      <c r="F72" s="14">
        <f t="shared" ref="F72:AK72" si="62">IF(F10=$D$71,40%,0)</f>
        <v>0</v>
      </c>
      <c r="G72" s="14">
        <f t="shared" si="62"/>
        <v>0</v>
      </c>
      <c r="H72" s="14">
        <f t="shared" si="62"/>
        <v>0</v>
      </c>
      <c r="I72" s="14">
        <f t="shared" si="62"/>
        <v>0</v>
      </c>
      <c r="J72" s="14">
        <f t="shared" si="62"/>
        <v>0</v>
      </c>
      <c r="K72" s="14">
        <f t="shared" si="62"/>
        <v>0</v>
      </c>
      <c r="L72" s="14">
        <f t="shared" si="62"/>
        <v>0</v>
      </c>
      <c r="M72" s="14">
        <f t="shared" si="62"/>
        <v>0</v>
      </c>
      <c r="N72" s="14">
        <f t="shared" si="62"/>
        <v>0</v>
      </c>
      <c r="O72" s="14">
        <f t="shared" si="62"/>
        <v>0.4</v>
      </c>
      <c r="P72" s="14">
        <f t="shared" si="62"/>
        <v>0</v>
      </c>
      <c r="Q72" s="14">
        <f t="shared" si="62"/>
        <v>0</v>
      </c>
      <c r="R72" s="14">
        <f t="shared" si="62"/>
        <v>0</v>
      </c>
      <c r="S72" s="14">
        <f t="shared" si="62"/>
        <v>0</v>
      </c>
      <c r="T72" s="14">
        <f t="shared" si="62"/>
        <v>0</v>
      </c>
      <c r="U72" s="14">
        <f t="shared" si="62"/>
        <v>0</v>
      </c>
      <c r="V72" s="14">
        <f t="shared" si="62"/>
        <v>0</v>
      </c>
      <c r="W72" s="14">
        <f t="shared" si="62"/>
        <v>0</v>
      </c>
      <c r="X72" s="14">
        <f t="shared" si="62"/>
        <v>0</v>
      </c>
      <c r="Y72" s="14">
        <f t="shared" si="62"/>
        <v>0</v>
      </c>
      <c r="Z72" s="14">
        <f t="shared" si="62"/>
        <v>0</v>
      </c>
      <c r="AA72" s="14">
        <f t="shared" si="62"/>
        <v>0</v>
      </c>
      <c r="AB72" s="14">
        <f t="shared" si="62"/>
        <v>0</v>
      </c>
      <c r="AC72" s="14">
        <f t="shared" si="62"/>
        <v>0</v>
      </c>
      <c r="AD72" s="14">
        <f t="shared" si="62"/>
        <v>0</v>
      </c>
      <c r="AE72" s="14">
        <f t="shared" si="62"/>
        <v>0</v>
      </c>
      <c r="AF72" s="14">
        <f t="shared" si="62"/>
        <v>0</v>
      </c>
      <c r="AG72" s="14">
        <f t="shared" si="62"/>
        <v>0</v>
      </c>
      <c r="AH72" s="14">
        <f t="shared" si="62"/>
        <v>0</v>
      </c>
      <c r="AI72" s="14">
        <f t="shared" si="62"/>
        <v>0</v>
      </c>
      <c r="AJ72" s="14">
        <f t="shared" si="62"/>
        <v>0</v>
      </c>
      <c r="AK72" s="14">
        <f t="shared" si="62"/>
        <v>0</v>
      </c>
      <c r="AL72" s="14">
        <f t="shared" ref="AL72:BC72" si="63">IF(AL10=$D$71,40%,0)</f>
        <v>0</v>
      </c>
      <c r="AM72" s="14">
        <f t="shared" si="63"/>
        <v>0</v>
      </c>
      <c r="AN72" s="14">
        <f t="shared" si="63"/>
        <v>0</v>
      </c>
      <c r="AO72" s="14">
        <f t="shared" si="63"/>
        <v>0</v>
      </c>
      <c r="AP72" s="14">
        <f t="shared" si="63"/>
        <v>0</v>
      </c>
      <c r="AQ72" s="14">
        <f t="shared" si="63"/>
        <v>0</v>
      </c>
      <c r="AR72" s="14">
        <f t="shared" si="63"/>
        <v>0</v>
      </c>
      <c r="AS72" s="14">
        <f t="shared" si="63"/>
        <v>0</v>
      </c>
      <c r="AT72" s="14">
        <f t="shared" si="63"/>
        <v>0</v>
      </c>
      <c r="AU72" s="14">
        <f t="shared" si="63"/>
        <v>0</v>
      </c>
      <c r="AV72" s="14">
        <f t="shared" si="63"/>
        <v>0</v>
      </c>
      <c r="AW72" s="14">
        <f t="shared" si="63"/>
        <v>0</v>
      </c>
      <c r="AX72" s="14">
        <f t="shared" si="63"/>
        <v>0</v>
      </c>
      <c r="AY72" s="14">
        <f t="shared" si="63"/>
        <v>0</v>
      </c>
      <c r="AZ72" s="14">
        <f t="shared" si="63"/>
        <v>0</v>
      </c>
      <c r="BA72" s="14">
        <f t="shared" si="63"/>
        <v>0</v>
      </c>
      <c r="BB72" s="14">
        <f t="shared" si="63"/>
        <v>0</v>
      </c>
      <c r="BC72" s="14">
        <f t="shared" si="63"/>
        <v>0</v>
      </c>
    </row>
    <row r="73" spans="2:56" ht="13.35" customHeight="1">
      <c r="C73" s="6" t="s">
        <v>0</v>
      </c>
      <c r="F73" s="11">
        <f>F18</f>
        <v>2500</v>
      </c>
      <c r="G73" s="12">
        <f>F73*(1+G72)</f>
        <v>2500</v>
      </c>
      <c r="H73" s="12">
        <f t="shared" ref="H73:BC73" si="64">G73*(1+H72)</f>
        <v>2500</v>
      </c>
      <c r="I73" s="12">
        <f t="shared" si="64"/>
        <v>2500</v>
      </c>
      <c r="J73" s="12">
        <f t="shared" si="64"/>
        <v>2500</v>
      </c>
      <c r="K73" s="12">
        <f t="shared" si="64"/>
        <v>2500</v>
      </c>
      <c r="L73" s="12">
        <f t="shared" si="64"/>
        <v>2500</v>
      </c>
      <c r="M73" s="12">
        <f t="shared" si="64"/>
        <v>2500</v>
      </c>
      <c r="N73" s="12">
        <f t="shared" si="64"/>
        <v>2500</v>
      </c>
      <c r="O73" s="12">
        <f t="shared" si="64"/>
        <v>3500</v>
      </c>
      <c r="P73" s="12">
        <f t="shared" si="64"/>
        <v>3500</v>
      </c>
      <c r="Q73" s="12">
        <f t="shared" si="64"/>
        <v>3500</v>
      </c>
      <c r="R73" s="12">
        <f t="shared" si="64"/>
        <v>3500</v>
      </c>
      <c r="S73" s="12">
        <f t="shared" si="64"/>
        <v>3500</v>
      </c>
      <c r="T73" s="12">
        <f t="shared" si="64"/>
        <v>3500</v>
      </c>
      <c r="U73" s="12">
        <f t="shared" si="64"/>
        <v>3500</v>
      </c>
      <c r="V73" s="12">
        <f t="shared" si="64"/>
        <v>3500</v>
      </c>
      <c r="W73" s="12">
        <f t="shared" si="64"/>
        <v>3500</v>
      </c>
      <c r="X73" s="12">
        <f t="shared" si="64"/>
        <v>3500</v>
      </c>
      <c r="Y73" s="12">
        <f t="shared" si="64"/>
        <v>3500</v>
      </c>
      <c r="Z73" s="12">
        <f t="shared" si="64"/>
        <v>3500</v>
      </c>
      <c r="AA73" s="12">
        <f t="shared" si="64"/>
        <v>3500</v>
      </c>
      <c r="AB73" s="12">
        <f t="shared" si="64"/>
        <v>3500</v>
      </c>
      <c r="AC73" s="12">
        <f t="shared" si="64"/>
        <v>3500</v>
      </c>
      <c r="AD73" s="12">
        <f t="shared" si="64"/>
        <v>3500</v>
      </c>
      <c r="AE73" s="12">
        <f t="shared" si="64"/>
        <v>3500</v>
      </c>
      <c r="AF73" s="12">
        <f t="shared" si="64"/>
        <v>3500</v>
      </c>
      <c r="AG73" s="12">
        <f t="shared" si="64"/>
        <v>3500</v>
      </c>
      <c r="AH73" s="12">
        <f t="shared" si="64"/>
        <v>3500</v>
      </c>
      <c r="AI73" s="12">
        <f t="shared" si="64"/>
        <v>3500</v>
      </c>
      <c r="AJ73" s="12">
        <f t="shared" si="64"/>
        <v>3500</v>
      </c>
      <c r="AK73" s="12">
        <f t="shared" si="64"/>
        <v>3500</v>
      </c>
      <c r="AL73" s="12">
        <f t="shared" si="64"/>
        <v>3500</v>
      </c>
      <c r="AM73" s="12">
        <f t="shared" si="64"/>
        <v>3500</v>
      </c>
      <c r="AN73" s="12">
        <f t="shared" si="64"/>
        <v>3500</v>
      </c>
      <c r="AO73" s="12">
        <f t="shared" si="64"/>
        <v>3500</v>
      </c>
      <c r="AP73" s="12">
        <f t="shared" si="64"/>
        <v>3500</v>
      </c>
      <c r="AQ73" s="12">
        <f t="shared" si="64"/>
        <v>3500</v>
      </c>
      <c r="AR73" s="12">
        <f t="shared" si="64"/>
        <v>3500</v>
      </c>
      <c r="AS73" s="12">
        <f t="shared" si="64"/>
        <v>3500</v>
      </c>
      <c r="AT73" s="12">
        <f t="shared" si="64"/>
        <v>3500</v>
      </c>
      <c r="AU73" s="12">
        <f t="shared" si="64"/>
        <v>3500</v>
      </c>
      <c r="AV73" s="12">
        <f t="shared" si="64"/>
        <v>3500</v>
      </c>
      <c r="AW73" s="12">
        <f t="shared" si="64"/>
        <v>3500</v>
      </c>
      <c r="AX73" s="12">
        <f t="shared" si="64"/>
        <v>3500</v>
      </c>
      <c r="AY73" s="12">
        <f t="shared" si="64"/>
        <v>3500</v>
      </c>
      <c r="AZ73" s="12">
        <f t="shared" si="64"/>
        <v>3500</v>
      </c>
      <c r="BA73" s="12">
        <f t="shared" si="64"/>
        <v>3500</v>
      </c>
      <c r="BB73" s="12">
        <f t="shared" si="64"/>
        <v>3500</v>
      </c>
      <c r="BC73" s="12">
        <f t="shared" si="64"/>
        <v>3500</v>
      </c>
      <c r="BD73" s="12"/>
    </row>
    <row r="74" spans="2:56" ht="13.35" customHeight="1">
      <c r="D74" s="8"/>
    </row>
    <row r="75" spans="2:56" ht="13.35" customHeight="1">
      <c r="C75" s="6" t="s">
        <v>186</v>
      </c>
      <c r="D75" s="8"/>
      <c r="F75" s="14">
        <f>IF(F10=$D$71-1,10%,0)</f>
        <v>0</v>
      </c>
      <c r="G75" s="14">
        <f t="shared" ref="G75:BC75" si="65">IF(G10=$D$71-1,10%,0)</f>
        <v>0</v>
      </c>
      <c r="H75" s="14">
        <f t="shared" si="65"/>
        <v>0</v>
      </c>
      <c r="I75" s="14">
        <f t="shared" si="65"/>
        <v>0</v>
      </c>
      <c r="J75" s="14">
        <f t="shared" si="65"/>
        <v>0</v>
      </c>
      <c r="K75" s="14">
        <f t="shared" si="65"/>
        <v>0</v>
      </c>
      <c r="L75" s="14">
        <f t="shared" si="65"/>
        <v>0</v>
      </c>
      <c r="M75" s="14">
        <f t="shared" si="65"/>
        <v>0</v>
      </c>
      <c r="N75" s="14">
        <f t="shared" si="65"/>
        <v>0.1</v>
      </c>
      <c r="O75" s="14">
        <f t="shared" si="65"/>
        <v>0</v>
      </c>
      <c r="P75" s="14">
        <f t="shared" si="65"/>
        <v>0</v>
      </c>
      <c r="Q75" s="14">
        <f t="shared" si="65"/>
        <v>0</v>
      </c>
      <c r="R75" s="14">
        <f t="shared" si="65"/>
        <v>0</v>
      </c>
      <c r="S75" s="14">
        <f t="shared" si="65"/>
        <v>0</v>
      </c>
      <c r="T75" s="14">
        <f t="shared" si="65"/>
        <v>0</v>
      </c>
      <c r="U75" s="14">
        <f t="shared" si="65"/>
        <v>0</v>
      </c>
      <c r="V75" s="14">
        <f t="shared" si="65"/>
        <v>0</v>
      </c>
      <c r="W75" s="14">
        <f t="shared" si="65"/>
        <v>0</v>
      </c>
      <c r="X75" s="14">
        <f t="shared" si="65"/>
        <v>0</v>
      </c>
      <c r="Y75" s="14">
        <f t="shared" si="65"/>
        <v>0</v>
      </c>
      <c r="Z75" s="14">
        <f t="shared" si="65"/>
        <v>0</v>
      </c>
      <c r="AA75" s="14">
        <f t="shared" si="65"/>
        <v>0</v>
      </c>
      <c r="AB75" s="14">
        <f t="shared" si="65"/>
        <v>0</v>
      </c>
      <c r="AC75" s="14">
        <f t="shared" si="65"/>
        <v>0</v>
      </c>
      <c r="AD75" s="14">
        <f t="shared" si="65"/>
        <v>0</v>
      </c>
      <c r="AE75" s="14">
        <f t="shared" si="65"/>
        <v>0</v>
      </c>
      <c r="AF75" s="14">
        <f t="shared" si="65"/>
        <v>0</v>
      </c>
      <c r="AG75" s="14">
        <f t="shared" si="65"/>
        <v>0</v>
      </c>
      <c r="AH75" s="14">
        <f t="shared" si="65"/>
        <v>0</v>
      </c>
      <c r="AI75" s="14">
        <f t="shared" si="65"/>
        <v>0</v>
      </c>
      <c r="AJ75" s="14">
        <f t="shared" si="65"/>
        <v>0</v>
      </c>
      <c r="AK75" s="14">
        <f t="shared" si="65"/>
        <v>0</v>
      </c>
      <c r="AL75" s="14">
        <f t="shared" si="65"/>
        <v>0</v>
      </c>
      <c r="AM75" s="14">
        <f t="shared" si="65"/>
        <v>0</v>
      </c>
      <c r="AN75" s="14">
        <f t="shared" si="65"/>
        <v>0</v>
      </c>
      <c r="AO75" s="14">
        <f t="shared" si="65"/>
        <v>0</v>
      </c>
      <c r="AP75" s="14">
        <f t="shared" si="65"/>
        <v>0</v>
      </c>
      <c r="AQ75" s="14">
        <f t="shared" si="65"/>
        <v>0</v>
      </c>
      <c r="AR75" s="14">
        <f t="shared" si="65"/>
        <v>0</v>
      </c>
      <c r="AS75" s="14">
        <f t="shared" si="65"/>
        <v>0</v>
      </c>
      <c r="AT75" s="14">
        <f t="shared" si="65"/>
        <v>0</v>
      </c>
      <c r="AU75" s="14">
        <f t="shared" si="65"/>
        <v>0</v>
      </c>
      <c r="AV75" s="14">
        <f t="shared" si="65"/>
        <v>0</v>
      </c>
      <c r="AW75" s="14">
        <f t="shared" si="65"/>
        <v>0</v>
      </c>
      <c r="AX75" s="14">
        <f t="shared" si="65"/>
        <v>0</v>
      </c>
      <c r="AY75" s="14">
        <f t="shared" si="65"/>
        <v>0</v>
      </c>
      <c r="AZ75" s="14">
        <f t="shared" si="65"/>
        <v>0</v>
      </c>
      <c r="BA75" s="14">
        <f t="shared" si="65"/>
        <v>0</v>
      </c>
      <c r="BB75" s="14">
        <f t="shared" si="65"/>
        <v>0</v>
      </c>
      <c r="BC75" s="14">
        <f t="shared" si="65"/>
        <v>0</v>
      </c>
    </row>
    <row r="76" spans="2:56" ht="13.35" customHeight="1">
      <c r="D76" s="8"/>
    </row>
  </sheetData>
  <phoneticPr fontId="5"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5" tint="0.39997558519241921"/>
  </sheetPr>
  <dimension ref="A1:BD133"/>
  <sheetViews>
    <sheetView zoomScale="80" zoomScaleNormal="80" workbookViewId="0">
      <pane xSplit="3" ySplit="10" topLeftCell="D11" activePane="bottomRight" state="frozen"/>
      <selection activeCell="D1" sqref="D1"/>
      <selection pane="topRight" activeCell="D1" sqref="D1"/>
      <selection pane="bottomLeft" activeCell="D1" sqref="D1"/>
      <selection pane="bottomRight" activeCell="M1" sqref="M1"/>
    </sheetView>
  </sheetViews>
  <sheetFormatPr defaultColWidth="9" defaultRowHeight="13.35" customHeight="1"/>
  <cols>
    <col min="1" max="2" width="1.88671875" style="6" customWidth="1"/>
    <col min="3" max="3" width="42.44140625" style="6" bestFit="1" customWidth="1"/>
    <col min="4" max="55" width="12" style="6" customWidth="1"/>
    <col min="56" max="16384" width="9" style="6"/>
  </cols>
  <sheetData>
    <row r="1" spans="1:55" s="86" customFormat="1" ht="13.35" customHeight="1">
      <c r="A1" s="84" t="s">
        <v>46</v>
      </c>
      <c r="B1" s="85"/>
      <c r="M1" s="34" t="s">
        <v>209</v>
      </c>
    </row>
    <row r="2" spans="1:55" s="86" customFormat="1" ht="13.35" customHeight="1">
      <c r="A2" s="212" t="s">
        <v>210</v>
      </c>
      <c r="B2" s="85"/>
      <c r="D2" s="87"/>
    </row>
    <row r="3" spans="1:55" s="86" customFormat="1" ht="2.1" customHeight="1">
      <c r="A3" s="85"/>
      <c r="B3" s="85"/>
      <c r="D3" s="87"/>
    </row>
    <row r="4" spans="1:55" s="86" customFormat="1" ht="13.35" customHeight="1">
      <c r="A4" s="88" t="s">
        <v>49</v>
      </c>
      <c r="B4" s="88"/>
      <c r="D4" s="87"/>
    </row>
    <row r="5" spans="1:55" s="86" customFormat="1" ht="13.35" customHeight="1">
      <c r="A5" s="86" t="str">
        <f>ProductType</f>
        <v>Long-Term Care</v>
      </c>
      <c r="D5" s="87"/>
    </row>
    <row r="6" spans="1:55" s="86" customFormat="1" ht="2.1" customHeight="1">
      <c r="A6" s="85"/>
      <c r="B6" s="85"/>
      <c r="D6" s="87"/>
    </row>
    <row r="7" spans="1:55" s="86" customFormat="1" ht="13.35" customHeight="1">
      <c r="A7" s="89" t="s">
        <v>54</v>
      </c>
      <c r="B7" s="89"/>
    </row>
    <row r="8" spans="1:55"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5" ht="13.35" customHeight="1">
      <c r="C9" s="5"/>
      <c r="D9" s="7" t="s">
        <v>50</v>
      </c>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row>
    <row r="10" spans="1:55" ht="13.35" customHeight="1">
      <c r="D10" s="6">
        <v>0</v>
      </c>
      <c r="E10" s="6">
        <f>D10+1</f>
        <v>1</v>
      </c>
      <c r="F10" s="6">
        <f t="shared" ref="F10:BA10" si="0">E10+1</f>
        <v>2</v>
      </c>
      <c r="G10" s="6">
        <f t="shared" si="0"/>
        <v>3</v>
      </c>
      <c r="H10" s="6">
        <f t="shared" si="0"/>
        <v>4</v>
      </c>
      <c r="I10" s="6">
        <f t="shared" si="0"/>
        <v>5</v>
      </c>
      <c r="J10" s="6">
        <f t="shared" si="0"/>
        <v>6</v>
      </c>
      <c r="K10" s="6">
        <f t="shared" si="0"/>
        <v>7</v>
      </c>
      <c r="L10" s="6">
        <f t="shared" si="0"/>
        <v>8</v>
      </c>
      <c r="M10" s="6">
        <f t="shared" si="0"/>
        <v>9</v>
      </c>
      <c r="N10" s="6">
        <f t="shared" si="0"/>
        <v>10</v>
      </c>
      <c r="O10" s="6">
        <f t="shared" si="0"/>
        <v>11</v>
      </c>
      <c r="P10" s="6">
        <f t="shared" si="0"/>
        <v>12</v>
      </c>
      <c r="Q10" s="6">
        <f t="shared" si="0"/>
        <v>13</v>
      </c>
      <c r="R10" s="6">
        <f t="shared" si="0"/>
        <v>14</v>
      </c>
      <c r="S10" s="6">
        <f t="shared" si="0"/>
        <v>15</v>
      </c>
      <c r="T10" s="6">
        <f t="shared" si="0"/>
        <v>16</v>
      </c>
      <c r="U10" s="6">
        <f t="shared" si="0"/>
        <v>17</v>
      </c>
      <c r="V10" s="6">
        <f t="shared" si="0"/>
        <v>18</v>
      </c>
      <c r="W10" s="6">
        <f t="shared" si="0"/>
        <v>19</v>
      </c>
      <c r="X10" s="6">
        <f t="shared" si="0"/>
        <v>20</v>
      </c>
      <c r="Y10" s="6">
        <f t="shared" si="0"/>
        <v>21</v>
      </c>
      <c r="Z10" s="6">
        <f t="shared" si="0"/>
        <v>22</v>
      </c>
      <c r="AA10" s="6">
        <f t="shared" si="0"/>
        <v>23</v>
      </c>
      <c r="AB10" s="6">
        <f t="shared" si="0"/>
        <v>24</v>
      </c>
      <c r="AC10" s="6">
        <f t="shared" si="0"/>
        <v>25</v>
      </c>
      <c r="AD10" s="6">
        <f t="shared" si="0"/>
        <v>26</v>
      </c>
      <c r="AE10" s="6">
        <f t="shared" si="0"/>
        <v>27</v>
      </c>
      <c r="AF10" s="6">
        <f t="shared" si="0"/>
        <v>28</v>
      </c>
      <c r="AG10" s="6">
        <f t="shared" si="0"/>
        <v>29</v>
      </c>
      <c r="AH10" s="6">
        <f t="shared" si="0"/>
        <v>30</v>
      </c>
      <c r="AI10" s="6">
        <f t="shared" si="0"/>
        <v>31</v>
      </c>
      <c r="AJ10" s="6">
        <f t="shared" si="0"/>
        <v>32</v>
      </c>
      <c r="AK10" s="6">
        <f t="shared" si="0"/>
        <v>33</v>
      </c>
      <c r="AL10" s="6">
        <f t="shared" si="0"/>
        <v>34</v>
      </c>
      <c r="AM10" s="6">
        <f t="shared" si="0"/>
        <v>35</v>
      </c>
      <c r="AN10" s="6">
        <f t="shared" si="0"/>
        <v>36</v>
      </c>
      <c r="AO10" s="6">
        <f t="shared" si="0"/>
        <v>37</v>
      </c>
      <c r="AP10" s="6">
        <f t="shared" si="0"/>
        <v>38</v>
      </c>
      <c r="AQ10" s="6">
        <f t="shared" si="0"/>
        <v>39</v>
      </c>
      <c r="AR10" s="6">
        <f t="shared" si="0"/>
        <v>40</v>
      </c>
      <c r="AS10" s="6">
        <f t="shared" si="0"/>
        <v>41</v>
      </c>
      <c r="AT10" s="6">
        <f t="shared" si="0"/>
        <v>42</v>
      </c>
      <c r="AU10" s="6">
        <f t="shared" si="0"/>
        <v>43</v>
      </c>
      <c r="AV10" s="6">
        <f t="shared" si="0"/>
        <v>44</v>
      </c>
      <c r="AW10" s="6">
        <f t="shared" si="0"/>
        <v>45</v>
      </c>
      <c r="AX10" s="6">
        <f t="shared" si="0"/>
        <v>46</v>
      </c>
      <c r="AY10" s="6">
        <f t="shared" si="0"/>
        <v>47</v>
      </c>
      <c r="AZ10" s="6">
        <f t="shared" si="0"/>
        <v>48</v>
      </c>
      <c r="BA10" s="6">
        <f t="shared" si="0"/>
        <v>49</v>
      </c>
      <c r="BB10" s="6">
        <f>BA10+1</f>
        <v>50</v>
      </c>
    </row>
    <row r="12" spans="1:55" ht="13.35" customHeight="1">
      <c r="C12" s="6" t="s">
        <v>122</v>
      </c>
      <c r="E12" s="145">
        <v>1</v>
      </c>
      <c r="F12" s="145">
        <f>E12*1/(1+'Inputs-Assumptions-Policy Specs'!F45)</f>
        <v>0.95693779904306231</v>
      </c>
      <c r="G12" s="145">
        <f>F12*1/(1+'Inputs-Assumptions-Policy Specs'!G45)</f>
        <v>0.914854492392985</v>
      </c>
      <c r="H12" s="145">
        <f>G12*1/(1+'Inputs-Assumptions-Policy Specs'!H45)</f>
        <v>0.87378652568575454</v>
      </c>
      <c r="I12" s="145">
        <f>H12*1/(1+'Inputs-Assumptions-Policy Specs'!I45)</f>
        <v>0.8337657687841169</v>
      </c>
      <c r="J12" s="145">
        <f>I12*1/(1+'Inputs-Assumptions-Policy Specs'!J45)</f>
        <v>0.79481960799248519</v>
      </c>
      <c r="K12" s="145">
        <f>J12*1/(1+'Inputs-Assumptions-Policy Specs'!K45)</f>
        <v>0.75697105523093822</v>
      </c>
      <c r="L12" s="145">
        <f>K12*1/(1+'Inputs-Assumptions-Policy Specs'!L45)</f>
        <v>0.72023887272211062</v>
      </c>
      <c r="M12" s="145">
        <f>L12*1/(1+'Inputs-Assumptions-Policy Specs'!M45)</f>
        <v>0.68463771171303289</v>
      </c>
      <c r="N12" s="145">
        <f>M12*1/(1+'Inputs-Assumptions-Policy Specs'!N45)</f>
        <v>0.65017826373507404</v>
      </c>
      <c r="O12" s="145">
        <f>N12*1/(1+'Inputs-Assumptions-Policy Specs'!O45)</f>
        <v>0.61686742289855223</v>
      </c>
      <c r="P12" s="145">
        <f>O12*1/(1+'Inputs-Assumptions-Policy Specs'!P45)</f>
        <v>0.58470845772374624</v>
      </c>
      <c r="Q12" s="145">
        <f>P12*1/(1+'Inputs-Assumptions-Policy Specs'!Q45)</f>
        <v>0.55422602627843254</v>
      </c>
      <c r="R12" s="145">
        <f>Q12*1/(1+'Inputs-Assumptions-Policy Specs'!R45)</f>
        <v>0.52533272633026784</v>
      </c>
      <c r="S12" s="145">
        <f>R12*1/(1+'Inputs-Assumptions-Policy Specs'!S45)</f>
        <v>0.49794571216139133</v>
      </c>
      <c r="T12" s="145">
        <f>S12*1/(1+'Inputs-Assumptions-Policy Specs'!T45)</f>
        <v>0.47198645702501552</v>
      </c>
      <c r="U12" s="145">
        <f>T12*1/(1+'Inputs-Assumptions-Policy Specs'!U45)</f>
        <v>0.44738052798579675</v>
      </c>
      <c r="V12" s="145">
        <f>U12*1/(1+'Inputs-Assumptions-Policy Specs'!V45)</f>
        <v>0.42405737249838554</v>
      </c>
      <c r="W12" s="145">
        <f>V12*1/(1+'Inputs-Assumptions-Policy Specs'!W45)</f>
        <v>0.40195011611221382</v>
      </c>
      <c r="X12" s="145">
        <f>W12*1/(1+'Inputs-Assumptions-Policy Specs'!X45)</f>
        <v>0.38099537072247758</v>
      </c>
      <c r="Y12" s="145">
        <f>X12*1/(1+'Inputs-Assumptions-Policy Specs'!Y45)</f>
        <v>0.36113305281751429</v>
      </c>
      <c r="Z12" s="145">
        <f>Y12*1/(1+'Inputs-Assumptions-Policy Specs'!Z45)</f>
        <v>0.34230621120143534</v>
      </c>
      <c r="AA12" s="145">
        <f>Z12*1/(1+'Inputs-Assumptions-Policy Specs'!AA45)</f>
        <v>0.324460863698043</v>
      </c>
      <c r="AB12" s="145">
        <f>AA12*1/(1+'Inputs-Assumptions-Policy Specs'!AB45)</f>
        <v>0.30754584236781329</v>
      </c>
      <c r="AC12" s="145">
        <f>AB12*1/(1+'Inputs-Assumptions-Policy Specs'!AC45)</f>
        <v>0.29151264679413585</v>
      </c>
      <c r="AD12" s="145">
        <f>AC12*1/(1+'Inputs-Assumptions-Policy Specs'!AD45)</f>
        <v>0.27631530501813828</v>
      </c>
      <c r="AE12" s="145">
        <f>AD12*1/(1+'Inputs-Assumptions-Policy Specs'!AE45)</f>
        <v>0.26191024172335381</v>
      </c>
      <c r="AF12" s="145">
        <f>AE12*1/(1+'Inputs-Assumptions-Policy Specs'!AF45)</f>
        <v>0.24825615329227851</v>
      </c>
      <c r="AG12" s="145">
        <f>AF12*1/(1+'Inputs-Assumptions-Policy Specs'!AG45)</f>
        <v>0.23531388937656733</v>
      </c>
      <c r="AH12" s="145">
        <f>AG12*1/(1+'Inputs-Assumptions-Policy Specs'!AH45)</f>
        <v>0.22304634064129605</v>
      </c>
      <c r="AI12" s="145">
        <f>AH12*1/(1+'Inputs-Assumptions-Policy Specs'!AI45)</f>
        <v>0.21141833236141808</v>
      </c>
      <c r="AJ12" s="145">
        <f>AI12*1/(1+'Inputs-Assumptions-Policy Specs'!AJ45)</f>
        <v>0.2003965235653252</v>
      </c>
      <c r="AK12" s="145">
        <f>AJ12*1/(1+'Inputs-Assumptions-Policy Specs'!AK45)</f>
        <v>0.18994931143632721</v>
      </c>
      <c r="AL12" s="145">
        <f>AK12*1/(1+'Inputs-Assumptions-Policy Specs'!AL45)</f>
        <v>0.18004674069794049</v>
      </c>
      <c r="AM12" s="145">
        <f>AL12*1/(1+'Inputs-Assumptions-Policy Specs'!AM45)</f>
        <v>0.17066041772316634</v>
      </c>
      <c r="AN12" s="145">
        <f>AM12*1/(1+'Inputs-Assumptions-Policy Specs'!AN45)</f>
        <v>0.1617634291214847</v>
      </c>
      <c r="AO12" s="145">
        <f>AN12*1/(1+'Inputs-Assumptions-Policy Specs'!AO45)</f>
        <v>0.15333026457012769</v>
      </c>
      <c r="AP12" s="145">
        <f>AO12*1/(1+'Inputs-Assumptions-Policy Specs'!AP45)</f>
        <v>0.14533674366836749</v>
      </c>
      <c r="AQ12" s="145">
        <f>AP12*1/(1+'Inputs-Assumptions-Policy Specs'!AQ45)</f>
        <v>0.13775994660508767</v>
      </c>
      <c r="AR12" s="145">
        <f>AQ12*1/(1+'Inputs-Assumptions-Policy Specs'!AR45)</f>
        <v>0.1305781484408414</v>
      </c>
      <c r="AS12" s="145">
        <f>AR12*1/(1+'Inputs-Assumptions-Policy Specs'!AS45)</f>
        <v>0.12377075681596342</v>
      </c>
      <c r="AT12" s="145">
        <f>AS12*1/(1+'Inputs-Assumptions-Policy Specs'!AT45)</f>
        <v>0.11731825290612646</v>
      </c>
      <c r="AU12" s="145">
        <f>AT12*1/(1+'Inputs-Assumptions-Policy Specs'!AU45)</f>
        <v>0.11120213545604404</v>
      </c>
      <c r="AV12" s="145">
        <f>AU12*1/(1+'Inputs-Assumptions-Policy Specs'!AV45)</f>
        <v>0.10540486773084744</v>
      </c>
      <c r="AW12" s="145">
        <f>AV12*1/(1+'Inputs-Assumptions-Policy Specs'!AW45)</f>
        <v>9.9909827233030754E-2</v>
      </c>
      <c r="AX12" s="145">
        <f>AW12*1/(1+'Inputs-Assumptions-Policy Specs'!AX45)</f>
        <v>9.4701258040787453E-2</v>
      </c>
      <c r="AY12" s="145">
        <f>AX12*1/(1+'Inputs-Assumptions-Policy Specs'!AY45)</f>
        <v>8.9764225631078165E-2</v>
      </c>
      <c r="AZ12" s="145">
        <f>AY12*1/(1+'Inputs-Assumptions-Policy Specs'!AZ45)</f>
        <v>8.5084574057894005E-2</v>
      </c>
      <c r="BA12" s="145">
        <f>AZ12*1/(1+'Inputs-Assumptions-Policy Specs'!BA45)</f>
        <v>8.0648885362932715E-2</v>
      </c>
      <c r="BB12" s="145">
        <f>BA12*1/(1+'Inputs-Assumptions-Policy Specs'!BB45)</f>
        <v>7.6444441102305902E-2</v>
      </c>
      <c r="BC12" s="145">
        <f>BB12*1/(1+'Inputs-Assumptions-Policy Specs'!BC45)</f>
        <v>7.2459185878962939E-2</v>
      </c>
    </row>
    <row r="13" spans="1:55" ht="13.35" customHeight="1">
      <c r="C13" s="6" t="s">
        <v>123</v>
      </c>
      <c r="E13" s="145">
        <f>F12</f>
        <v>0.95693779904306231</v>
      </c>
      <c r="F13" s="145">
        <f t="shared" ref="F13:BB13" si="1">G12</f>
        <v>0.914854492392985</v>
      </c>
      <c r="G13" s="145">
        <f t="shared" si="1"/>
        <v>0.87378652568575454</v>
      </c>
      <c r="H13" s="145">
        <f t="shared" si="1"/>
        <v>0.8337657687841169</v>
      </c>
      <c r="I13" s="145">
        <f t="shared" si="1"/>
        <v>0.79481960799248519</v>
      </c>
      <c r="J13" s="145">
        <f t="shared" si="1"/>
        <v>0.75697105523093822</v>
      </c>
      <c r="K13" s="145">
        <f t="shared" si="1"/>
        <v>0.72023887272211062</v>
      </c>
      <c r="L13" s="145">
        <f t="shared" si="1"/>
        <v>0.68463771171303289</v>
      </c>
      <c r="M13" s="145">
        <f t="shared" si="1"/>
        <v>0.65017826373507404</v>
      </c>
      <c r="N13" s="145">
        <f t="shared" si="1"/>
        <v>0.61686742289855223</v>
      </c>
      <c r="O13" s="145">
        <f t="shared" si="1"/>
        <v>0.58470845772374624</v>
      </c>
      <c r="P13" s="145">
        <f t="shared" si="1"/>
        <v>0.55422602627843254</v>
      </c>
      <c r="Q13" s="145">
        <f t="shared" si="1"/>
        <v>0.52533272633026784</v>
      </c>
      <c r="R13" s="145">
        <f t="shared" si="1"/>
        <v>0.49794571216139133</v>
      </c>
      <c r="S13" s="145">
        <f t="shared" si="1"/>
        <v>0.47198645702501552</v>
      </c>
      <c r="T13" s="145">
        <f t="shared" si="1"/>
        <v>0.44738052798579675</v>
      </c>
      <c r="U13" s="145">
        <f t="shared" si="1"/>
        <v>0.42405737249838554</v>
      </c>
      <c r="V13" s="145">
        <f t="shared" si="1"/>
        <v>0.40195011611221382</v>
      </c>
      <c r="W13" s="145">
        <f t="shared" si="1"/>
        <v>0.38099537072247758</v>
      </c>
      <c r="X13" s="145">
        <f t="shared" si="1"/>
        <v>0.36113305281751429</v>
      </c>
      <c r="Y13" s="145">
        <f t="shared" si="1"/>
        <v>0.34230621120143534</v>
      </c>
      <c r="Z13" s="145">
        <f t="shared" si="1"/>
        <v>0.324460863698043</v>
      </c>
      <c r="AA13" s="145">
        <f t="shared" si="1"/>
        <v>0.30754584236781329</v>
      </c>
      <c r="AB13" s="145">
        <f t="shared" si="1"/>
        <v>0.29151264679413585</v>
      </c>
      <c r="AC13" s="145">
        <f t="shared" si="1"/>
        <v>0.27631530501813828</v>
      </c>
      <c r="AD13" s="145">
        <f t="shared" si="1"/>
        <v>0.26191024172335381</v>
      </c>
      <c r="AE13" s="145">
        <f t="shared" si="1"/>
        <v>0.24825615329227851</v>
      </c>
      <c r="AF13" s="145">
        <f t="shared" si="1"/>
        <v>0.23531388937656733</v>
      </c>
      <c r="AG13" s="145">
        <f t="shared" si="1"/>
        <v>0.22304634064129605</v>
      </c>
      <c r="AH13" s="145">
        <f t="shared" si="1"/>
        <v>0.21141833236141808</v>
      </c>
      <c r="AI13" s="145">
        <f t="shared" si="1"/>
        <v>0.2003965235653252</v>
      </c>
      <c r="AJ13" s="145">
        <f t="shared" si="1"/>
        <v>0.18994931143632721</v>
      </c>
      <c r="AK13" s="145">
        <f t="shared" si="1"/>
        <v>0.18004674069794049</v>
      </c>
      <c r="AL13" s="145">
        <f t="shared" si="1"/>
        <v>0.17066041772316634</v>
      </c>
      <c r="AM13" s="145">
        <f t="shared" si="1"/>
        <v>0.1617634291214847</v>
      </c>
      <c r="AN13" s="145">
        <f t="shared" si="1"/>
        <v>0.15333026457012769</v>
      </c>
      <c r="AO13" s="145">
        <f t="shared" si="1"/>
        <v>0.14533674366836749</v>
      </c>
      <c r="AP13" s="145">
        <f t="shared" si="1"/>
        <v>0.13775994660508767</v>
      </c>
      <c r="AQ13" s="145">
        <f t="shared" si="1"/>
        <v>0.1305781484408414</v>
      </c>
      <c r="AR13" s="145">
        <f t="shared" si="1"/>
        <v>0.12377075681596342</v>
      </c>
      <c r="AS13" s="145">
        <f t="shared" si="1"/>
        <v>0.11731825290612646</v>
      </c>
      <c r="AT13" s="145">
        <f t="shared" si="1"/>
        <v>0.11120213545604404</v>
      </c>
      <c r="AU13" s="145">
        <f t="shared" si="1"/>
        <v>0.10540486773084744</v>
      </c>
      <c r="AV13" s="145">
        <f t="shared" si="1"/>
        <v>9.9909827233030754E-2</v>
      </c>
      <c r="AW13" s="145">
        <f t="shared" si="1"/>
        <v>9.4701258040787453E-2</v>
      </c>
      <c r="AX13" s="145">
        <f t="shared" si="1"/>
        <v>8.9764225631078165E-2</v>
      </c>
      <c r="AY13" s="145">
        <f t="shared" si="1"/>
        <v>8.5084574057894005E-2</v>
      </c>
      <c r="AZ13" s="145">
        <f t="shared" si="1"/>
        <v>8.0648885362932715E-2</v>
      </c>
      <c r="BA13" s="145">
        <f t="shared" si="1"/>
        <v>7.6444441102305902E-2</v>
      </c>
      <c r="BB13" s="145">
        <f t="shared" si="1"/>
        <v>7.2459185878962939E-2</v>
      </c>
      <c r="BC13" s="145"/>
    </row>
    <row r="14" spans="1:55" ht="13.35" customHeight="1">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row>
    <row r="15" spans="1:55" ht="3" customHeight="1">
      <c r="B15" s="29"/>
      <c r="C15" s="29"/>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row>
    <row r="16" spans="1:55" ht="13.35" customHeight="1">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row>
    <row r="17" spans="2:56" ht="13.35" customHeight="1">
      <c r="B17" s="5" t="s">
        <v>67</v>
      </c>
      <c r="BC17" s="34"/>
      <c r="BD17" s="34"/>
    </row>
    <row r="19" spans="2:56" ht="13.35" customHeight="1">
      <c r="C19" s="6" t="s">
        <v>187</v>
      </c>
      <c r="E19" s="27">
        <f>1*'Inputs-Assumptions-Policy Specs'!$E$13</f>
        <v>1000</v>
      </c>
      <c r="F19" s="21">
        <f>E20</f>
        <v>930.76203597048197</v>
      </c>
      <c r="G19" s="21">
        <f t="shared" ref="G19:BB19" si="2">F20</f>
        <v>893.69501852397912</v>
      </c>
      <c r="H19" s="21">
        <f t="shared" si="2"/>
        <v>864.7860633880864</v>
      </c>
      <c r="I19" s="21">
        <f t="shared" si="2"/>
        <v>841.03918334511889</v>
      </c>
      <c r="J19" s="21">
        <f t="shared" si="2"/>
        <v>821.85380302309238</v>
      </c>
      <c r="K19" s="21">
        <f t="shared" si="2"/>
        <v>804.46554124021702</v>
      </c>
      <c r="L19" s="21">
        <f t="shared" si="2"/>
        <v>789.03649319360841</v>
      </c>
      <c r="M19" s="21">
        <f t="shared" si="2"/>
        <v>774.79937574656583</v>
      </c>
      <c r="N19" s="21">
        <f t="shared" si="2"/>
        <v>761.38275093344873</v>
      </c>
      <c r="O19" s="21">
        <f t="shared" si="2"/>
        <v>749.4295304978184</v>
      </c>
      <c r="P19" s="21">
        <f t="shared" si="2"/>
        <v>737.56995204193026</v>
      </c>
      <c r="Q19" s="21">
        <f t="shared" si="2"/>
        <v>724.96364181154786</v>
      </c>
      <c r="R19" s="21">
        <f t="shared" si="2"/>
        <v>712.25828588760521</v>
      </c>
      <c r="S19" s="21">
        <f t="shared" si="2"/>
        <v>699.26411943360847</v>
      </c>
      <c r="T19" s="21">
        <f t="shared" si="2"/>
        <v>690.8486022727709</v>
      </c>
      <c r="U19" s="21">
        <f t="shared" si="2"/>
        <v>677.07666076253111</v>
      </c>
      <c r="V19" s="21">
        <f t="shared" si="2"/>
        <v>662.86305538947738</v>
      </c>
      <c r="W19" s="21">
        <f t="shared" si="2"/>
        <v>648.11466869713979</v>
      </c>
      <c r="X19" s="21">
        <f t="shared" si="2"/>
        <v>632.72680447348682</v>
      </c>
      <c r="Y19" s="21">
        <f t="shared" si="2"/>
        <v>616.6011517657314</v>
      </c>
      <c r="Z19" s="21">
        <f t="shared" si="2"/>
        <v>599.65034225799673</v>
      </c>
      <c r="AA19" s="21">
        <f t="shared" si="2"/>
        <v>581.80182265946507</v>
      </c>
      <c r="AB19" s="21">
        <f t="shared" si="2"/>
        <v>562.99842264070105</v>
      </c>
      <c r="AC19" s="21">
        <f t="shared" si="2"/>
        <v>543.19773432666977</v>
      </c>
      <c r="AD19" s="21">
        <f t="shared" si="2"/>
        <v>522.36183892459201</v>
      </c>
      <c r="AE19" s="21">
        <f t="shared" si="2"/>
        <v>500.45760377246881</v>
      </c>
      <c r="AF19" s="21">
        <f t="shared" si="2"/>
        <v>477.46529006810516</v>
      </c>
      <c r="AG19" s="21">
        <f t="shared" si="2"/>
        <v>453.38388126376765</v>
      </c>
      <c r="AH19" s="21">
        <f t="shared" si="2"/>
        <v>428.23635681730866</v>
      </c>
      <c r="AI19" s="21">
        <f t="shared" si="2"/>
        <v>402.06634191060175</v>
      </c>
      <c r="AJ19" s="21">
        <f t="shared" si="2"/>
        <v>374.94452028505077</v>
      </c>
      <c r="AK19" s="21">
        <f t="shared" si="2"/>
        <v>346.98066961335786</v>
      </c>
      <c r="AL19" s="21">
        <f t="shared" si="2"/>
        <v>318.33027052682195</v>
      </c>
      <c r="AM19" s="21">
        <f t="shared" si="2"/>
        <v>289.21320482205203</v>
      </c>
      <c r="AN19" s="21">
        <f t="shared" si="2"/>
        <v>259.95813230979712</v>
      </c>
      <c r="AO19" s="21">
        <f t="shared" si="2"/>
        <v>230.97997294867656</v>
      </c>
      <c r="AP19" s="21">
        <f t="shared" si="2"/>
        <v>202.74009627277275</v>
      </c>
      <c r="AQ19" s="21">
        <f t="shared" si="2"/>
        <v>175.70216237962194</v>
      </c>
      <c r="AR19" s="21">
        <f t="shared" si="2"/>
        <v>150.2915168035729</v>
      </c>
      <c r="AS19" s="21">
        <f t="shared" si="2"/>
        <v>126.85950516197212</v>
      </c>
      <c r="AT19" s="21">
        <f t="shared" si="2"/>
        <v>105.66195531290172</v>
      </c>
      <c r="AU19" s="21">
        <f t="shared" si="2"/>
        <v>86.8492125708092</v>
      </c>
      <c r="AV19" s="21">
        <f t="shared" si="2"/>
        <v>70.466078634598716</v>
      </c>
      <c r="AW19" s="21">
        <f t="shared" si="2"/>
        <v>56.415739463587023</v>
      </c>
      <c r="AX19" s="21">
        <f t="shared" si="2"/>
        <v>44.521868984742405</v>
      </c>
      <c r="AY19" s="21">
        <f t="shared" si="2"/>
        <v>34.572958249859909</v>
      </c>
      <c r="AZ19" s="21">
        <f t="shared" si="2"/>
        <v>26.350887725195136</v>
      </c>
      <c r="BA19" s="21">
        <f t="shared" si="2"/>
        <v>19.646812452225799</v>
      </c>
      <c r="BB19" s="21">
        <f t="shared" si="2"/>
        <v>14.267994186617413</v>
      </c>
    </row>
    <row r="20" spans="2:56" ht="13.35" customHeight="1">
      <c r="C20" s="6" t="s">
        <v>188</v>
      </c>
      <c r="D20" s="27">
        <v>1000</v>
      </c>
      <c r="E20" s="27">
        <f>E19*(1-'Inputs-Assumptions-Policy Specs'!F23)*(1-'Inputs-Assumptions-Policy Specs'!F25)</f>
        <v>930.76203597048197</v>
      </c>
      <c r="F20" s="27">
        <f>E20*(1-'Inputs-Assumptions-Policy Specs'!G23)*(1-'Inputs-Assumptions-Policy Specs'!G25)</f>
        <v>893.69501852397912</v>
      </c>
      <c r="G20" s="27">
        <f>F20*(1-'Inputs-Assumptions-Policy Specs'!H23)*(1-'Inputs-Assumptions-Policy Specs'!H25)</f>
        <v>864.7860633880864</v>
      </c>
      <c r="H20" s="27">
        <f>G20*(1-'Inputs-Assumptions-Policy Specs'!I23)*(1-'Inputs-Assumptions-Policy Specs'!I25)</f>
        <v>841.03918334511889</v>
      </c>
      <c r="I20" s="27">
        <f>H20*(1-'Inputs-Assumptions-Policy Specs'!J23)*(1-'Inputs-Assumptions-Policy Specs'!J25)</f>
        <v>821.85380302309238</v>
      </c>
      <c r="J20" s="27">
        <f>I20*(1-'Inputs-Assumptions-Policy Specs'!K23)*(1-'Inputs-Assumptions-Policy Specs'!K25)</f>
        <v>804.46554124021702</v>
      </c>
      <c r="K20" s="27">
        <f>J20*(1-'Inputs-Assumptions-Policy Specs'!L23)*(1-'Inputs-Assumptions-Policy Specs'!L25)</f>
        <v>789.03649319360841</v>
      </c>
      <c r="L20" s="27">
        <f>K20*(1-'Inputs-Assumptions-Policy Specs'!M23)*(1-'Inputs-Assumptions-Policy Specs'!M25)</f>
        <v>774.79937574656583</v>
      </c>
      <c r="M20" s="27">
        <f>L20*(1-'Inputs-Assumptions-Policy Specs'!N23)*(1-'Inputs-Assumptions-Policy Specs'!N25)</f>
        <v>761.38275093344873</v>
      </c>
      <c r="N20" s="27">
        <f>M20*(1-'Inputs-Assumptions-Policy Specs'!O23)*(1-'Inputs-Assumptions-Policy Specs'!O25)</f>
        <v>749.4295304978184</v>
      </c>
      <c r="O20" s="27">
        <f>N20*(1-'Inputs-Assumptions-Policy Specs'!P23)*(1-'Inputs-Assumptions-Policy Specs'!P25)</f>
        <v>737.56995204193026</v>
      </c>
      <c r="P20" s="27">
        <f>O20*(1-'Inputs-Assumptions-Policy Specs'!Q23)*(1-'Inputs-Assumptions-Policy Specs'!Q25)</f>
        <v>724.96364181154786</v>
      </c>
      <c r="Q20" s="27">
        <f>P20*(1-'Inputs-Assumptions-Policy Specs'!R23)*(1-'Inputs-Assumptions-Policy Specs'!R25)</f>
        <v>712.25828588760521</v>
      </c>
      <c r="R20" s="27">
        <f>Q20*(1-'Inputs-Assumptions-Policy Specs'!S23)*(1-'Inputs-Assumptions-Policy Specs'!S25)</f>
        <v>699.26411943360847</v>
      </c>
      <c r="S20" s="27">
        <f>R20*(1-'Inputs-Assumptions-Policy Specs'!T23)*(1-'Inputs-Assumptions-Policy Specs'!T25)</f>
        <v>690.8486022727709</v>
      </c>
      <c r="T20" s="27">
        <f>S20*(1-'Inputs-Assumptions-Policy Specs'!U23)*(1-'Inputs-Assumptions-Policy Specs'!U25)</f>
        <v>677.07666076253111</v>
      </c>
      <c r="U20" s="27">
        <f>T20*(1-'Inputs-Assumptions-Policy Specs'!V23)*(1-'Inputs-Assumptions-Policy Specs'!V25)</f>
        <v>662.86305538947738</v>
      </c>
      <c r="V20" s="27">
        <f>U20*(1-'Inputs-Assumptions-Policy Specs'!W23)*(1-'Inputs-Assumptions-Policy Specs'!W25)</f>
        <v>648.11466869713979</v>
      </c>
      <c r="W20" s="27">
        <f>V20*(1-'Inputs-Assumptions-Policy Specs'!X23)*(1-'Inputs-Assumptions-Policy Specs'!X25)</f>
        <v>632.72680447348682</v>
      </c>
      <c r="X20" s="27">
        <f>W20*(1-'Inputs-Assumptions-Policy Specs'!Y23)*(1-'Inputs-Assumptions-Policy Specs'!Y25)</f>
        <v>616.6011517657314</v>
      </c>
      <c r="Y20" s="27">
        <f>X20*(1-'Inputs-Assumptions-Policy Specs'!Z23)*(1-'Inputs-Assumptions-Policy Specs'!Z25)</f>
        <v>599.65034225799673</v>
      </c>
      <c r="Z20" s="27">
        <f>Y20*(1-'Inputs-Assumptions-Policy Specs'!AA23)*(1-'Inputs-Assumptions-Policy Specs'!AA25)</f>
        <v>581.80182265946507</v>
      </c>
      <c r="AA20" s="27">
        <f>Z20*(1-'Inputs-Assumptions-Policy Specs'!AB23)*(1-'Inputs-Assumptions-Policy Specs'!AB25)</f>
        <v>562.99842264070105</v>
      </c>
      <c r="AB20" s="27">
        <f>AA20*(1-'Inputs-Assumptions-Policy Specs'!AC23)*(1-'Inputs-Assumptions-Policy Specs'!AC25)</f>
        <v>543.19773432666977</v>
      </c>
      <c r="AC20" s="27">
        <f>AB20*(1-'Inputs-Assumptions-Policy Specs'!AD23)*(1-'Inputs-Assumptions-Policy Specs'!AD25)</f>
        <v>522.36183892459201</v>
      </c>
      <c r="AD20" s="27">
        <f>AC20*(1-'Inputs-Assumptions-Policy Specs'!AE23)*(1-'Inputs-Assumptions-Policy Specs'!AE25)</f>
        <v>500.45760377246881</v>
      </c>
      <c r="AE20" s="27">
        <f>AD20*(1-'Inputs-Assumptions-Policy Specs'!AF23)*(1-'Inputs-Assumptions-Policy Specs'!AF25)</f>
        <v>477.46529006810516</v>
      </c>
      <c r="AF20" s="27">
        <f>AE20*(1-'Inputs-Assumptions-Policy Specs'!AG23)*(1-'Inputs-Assumptions-Policy Specs'!AG25)</f>
        <v>453.38388126376765</v>
      </c>
      <c r="AG20" s="27">
        <f>AF20*(1-'Inputs-Assumptions-Policy Specs'!AH23)*(1-'Inputs-Assumptions-Policy Specs'!AH25)</f>
        <v>428.23635681730866</v>
      </c>
      <c r="AH20" s="27">
        <f>AG20*(1-'Inputs-Assumptions-Policy Specs'!AI23)*(1-'Inputs-Assumptions-Policy Specs'!AI25)</f>
        <v>402.06634191060175</v>
      </c>
      <c r="AI20" s="27">
        <f>AH20*(1-'Inputs-Assumptions-Policy Specs'!AJ23)*(1-'Inputs-Assumptions-Policy Specs'!AJ25)</f>
        <v>374.94452028505077</v>
      </c>
      <c r="AJ20" s="27">
        <f>AI20*(1-'Inputs-Assumptions-Policy Specs'!AK23)*(1-'Inputs-Assumptions-Policy Specs'!AK25)</f>
        <v>346.98066961335786</v>
      </c>
      <c r="AK20" s="27">
        <f>AJ20*(1-'Inputs-Assumptions-Policy Specs'!AL23)*(1-'Inputs-Assumptions-Policy Specs'!AL25)</f>
        <v>318.33027052682195</v>
      </c>
      <c r="AL20" s="27">
        <f>AK20*(1-'Inputs-Assumptions-Policy Specs'!AM23)*(1-'Inputs-Assumptions-Policy Specs'!AM25)</f>
        <v>289.21320482205203</v>
      </c>
      <c r="AM20" s="27">
        <f>AL20*(1-'Inputs-Assumptions-Policy Specs'!AN23)*(1-'Inputs-Assumptions-Policy Specs'!AN25)</f>
        <v>259.95813230979712</v>
      </c>
      <c r="AN20" s="27">
        <f>AM20*(1-'Inputs-Assumptions-Policy Specs'!AO23)*(1-'Inputs-Assumptions-Policy Specs'!AO25)</f>
        <v>230.97997294867656</v>
      </c>
      <c r="AO20" s="27">
        <f>AN20*(1-'Inputs-Assumptions-Policy Specs'!AP23)*(1-'Inputs-Assumptions-Policy Specs'!AP25)</f>
        <v>202.74009627277275</v>
      </c>
      <c r="AP20" s="27">
        <f>AO20*(1-'Inputs-Assumptions-Policy Specs'!AQ23)*(1-'Inputs-Assumptions-Policy Specs'!AQ25)</f>
        <v>175.70216237962194</v>
      </c>
      <c r="AQ20" s="27">
        <f>AP20*(1-'Inputs-Assumptions-Policy Specs'!AR23)*(1-'Inputs-Assumptions-Policy Specs'!AR25)</f>
        <v>150.2915168035729</v>
      </c>
      <c r="AR20" s="27">
        <f>AQ20*(1-'Inputs-Assumptions-Policy Specs'!AS23)*(1-'Inputs-Assumptions-Policy Specs'!AS25)</f>
        <v>126.85950516197212</v>
      </c>
      <c r="AS20" s="27">
        <f>AR20*(1-'Inputs-Assumptions-Policy Specs'!AT23)*(1-'Inputs-Assumptions-Policy Specs'!AT25)</f>
        <v>105.66195531290172</v>
      </c>
      <c r="AT20" s="27">
        <f>AS20*(1-'Inputs-Assumptions-Policy Specs'!AU23)*(1-'Inputs-Assumptions-Policy Specs'!AU25)</f>
        <v>86.8492125708092</v>
      </c>
      <c r="AU20" s="27">
        <f>AT20*(1-'Inputs-Assumptions-Policy Specs'!AV23)*(1-'Inputs-Assumptions-Policy Specs'!AV25)</f>
        <v>70.466078634598716</v>
      </c>
      <c r="AV20" s="27">
        <f>AU20*(1-'Inputs-Assumptions-Policy Specs'!AW23)*(1-'Inputs-Assumptions-Policy Specs'!AW25)</f>
        <v>56.415739463587023</v>
      </c>
      <c r="AW20" s="27">
        <f>AV20*(1-'Inputs-Assumptions-Policy Specs'!AX23)*(1-'Inputs-Assumptions-Policy Specs'!AX25)</f>
        <v>44.521868984742405</v>
      </c>
      <c r="AX20" s="27">
        <f>AW20*(1-'Inputs-Assumptions-Policy Specs'!AY23)*(1-'Inputs-Assumptions-Policy Specs'!AY25)</f>
        <v>34.572958249859909</v>
      </c>
      <c r="AY20" s="27">
        <f>AX20*(1-'Inputs-Assumptions-Policy Specs'!AZ23)*(1-'Inputs-Assumptions-Policy Specs'!AZ25)</f>
        <v>26.350887725195136</v>
      </c>
      <c r="AZ20" s="27">
        <f>AY20*(1-'Inputs-Assumptions-Policy Specs'!BA23)*(1-'Inputs-Assumptions-Policy Specs'!BA25)</f>
        <v>19.646812452225799</v>
      </c>
      <c r="BA20" s="27">
        <f>AZ20*(1-'Inputs-Assumptions-Policy Specs'!BB23)*(1-'Inputs-Assumptions-Policy Specs'!BB25)</f>
        <v>14.267994186617413</v>
      </c>
      <c r="BB20" s="27">
        <f>BA20*(1-'Inputs-Assumptions-Policy Specs'!BC23)*(1-'Inputs-Assumptions-Policy Specs'!BC25)</f>
        <v>10.038702518702955</v>
      </c>
    </row>
    <row r="21" spans="2:56" ht="13.35" customHeight="1">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row>
    <row r="22" spans="2:56" ht="13.35" customHeight="1">
      <c r="C22" s="6" t="s">
        <v>52</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row>
    <row r="23" spans="2:56" ht="13.35" customHeight="1">
      <c r="C23" s="30" t="s">
        <v>0</v>
      </c>
      <c r="D23" s="101"/>
      <c r="E23" s="26">
        <f>'Inputs-Assumptions-Policy Specs'!F$18*E$19/'Inputs-Assumptions-Policy Specs'!$E$12</f>
        <v>2500</v>
      </c>
      <c r="F23" s="26">
        <f>'Inputs-Assumptions-Policy Specs'!G$18*F$19/'Inputs-Assumptions-Policy Specs'!$E$12</f>
        <v>2326.9050899262052</v>
      </c>
      <c r="G23" s="26">
        <f>'Inputs-Assumptions-Policy Specs'!H$18*G$19/'Inputs-Assumptions-Policy Specs'!$E$12</f>
        <v>2234.2375463099479</v>
      </c>
      <c r="H23" s="26">
        <f>'Inputs-Assumptions-Policy Specs'!I$18*H$19/'Inputs-Assumptions-Policy Specs'!$E$12</f>
        <v>2161.965158470216</v>
      </c>
      <c r="I23" s="26">
        <f>'Inputs-Assumptions-Policy Specs'!J$18*I$19/'Inputs-Assumptions-Policy Specs'!$E$12</f>
        <v>2102.5979583627973</v>
      </c>
      <c r="J23" s="26">
        <f>'Inputs-Assumptions-Policy Specs'!K$18*J$19/'Inputs-Assumptions-Policy Specs'!$E$12</f>
        <v>2054.634507557731</v>
      </c>
      <c r="K23" s="26">
        <f>'Inputs-Assumptions-Policy Specs'!L$18*K$19/'Inputs-Assumptions-Policy Specs'!$E$12</f>
        <v>2011.1638531005424</v>
      </c>
      <c r="L23" s="26">
        <f>'Inputs-Assumptions-Policy Specs'!M$18*L$19/'Inputs-Assumptions-Policy Specs'!$E$12</f>
        <v>1972.591232984021</v>
      </c>
      <c r="M23" s="26">
        <f>'Inputs-Assumptions-Policy Specs'!N$18*M$19/'Inputs-Assumptions-Policy Specs'!$E$12</f>
        <v>1936.9984393664147</v>
      </c>
      <c r="N23" s="26">
        <f>'Inputs-Assumptions-Policy Specs'!O$18*N$19/'Inputs-Assumptions-Policy Specs'!$E$12</f>
        <v>1903.4568773336218</v>
      </c>
      <c r="O23" s="26">
        <f>'Inputs-Assumptions-Policy Specs'!P$18*O$19/'Inputs-Assumptions-Policy Specs'!$E$12</f>
        <v>1873.5738262445461</v>
      </c>
      <c r="P23" s="26">
        <f>'Inputs-Assumptions-Policy Specs'!Q$18*P$19/'Inputs-Assumptions-Policy Specs'!$E$12</f>
        <v>1843.9248801048257</v>
      </c>
      <c r="Q23" s="26">
        <f>'Inputs-Assumptions-Policy Specs'!R$18*Q$19/'Inputs-Assumptions-Policy Specs'!$E$12</f>
        <v>1812.4091045288696</v>
      </c>
      <c r="R23" s="26">
        <f>'Inputs-Assumptions-Policy Specs'!S$18*R$19/'Inputs-Assumptions-Policy Specs'!$E$12</f>
        <v>1780.6457147190131</v>
      </c>
      <c r="S23" s="26">
        <f>'Inputs-Assumptions-Policy Specs'!T$18*S$19/'Inputs-Assumptions-Policy Specs'!$E$12</f>
        <v>1748.1602985840211</v>
      </c>
      <c r="T23" s="26">
        <f>'Inputs-Assumptions-Policy Specs'!U$18*T$19/'Inputs-Assumptions-Policy Specs'!$E$12</f>
        <v>1727.1215056819274</v>
      </c>
      <c r="U23" s="26">
        <f>'Inputs-Assumptions-Policy Specs'!V$18*U$19/'Inputs-Assumptions-Policy Specs'!$E$12</f>
        <v>1692.6916519063277</v>
      </c>
      <c r="V23" s="26">
        <f>'Inputs-Assumptions-Policy Specs'!W$18*V$19/'Inputs-Assumptions-Policy Specs'!$E$12</f>
        <v>1657.1576384736936</v>
      </c>
      <c r="W23" s="26">
        <f>'Inputs-Assumptions-Policy Specs'!X$18*W$19/'Inputs-Assumptions-Policy Specs'!$E$12</f>
        <v>1620.2866717428494</v>
      </c>
      <c r="X23" s="26">
        <f>'Inputs-Assumptions-Policy Specs'!Y$18*X$19/'Inputs-Assumptions-Policy Specs'!$E$12</f>
        <v>1581.8170111837171</v>
      </c>
      <c r="Y23" s="26">
        <f>'Inputs-Assumptions-Policy Specs'!Z$18*Y$19/'Inputs-Assumptions-Policy Specs'!$E$12</f>
        <v>1541.5028794143286</v>
      </c>
      <c r="Z23" s="26">
        <f>'Inputs-Assumptions-Policy Specs'!AA$18*Z$19/'Inputs-Assumptions-Policy Specs'!$E$12</f>
        <v>1499.1258556449918</v>
      </c>
      <c r="AA23" s="26">
        <f>'Inputs-Assumptions-Policy Specs'!AB$18*AA$19/'Inputs-Assumptions-Policy Specs'!$E$12</f>
        <v>1454.5045566486629</v>
      </c>
      <c r="AB23" s="26">
        <f>'Inputs-Assumptions-Policy Specs'!AC$18*AB$19/'Inputs-Assumptions-Policy Specs'!$E$12</f>
        <v>1407.4960566017526</v>
      </c>
      <c r="AC23" s="26">
        <f>'Inputs-Assumptions-Policy Specs'!AD$18*AC$19/'Inputs-Assumptions-Policy Specs'!$E$12</f>
        <v>1357.9943358166745</v>
      </c>
      <c r="AD23" s="26">
        <f>'Inputs-Assumptions-Policy Specs'!AE$18*AD$19/'Inputs-Assumptions-Policy Specs'!$E$12</f>
        <v>1305.9045973114801</v>
      </c>
      <c r="AE23" s="26">
        <f>'Inputs-Assumptions-Policy Specs'!AF$18*AE$19/'Inputs-Assumptions-Policy Specs'!$E$12</f>
        <v>1251.144009431172</v>
      </c>
      <c r="AF23" s="26">
        <f>'Inputs-Assumptions-Policy Specs'!AG$18*AF$19/'Inputs-Assumptions-Policy Specs'!$E$12</f>
        <v>1193.6632251702629</v>
      </c>
      <c r="AG23" s="26">
        <f>'Inputs-Assumptions-Policy Specs'!AH$18*AG$19/'Inputs-Assumptions-Policy Specs'!$E$12</f>
        <v>1133.4597031594192</v>
      </c>
      <c r="AH23" s="26">
        <f>'Inputs-Assumptions-Policy Specs'!AI$18*AH$19/'Inputs-Assumptions-Policy Specs'!$E$12</f>
        <v>1070.5908920432717</v>
      </c>
      <c r="AI23" s="26">
        <f>'Inputs-Assumptions-Policy Specs'!AJ$18*AI$19/'Inputs-Assumptions-Policy Specs'!$E$12</f>
        <v>1005.1658547765044</v>
      </c>
      <c r="AJ23" s="26">
        <f>'Inputs-Assumptions-Policy Specs'!AK$18*AJ$19/'Inputs-Assumptions-Policy Specs'!$E$12</f>
        <v>937.36130071262687</v>
      </c>
      <c r="AK23" s="26">
        <f>'Inputs-Assumptions-Policy Specs'!AL$18*AK$19/'Inputs-Assumptions-Policy Specs'!$E$12</f>
        <v>867.45167403339462</v>
      </c>
      <c r="AL23" s="26">
        <f>'Inputs-Assumptions-Policy Specs'!AM$18*AL$19/'Inputs-Assumptions-Policy Specs'!$E$12</f>
        <v>795.8256763170549</v>
      </c>
      <c r="AM23" s="26">
        <f>'Inputs-Assumptions-Policy Specs'!AN$18*AM$19/'Inputs-Assumptions-Policy Specs'!$E$12</f>
        <v>723.03301205513014</v>
      </c>
      <c r="AN23" s="26">
        <f>'Inputs-Assumptions-Policy Specs'!AO$18*AN$19/'Inputs-Assumptions-Policy Specs'!$E$12</f>
        <v>649.89533077449278</v>
      </c>
      <c r="AO23" s="26">
        <f>'Inputs-Assumptions-Policy Specs'!AP$18*AO$19/'Inputs-Assumptions-Policy Specs'!$E$12</f>
        <v>577.44993237169149</v>
      </c>
      <c r="AP23" s="26">
        <f>'Inputs-Assumptions-Policy Specs'!AQ$18*AP$19/'Inputs-Assumptions-Policy Specs'!$E$12</f>
        <v>506.85024068193184</v>
      </c>
      <c r="AQ23" s="26">
        <f>'Inputs-Assumptions-Policy Specs'!AR$18*AQ$19/'Inputs-Assumptions-Policy Specs'!$E$12</f>
        <v>439.25540594905488</v>
      </c>
      <c r="AR23" s="26">
        <f>'Inputs-Assumptions-Policy Specs'!AS$18*AR$19/'Inputs-Assumptions-Policy Specs'!$E$12</f>
        <v>375.72879200893226</v>
      </c>
      <c r="AS23" s="26">
        <f>'Inputs-Assumptions-Policy Specs'!AT$18*AS$19/'Inputs-Assumptions-Policy Specs'!$E$12</f>
        <v>317.14876290493032</v>
      </c>
      <c r="AT23" s="26">
        <f>'Inputs-Assumptions-Policy Specs'!AU$18*AT$19/'Inputs-Assumptions-Policy Specs'!$E$12</f>
        <v>264.15488828225432</v>
      </c>
      <c r="AU23" s="26">
        <f>'Inputs-Assumptions-Policy Specs'!AV$18*AU$19/'Inputs-Assumptions-Policy Specs'!$E$12</f>
        <v>217.12303142702299</v>
      </c>
      <c r="AV23" s="26">
        <f>'Inputs-Assumptions-Policy Specs'!AW$18*AV$19/'Inputs-Assumptions-Policy Specs'!$E$12</f>
        <v>176.16519658649679</v>
      </c>
      <c r="AW23" s="26">
        <f>'Inputs-Assumptions-Policy Specs'!AX$18*AW$19/'Inputs-Assumptions-Policy Specs'!$E$12</f>
        <v>141.03934865896755</v>
      </c>
      <c r="AX23" s="26">
        <f>'Inputs-Assumptions-Policy Specs'!AY$18*AX$19/'Inputs-Assumptions-Policy Specs'!$E$12</f>
        <v>111.30467246185601</v>
      </c>
      <c r="AY23" s="26">
        <f>'Inputs-Assumptions-Policy Specs'!AZ$18*AY$19/'Inputs-Assumptions-Policy Specs'!$E$12</f>
        <v>86.432395624649772</v>
      </c>
      <c r="AZ23" s="26">
        <f>'Inputs-Assumptions-Policy Specs'!BA$18*AZ$19/'Inputs-Assumptions-Policy Specs'!$E$12</f>
        <v>65.877219312987847</v>
      </c>
      <c r="BA23" s="26">
        <f>'Inputs-Assumptions-Policy Specs'!BB$18*BA$19/'Inputs-Assumptions-Policy Specs'!$E$12</f>
        <v>49.117031130564492</v>
      </c>
      <c r="BB23" s="26">
        <f>'Inputs-Assumptions-Policy Specs'!BC$18*BB$19/'Inputs-Assumptions-Policy Specs'!$E$12</f>
        <v>35.669985466543537</v>
      </c>
    </row>
    <row r="24" spans="2:56" ht="13.35" customHeight="1">
      <c r="C24" s="31" t="s">
        <v>69</v>
      </c>
      <c r="D24" s="27"/>
      <c r="E24" s="27">
        <f t="shared" ref="E24:N24" si="3">SUM(E23:E23)</f>
        <v>2500</v>
      </c>
      <c r="F24" s="27">
        <f t="shared" si="3"/>
        <v>2326.9050899262052</v>
      </c>
      <c r="G24" s="27">
        <f t="shared" si="3"/>
        <v>2234.2375463099479</v>
      </c>
      <c r="H24" s="27">
        <f t="shared" si="3"/>
        <v>2161.965158470216</v>
      </c>
      <c r="I24" s="27">
        <f t="shared" si="3"/>
        <v>2102.5979583627973</v>
      </c>
      <c r="J24" s="27">
        <f t="shared" si="3"/>
        <v>2054.634507557731</v>
      </c>
      <c r="K24" s="27">
        <f t="shared" si="3"/>
        <v>2011.1638531005424</v>
      </c>
      <c r="L24" s="27">
        <f t="shared" si="3"/>
        <v>1972.591232984021</v>
      </c>
      <c r="M24" s="27">
        <f t="shared" si="3"/>
        <v>1936.9984393664147</v>
      </c>
      <c r="N24" s="27">
        <f t="shared" si="3"/>
        <v>1903.4568773336218</v>
      </c>
      <c r="O24" s="27">
        <f t="shared" ref="O24:BA24" si="4">SUM(O23:O23)</f>
        <v>1873.5738262445461</v>
      </c>
      <c r="P24" s="27">
        <f t="shared" si="4"/>
        <v>1843.9248801048257</v>
      </c>
      <c r="Q24" s="27">
        <f t="shared" si="4"/>
        <v>1812.4091045288696</v>
      </c>
      <c r="R24" s="27">
        <f t="shared" si="4"/>
        <v>1780.6457147190131</v>
      </c>
      <c r="S24" s="27">
        <f t="shared" si="4"/>
        <v>1748.1602985840211</v>
      </c>
      <c r="T24" s="27">
        <f t="shared" si="4"/>
        <v>1727.1215056819274</v>
      </c>
      <c r="U24" s="27">
        <f t="shared" si="4"/>
        <v>1692.6916519063277</v>
      </c>
      <c r="V24" s="27">
        <f t="shared" si="4"/>
        <v>1657.1576384736936</v>
      </c>
      <c r="W24" s="27">
        <f t="shared" si="4"/>
        <v>1620.2866717428494</v>
      </c>
      <c r="X24" s="27">
        <f t="shared" si="4"/>
        <v>1581.8170111837171</v>
      </c>
      <c r="Y24" s="27">
        <f t="shared" si="4"/>
        <v>1541.5028794143286</v>
      </c>
      <c r="Z24" s="27">
        <f t="shared" si="4"/>
        <v>1499.1258556449918</v>
      </c>
      <c r="AA24" s="27">
        <f t="shared" si="4"/>
        <v>1454.5045566486629</v>
      </c>
      <c r="AB24" s="27">
        <f t="shared" si="4"/>
        <v>1407.4960566017526</v>
      </c>
      <c r="AC24" s="27">
        <f t="shared" si="4"/>
        <v>1357.9943358166745</v>
      </c>
      <c r="AD24" s="27">
        <f t="shared" si="4"/>
        <v>1305.9045973114801</v>
      </c>
      <c r="AE24" s="27">
        <f t="shared" si="4"/>
        <v>1251.144009431172</v>
      </c>
      <c r="AF24" s="27">
        <f t="shared" si="4"/>
        <v>1193.6632251702629</v>
      </c>
      <c r="AG24" s="27">
        <f t="shared" si="4"/>
        <v>1133.4597031594192</v>
      </c>
      <c r="AH24" s="27">
        <f t="shared" si="4"/>
        <v>1070.5908920432717</v>
      </c>
      <c r="AI24" s="27">
        <f t="shared" si="4"/>
        <v>1005.1658547765044</v>
      </c>
      <c r="AJ24" s="27">
        <f t="shared" si="4"/>
        <v>937.36130071262687</v>
      </c>
      <c r="AK24" s="27">
        <f t="shared" si="4"/>
        <v>867.45167403339462</v>
      </c>
      <c r="AL24" s="27">
        <f t="shared" si="4"/>
        <v>795.8256763170549</v>
      </c>
      <c r="AM24" s="27">
        <f t="shared" si="4"/>
        <v>723.03301205513014</v>
      </c>
      <c r="AN24" s="27">
        <f t="shared" si="4"/>
        <v>649.89533077449278</v>
      </c>
      <c r="AO24" s="27">
        <f t="shared" si="4"/>
        <v>577.44993237169149</v>
      </c>
      <c r="AP24" s="27">
        <f t="shared" si="4"/>
        <v>506.85024068193184</v>
      </c>
      <c r="AQ24" s="27">
        <f t="shared" si="4"/>
        <v>439.25540594905488</v>
      </c>
      <c r="AR24" s="27">
        <f t="shared" si="4"/>
        <v>375.72879200893226</v>
      </c>
      <c r="AS24" s="27">
        <f t="shared" si="4"/>
        <v>317.14876290493032</v>
      </c>
      <c r="AT24" s="27">
        <f t="shared" si="4"/>
        <v>264.15488828225432</v>
      </c>
      <c r="AU24" s="27">
        <f t="shared" si="4"/>
        <v>217.12303142702299</v>
      </c>
      <c r="AV24" s="27">
        <f t="shared" si="4"/>
        <v>176.16519658649679</v>
      </c>
      <c r="AW24" s="27">
        <f t="shared" si="4"/>
        <v>141.03934865896755</v>
      </c>
      <c r="AX24" s="27">
        <f t="shared" si="4"/>
        <v>111.30467246185601</v>
      </c>
      <c r="AY24" s="27">
        <f t="shared" si="4"/>
        <v>86.432395624649772</v>
      </c>
      <c r="AZ24" s="27">
        <f t="shared" si="4"/>
        <v>65.877219312987847</v>
      </c>
      <c r="BA24" s="27">
        <f t="shared" si="4"/>
        <v>49.117031130564492</v>
      </c>
      <c r="BB24" s="27">
        <f>SUM(BB23:BB23)</f>
        <v>35.669985466543537</v>
      </c>
    </row>
    <row r="25" spans="2:56" ht="13.35" customHeight="1">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row>
    <row r="26" spans="2:56" ht="13.35" customHeight="1">
      <c r="C26" s="6" t="s">
        <v>53</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row>
    <row r="27" spans="2:56" ht="13.35" customHeight="1">
      <c r="C27" s="28" t="s">
        <v>6</v>
      </c>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row>
    <row r="28" spans="2:56" ht="13.35" customHeight="1">
      <c r="C28" s="32" t="s">
        <v>194</v>
      </c>
      <c r="D28" s="101"/>
      <c r="E28" s="27">
        <f>'Inputs-Assumptions-Policy Specs'!F29*E19/'Inputs-Assumptions-Policy Specs'!$E$12</f>
        <v>44.107468672832681</v>
      </c>
      <c r="F28" s="27">
        <f>'Inputs-Assumptions-Policy Specs'!G29*F19/'Inputs-Assumptions-Policy Specs'!$E$12</f>
        <v>50.7519697295903</v>
      </c>
      <c r="G28" s="27">
        <f>'Inputs-Assumptions-Policy Specs'!H29*G19/'Inputs-Assumptions-Policy Specs'!$E$12</f>
        <v>65.218623160784716</v>
      </c>
      <c r="H28" s="27">
        <f>'Inputs-Assumptions-Policy Specs'!I29*H19/'Inputs-Assumptions-Policy Specs'!$E$12</f>
        <v>73.15490390053624</v>
      </c>
      <c r="I28" s="27">
        <f>'Inputs-Assumptions-Policy Specs'!J29*I19/'Inputs-Assumptions-Policy Specs'!$E$12</f>
        <v>77.700948755116329</v>
      </c>
      <c r="J28" s="27">
        <f>'Inputs-Assumptions-Policy Specs'!K29*J19/'Inputs-Assumptions-Policy Specs'!$E$12</f>
        <v>82.53784037290032</v>
      </c>
      <c r="K28" s="27">
        <f>'Inputs-Assumptions-Policy Specs'!L29*K19/'Inputs-Assumptions-Policy Specs'!$E$12</f>
        <v>88.15029938832167</v>
      </c>
      <c r="L28" s="27">
        <f>'Inputs-Assumptions-Policy Specs'!M29*L19/'Inputs-Assumptions-Policy Specs'!$E$12</f>
        <v>95.138759501253034</v>
      </c>
      <c r="M28" s="27">
        <f>'Inputs-Assumptions-Policy Specs'!N29*M19/'Inputs-Assumptions-Policy Specs'!$E$12</f>
        <v>108.76629805734044</v>
      </c>
      <c r="N28" s="27">
        <f>'Inputs-Assumptions-Policy Specs'!O29*N19/'Inputs-Assumptions-Policy Specs'!$E$12</f>
        <v>123.82711639934047</v>
      </c>
      <c r="O28" s="27">
        <f>'Inputs-Assumptions-Policy Specs'!P29*O19/'Inputs-Assumptions-Policy Specs'!$E$12</f>
        <v>146.02896300261435</v>
      </c>
      <c r="P28" s="27">
        <f>'Inputs-Assumptions-Policy Specs'!Q29*P19/'Inputs-Assumptions-Policy Specs'!$E$12</f>
        <v>170.6759050075444</v>
      </c>
      <c r="Q28" s="27">
        <f>'Inputs-Assumptions-Policy Specs'!R29*Q19/'Inputs-Assumptions-Policy Specs'!$E$12</f>
        <v>197.47637955783742</v>
      </c>
      <c r="R28" s="27">
        <f>'Inputs-Assumptions-Policy Specs'!S29*R19/'Inputs-Assumptions-Policy Specs'!$E$12</f>
        <v>218.23514758747436</v>
      </c>
      <c r="S28" s="27">
        <f>'Inputs-Assumptions-Policy Specs'!T29*S19/'Inputs-Assumptions-Policy Specs'!$E$12</f>
        <v>245.69942445536259</v>
      </c>
      <c r="T28" s="27">
        <f>'Inputs-Assumptions-Policy Specs'!U29*T19/'Inputs-Assumptions-Policy Specs'!$E$12</f>
        <v>287.30566666455775</v>
      </c>
      <c r="U28" s="27">
        <f>'Inputs-Assumptions-Policy Specs'!V29*U19/'Inputs-Assumptions-Policy Specs'!$E$12</f>
        <v>323.34008200670854</v>
      </c>
      <c r="V28" s="27">
        <f>'Inputs-Assumptions-Policy Specs'!W29*V19/'Inputs-Assumptions-Policy Specs'!$E$12</f>
        <v>368.37083813733761</v>
      </c>
      <c r="W28" s="27">
        <f>'Inputs-Assumptions-Policy Specs'!X29*W19/'Inputs-Assumptions-Policy Specs'!$E$12</f>
        <v>433.46872714519418</v>
      </c>
      <c r="X28" s="27">
        <f>'Inputs-Assumptions-Policy Specs'!Y29*X19/'Inputs-Assumptions-Policy Specs'!$E$12</f>
        <v>492.82675814775308</v>
      </c>
      <c r="Y28" s="27">
        <f>'Inputs-Assumptions-Policy Specs'!Z29*Y19/'Inputs-Assumptions-Policy Specs'!$E$12</f>
        <v>592.47715375087455</v>
      </c>
      <c r="Z28" s="27">
        <f>'Inputs-Assumptions-Policy Specs'!AA29*Z19/'Inputs-Assumptions-Policy Specs'!$E$12</f>
        <v>687.21034105802232</v>
      </c>
      <c r="AA28" s="27">
        <f>'Inputs-Assumptions-Policy Specs'!AB29*AA19/'Inputs-Assumptions-Policy Specs'!$E$12</f>
        <v>805.73583092587501</v>
      </c>
      <c r="AB28" s="27">
        <f>'Inputs-Assumptions-Policy Specs'!AC29*AB19/'Inputs-Assumptions-Policy Specs'!$E$12</f>
        <v>927.17063981147055</v>
      </c>
      <c r="AC28" s="27">
        <f>'Inputs-Assumptions-Policy Specs'!AD29*AC19/'Inputs-Assumptions-Policy Specs'!$E$12</f>
        <v>1053.8505008779964</v>
      </c>
      <c r="AD28" s="27">
        <f>'Inputs-Assumptions-Policy Specs'!AE29*AD19/'Inputs-Assumptions-Policy Specs'!$E$12</f>
        <v>1227.9941056143448</v>
      </c>
      <c r="AE28" s="27">
        <f>'Inputs-Assumptions-Policy Specs'!AF29*AE19/'Inputs-Assumptions-Policy Specs'!$E$12</f>
        <v>1382.3193702192455</v>
      </c>
      <c r="AF28" s="27">
        <f>'Inputs-Assumptions-Policy Specs'!AG29*AF19/'Inputs-Assumptions-Policy Specs'!$E$12</f>
        <v>1537.252285835023</v>
      </c>
      <c r="AG28" s="27">
        <f>'Inputs-Assumptions-Policy Specs'!AH29*AG19/'Inputs-Assumptions-Policy Specs'!$E$12</f>
        <v>1680.263889653987</v>
      </c>
      <c r="AH28" s="27">
        <f>'Inputs-Assumptions-Policy Specs'!AI29*AH19/'Inputs-Assumptions-Policy Specs'!$E$12</f>
        <v>1813.2786352194594</v>
      </c>
      <c r="AI28" s="27">
        <f>'Inputs-Assumptions-Policy Specs'!AJ29*AI19/'Inputs-Assumptions-Policy Specs'!$E$12</f>
        <v>1948.2552279888926</v>
      </c>
      <c r="AJ28" s="27">
        <f>'Inputs-Assumptions-Policy Specs'!AK29*AJ19/'Inputs-Assumptions-Policy Specs'!$E$12</f>
        <v>2011.2461850495308</v>
      </c>
      <c r="AK28" s="27">
        <f>'Inputs-Assumptions-Policy Specs'!AL29*AK19/'Inputs-Assumptions-Policy Specs'!$E$12</f>
        <v>2048.9907910294678</v>
      </c>
      <c r="AL28" s="27">
        <f>'Inputs-Assumptions-Policy Specs'!AM29*AL19/'Inputs-Assumptions-Policy Specs'!$E$12</f>
        <v>2079.7600517088299</v>
      </c>
      <c r="AM28" s="27">
        <f>'Inputs-Assumptions-Policy Specs'!AN29*AM19/'Inputs-Assumptions-Policy Specs'!$E$12</f>
        <v>2042.7927908506658</v>
      </c>
      <c r="AN28" s="27">
        <f>'Inputs-Assumptions-Policy Specs'!AO29*AN19/'Inputs-Assumptions-Policy Specs'!$E$12</f>
        <v>1999.9657689368255</v>
      </c>
      <c r="AO28" s="27">
        <f>'Inputs-Assumptions-Policy Specs'!AP29*AO19/'Inputs-Assumptions-Policy Specs'!$E$12</f>
        <v>1869.3552380152828</v>
      </c>
      <c r="AP28" s="27">
        <f>'Inputs-Assumptions-Policy Specs'!AQ29*AP19/'Inputs-Assumptions-Policy Specs'!$E$12</f>
        <v>1711.0460391784854</v>
      </c>
      <c r="AQ28" s="27">
        <f>'Inputs-Assumptions-Policy Specs'!AR29*AQ19/'Inputs-Assumptions-Policy Specs'!$E$12</f>
        <v>1579.0964705937763</v>
      </c>
      <c r="AR28" s="27">
        <f>'Inputs-Assumptions-Policy Specs'!AS29*AR19/'Inputs-Assumptions-Policy Specs'!$E$12</f>
        <v>1429.7519090487606</v>
      </c>
      <c r="AS28" s="27">
        <f>'Inputs-Assumptions-Policy Specs'!AT29*AS19/'Inputs-Assumptions-Policy Specs'!$E$12</f>
        <v>1270.1103505664962</v>
      </c>
      <c r="AT28" s="27">
        <f>'Inputs-Assumptions-Policy Specs'!AU29*AT19/'Inputs-Assumptions-Policy Specs'!$E$12</f>
        <v>1119.3589743330836</v>
      </c>
      <c r="AU28" s="27">
        <f>'Inputs-Assumptions-Policy Specs'!AV29*AU19/'Inputs-Assumptions-Policy Specs'!$E$12</f>
        <v>945.97069839145286</v>
      </c>
      <c r="AV28" s="27">
        <f>'Inputs-Assumptions-Policy Specs'!AW29*AV19/'Inputs-Assumptions-Policy Specs'!$E$12</f>
        <v>789.78115177354584</v>
      </c>
      <c r="AW28" s="27">
        <f>'Inputs-Assumptions-Policy Specs'!AX29*AW19/'Inputs-Assumptions-Policy Specs'!$E$12</f>
        <v>650.1556490328212</v>
      </c>
      <c r="AX28" s="27">
        <f>'Inputs-Assumptions-Policy Specs'!AY29*AX19/'Inputs-Assumptions-Policy Specs'!$E$12</f>
        <v>526.42882685413872</v>
      </c>
      <c r="AY28" s="27">
        <f>'Inputs-Assumptions-Policy Specs'!AZ29*AY19/'Inputs-Assumptions-Policy Specs'!$E$12</f>
        <v>408.12407087278604</v>
      </c>
      <c r="AZ28" s="27">
        <f>'Inputs-Assumptions-Policy Specs'!BA29*AZ19/'Inputs-Assumptions-Policy Specs'!$E$12</f>
        <v>301.52497878275852</v>
      </c>
      <c r="BA28" s="27">
        <f>'Inputs-Assumptions-Policy Specs'!BB29*BA19/'Inputs-Assumptions-Policy Specs'!$E$12</f>
        <v>199.25061871540336</v>
      </c>
      <c r="BB28" s="27">
        <f>'Inputs-Assumptions-Policy Specs'!BC29*BB19/'Inputs-Assumptions-Policy Specs'!$E$12</f>
        <v>97.806979585449781</v>
      </c>
    </row>
    <row r="29" spans="2:56" ht="13.35" customHeight="1">
      <c r="C29" s="32" t="s">
        <v>17</v>
      </c>
      <c r="D29" s="101"/>
      <c r="E29" s="27">
        <v>0</v>
      </c>
      <c r="F29" s="27">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27">
        <v>0</v>
      </c>
      <c r="AR29" s="27">
        <v>0</v>
      </c>
      <c r="AS29" s="27">
        <v>0</v>
      </c>
      <c r="AT29" s="27">
        <v>0</v>
      </c>
      <c r="AU29" s="27">
        <v>0</v>
      </c>
      <c r="AV29" s="27">
        <v>0</v>
      </c>
      <c r="AW29" s="27">
        <v>0</v>
      </c>
      <c r="AX29" s="27">
        <v>0</v>
      </c>
      <c r="AY29" s="27">
        <v>0</v>
      </c>
      <c r="AZ29" s="27">
        <v>0</v>
      </c>
      <c r="BA29" s="27">
        <v>0</v>
      </c>
      <c r="BB29" s="27">
        <v>0</v>
      </c>
    </row>
    <row r="30" spans="2:56" ht="13.35" customHeight="1">
      <c r="C30" s="32" t="s">
        <v>20</v>
      </c>
      <c r="D30" s="101"/>
      <c r="E30" s="27">
        <f>E28*'Inputs-Assumptions-Policy Specs'!F$30</f>
        <v>1.1467941854936496</v>
      </c>
      <c r="F30" s="27">
        <f>F28*'Inputs-Assumptions-Policy Specs'!G$30</f>
        <v>1.3195512129693476</v>
      </c>
      <c r="G30" s="27">
        <f>G28*'Inputs-Assumptions-Policy Specs'!H$30</f>
        <v>1.6956842021804026</v>
      </c>
      <c r="H30" s="27">
        <f>H28*'Inputs-Assumptions-Policy Specs'!I$30</f>
        <v>1.9020275014139421</v>
      </c>
      <c r="I30" s="27">
        <f>I28*'Inputs-Assumptions-Policy Specs'!J$30</f>
        <v>2.0202246676330247</v>
      </c>
      <c r="J30" s="27">
        <f>J28*'Inputs-Assumptions-Policy Specs'!K$30</f>
        <v>2.145983849695408</v>
      </c>
      <c r="K30" s="27">
        <f>K28*'Inputs-Assumptions-Policy Specs'!L$30</f>
        <v>2.2919077840963635</v>
      </c>
      <c r="L30" s="27">
        <f>L28*'Inputs-Assumptions-Policy Specs'!M$30</f>
        <v>2.4736077470325788</v>
      </c>
      <c r="M30" s="27">
        <f>M28*'Inputs-Assumptions-Policy Specs'!N$30</f>
        <v>2.8279237494908513</v>
      </c>
      <c r="N30" s="27">
        <f>N28*'Inputs-Assumptions-Policy Specs'!O$30</f>
        <v>3.2195050263828522</v>
      </c>
      <c r="O30" s="27">
        <f>O28*'Inputs-Assumptions-Policy Specs'!P$30</f>
        <v>3.796753038067973</v>
      </c>
      <c r="P30" s="27">
        <f>P28*'Inputs-Assumptions-Policy Specs'!Q$30</f>
        <v>4.4375735301961541</v>
      </c>
      <c r="Q30" s="27">
        <f>Q28*'Inputs-Assumptions-Policy Specs'!R$30</f>
        <v>5.1343858685037729</v>
      </c>
      <c r="R30" s="27">
        <f>R28*'Inputs-Assumptions-Policy Specs'!S$30</f>
        <v>5.6741138372743327</v>
      </c>
      <c r="S30" s="27">
        <f>S28*'Inputs-Assumptions-Policy Specs'!T$30</f>
        <v>6.3881850358394274</v>
      </c>
      <c r="T30" s="27">
        <f>T28*'Inputs-Assumptions-Policy Specs'!U$30</f>
        <v>7.4699473332785011</v>
      </c>
      <c r="U30" s="27">
        <f>U28*'Inputs-Assumptions-Policy Specs'!V$30</f>
        <v>8.4068421321744218</v>
      </c>
      <c r="V30" s="27">
        <f>V28*'Inputs-Assumptions-Policy Specs'!W$30</f>
        <v>9.5776417915707768</v>
      </c>
      <c r="W30" s="27">
        <f>W28*'Inputs-Assumptions-Policy Specs'!X$30</f>
        <v>11.270186905775049</v>
      </c>
      <c r="X30" s="27">
        <f>X28*'Inputs-Assumptions-Policy Specs'!Y$30</f>
        <v>12.813495711841579</v>
      </c>
      <c r="Y30" s="27">
        <f>Y28*'Inputs-Assumptions-Policy Specs'!Z$30</f>
        <v>15.404405997522737</v>
      </c>
      <c r="Z30" s="27">
        <f>Z28*'Inputs-Assumptions-Policy Specs'!AA$30</f>
        <v>17.867468867508581</v>
      </c>
      <c r="AA30" s="27">
        <f>AA28*'Inputs-Assumptions-Policy Specs'!AB$30</f>
        <v>20.94913160407275</v>
      </c>
      <c r="AB30" s="27">
        <f>AB28*'Inputs-Assumptions-Policy Specs'!AC$30</f>
        <v>24.106436635098234</v>
      </c>
      <c r="AC30" s="27">
        <f>AC28*'Inputs-Assumptions-Policy Specs'!AD$30</f>
        <v>27.400113022827906</v>
      </c>
      <c r="AD30" s="27">
        <f>AD28*'Inputs-Assumptions-Policy Specs'!AE$30</f>
        <v>31.927846745972964</v>
      </c>
      <c r="AE30" s="27">
        <f>AE28*'Inputs-Assumptions-Policy Specs'!AF$30</f>
        <v>35.940303625700381</v>
      </c>
      <c r="AF30" s="27">
        <f>AF28*'Inputs-Assumptions-Policy Specs'!AG$30</f>
        <v>39.968559431710595</v>
      </c>
      <c r="AG30" s="27">
        <f>AG28*'Inputs-Assumptions-Policy Specs'!AH$30</f>
        <v>43.68686113100366</v>
      </c>
      <c r="AH30" s="27">
        <f>AH28*'Inputs-Assumptions-Policy Specs'!AI$30</f>
        <v>47.14524451570594</v>
      </c>
      <c r="AI30" s="27">
        <f>AI28*'Inputs-Assumptions-Policy Specs'!AJ$30</f>
        <v>50.654635927711205</v>
      </c>
      <c r="AJ30" s="27">
        <f>AJ28*'Inputs-Assumptions-Policy Specs'!AK$30</f>
        <v>52.292400811287798</v>
      </c>
      <c r="AK30" s="27">
        <f>AK28*'Inputs-Assumptions-Policy Specs'!AL$30</f>
        <v>53.273760566766157</v>
      </c>
      <c r="AL30" s="27">
        <f>AL28*'Inputs-Assumptions-Policy Specs'!AM$30</f>
        <v>54.073761344429577</v>
      </c>
      <c r="AM30" s="27">
        <f>AM28*'Inputs-Assumptions-Policy Specs'!AN$30</f>
        <v>53.112612562117306</v>
      </c>
      <c r="AN30" s="27">
        <f>AN28*'Inputs-Assumptions-Policy Specs'!AO$30</f>
        <v>51.999109992357461</v>
      </c>
      <c r="AO30" s="27">
        <f>AO28*'Inputs-Assumptions-Policy Specs'!AP$30</f>
        <v>48.603236188397354</v>
      </c>
      <c r="AP30" s="27">
        <f>AP28*'Inputs-Assumptions-Policy Specs'!AQ$30</f>
        <v>44.487197018640622</v>
      </c>
      <c r="AQ30" s="27">
        <f>AQ28*'Inputs-Assumptions-Policy Specs'!AR$30</f>
        <v>41.05650823543818</v>
      </c>
      <c r="AR30" s="27">
        <f>AR28*'Inputs-Assumptions-Policy Specs'!AS$30</f>
        <v>37.173549635267776</v>
      </c>
      <c r="AS30" s="27">
        <f>AS28*'Inputs-Assumptions-Policy Specs'!AT$30</f>
        <v>33.022869114728898</v>
      </c>
      <c r="AT30" s="27">
        <f>AT28*'Inputs-Assumptions-Policy Specs'!AU$30</f>
        <v>29.103333332660171</v>
      </c>
      <c r="AU30" s="27">
        <f>AU28*'Inputs-Assumptions-Policy Specs'!AV$30</f>
        <v>24.595238158177771</v>
      </c>
      <c r="AV30" s="27">
        <f>AV28*'Inputs-Assumptions-Policy Specs'!AW$30</f>
        <v>20.534309946112192</v>
      </c>
      <c r="AW30" s="27">
        <f>AW28*'Inputs-Assumptions-Policy Specs'!AX$30</f>
        <v>16.90404687485335</v>
      </c>
      <c r="AX30" s="27">
        <f>AX28*'Inputs-Assumptions-Policy Specs'!AY$30</f>
        <v>13.687149498207607</v>
      </c>
      <c r="AY30" s="27">
        <f>AY28*'Inputs-Assumptions-Policy Specs'!AZ$30</f>
        <v>10.611225842692436</v>
      </c>
      <c r="AZ30" s="27">
        <f>AZ28*'Inputs-Assumptions-Policy Specs'!BA$30</f>
        <v>7.8396494483517216</v>
      </c>
      <c r="BA30" s="27">
        <f>BA28*'Inputs-Assumptions-Policy Specs'!BB$30</f>
        <v>5.1805160866004876</v>
      </c>
      <c r="BB30" s="27">
        <f>BB28*'Inputs-Assumptions-Policy Specs'!BC$30</f>
        <v>2.5429814692216941</v>
      </c>
    </row>
    <row r="31" spans="2:56" ht="13.35" customHeight="1">
      <c r="C31" s="28" t="s">
        <v>29</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row>
    <row r="32" spans="2:56" ht="13.35" customHeight="1">
      <c r="C32" s="32" t="s">
        <v>146</v>
      </c>
      <c r="D32" s="101"/>
      <c r="E32" s="27">
        <f>'Inputs-Assumptions-Policy Specs'!F$33*E23</f>
        <v>50</v>
      </c>
      <c r="F32" s="27">
        <f>'Inputs-Assumptions-Policy Specs'!G$33*F23</f>
        <v>46.538101798524103</v>
      </c>
      <c r="G32" s="27">
        <f>'Inputs-Assumptions-Policy Specs'!H$33*G23</f>
        <v>44.684750926198959</v>
      </c>
      <c r="H32" s="27">
        <f>'Inputs-Assumptions-Policy Specs'!I$33*H23</f>
        <v>43.239303169404323</v>
      </c>
      <c r="I32" s="27">
        <f>'Inputs-Assumptions-Policy Specs'!J$33*I23</f>
        <v>42.051959167255944</v>
      </c>
      <c r="J32" s="27">
        <f>'Inputs-Assumptions-Policy Specs'!K$33*J23</f>
        <v>41.092690151154621</v>
      </c>
      <c r="K32" s="27">
        <f>'Inputs-Assumptions-Policy Specs'!L$33*K23</f>
        <v>40.223277062010851</v>
      </c>
      <c r="L32" s="27">
        <f>'Inputs-Assumptions-Policy Specs'!M$33*L23</f>
        <v>39.451824659680419</v>
      </c>
      <c r="M32" s="27">
        <f>'Inputs-Assumptions-Policy Specs'!N$33*M23</f>
        <v>38.739968787328294</v>
      </c>
      <c r="N32" s="27">
        <f>'Inputs-Assumptions-Policy Specs'!O$33*N23</f>
        <v>38.069137546672437</v>
      </c>
      <c r="O32" s="27">
        <f>'Inputs-Assumptions-Policy Specs'!P$33*O23</f>
        <v>37.471476524890925</v>
      </c>
      <c r="P32" s="27">
        <f>'Inputs-Assumptions-Policy Specs'!Q$33*P23</f>
        <v>36.878497602096516</v>
      </c>
      <c r="Q32" s="27">
        <f>'Inputs-Assumptions-Policy Specs'!R$33*Q23</f>
        <v>36.248182090577394</v>
      </c>
      <c r="R32" s="27">
        <f>'Inputs-Assumptions-Policy Specs'!S$33*R23</f>
        <v>35.612914294380261</v>
      </c>
      <c r="S32" s="27">
        <f>'Inputs-Assumptions-Policy Specs'!T$33*S23</f>
        <v>34.963205971680424</v>
      </c>
      <c r="T32" s="27">
        <f>'Inputs-Assumptions-Policy Specs'!U$33*T23</f>
        <v>34.542430113638545</v>
      </c>
      <c r="U32" s="27">
        <f>'Inputs-Assumptions-Policy Specs'!V$33*U23</f>
        <v>33.853833038126552</v>
      </c>
      <c r="V32" s="27">
        <f>'Inputs-Assumptions-Policy Specs'!W$33*V23</f>
        <v>33.143152769473872</v>
      </c>
      <c r="W32" s="27">
        <f>'Inputs-Assumptions-Policy Specs'!X$33*W23</f>
        <v>32.405733434856991</v>
      </c>
      <c r="X32" s="27">
        <f>'Inputs-Assumptions-Policy Specs'!Y$33*X23</f>
        <v>31.636340223674342</v>
      </c>
      <c r="Y32" s="27">
        <f>'Inputs-Assumptions-Policy Specs'!Z$33*Y23</f>
        <v>30.830057588286572</v>
      </c>
      <c r="Z32" s="27">
        <f>'Inputs-Assumptions-Policy Specs'!AA$33*Z23</f>
        <v>29.982517112899838</v>
      </c>
      <c r="AA32" s="27">
        <f>'Inputs-Assumptions-Policy Specs'!AB$33*AA23</f>
        <v>29.090091132973257</v>
      </c>
      <c r="AB32" s="27">
        <f>'Inputs-Assumptions-Policy Specs'!AC$33*AB23</f>
        <v>28.14992113203505</v>
      </c>
      <c r="AC32" s="27">
        <f>'Inputs-Assumptions-Policy Specs'!AD$33*AC23</f>
        <v>27.159886716333489</v>
      </c>
      <c r="AD32" s="27">
        <f>'Inputs-Assumptions-Policy Specs'!AE$33*AD23</f>
        <v>26.118091946229601</v>
      </c>
      <c r="AE32" s="27">
        <f>'Inputs-Assumptions-Policy Specs'!AF$33*AE23</f>
        <v>25.022880188623439</v>
      </c>
      <c r="AF32" s="27">
        <f>'Inputs-Assumptions-Policy Specs'!AG$33*AF23</f>
        <v>23.87326450340526</v>
      </c>
      <c r="AG32" s="27">
        <f>'Inputs-Assumptions-Policy Specs'!AH$33*AG23</f>
        <v>22.669194063188385</v>
      </c>
      <c r="AH32" s="27">
        <f>'Inputs-Assumptions-Policy Specs'!AI$33*AH23</f>
        <v>21.411817840865435</v>
      </c>
      <c r="AI32" s="27">
        <f>'Inputs-Assumptions-Policy Specs'!AJ$33*AI23</f>
        <v>20.103317095530087</v>
      </c>
      <c r="AJ32" s="27">
        <f>'Inputs-Assumptions-Policy Specs'!AK$33*AJ23</f>
        <v>18.747226014252536</v>
      </c>
      <c r="AK32" s="27">
        <f>'Inputs-Assumptions-Policy Specs'!AL$33*AK23</f>
        <v>17.349033480667892</v>
      </c>
      <c r="AL32" s="27">
        <f>'Inputs-Assumptions-Policy Specs'!AM$33*AL23</f>
        <v>15.916513526341099</v>
      </c>
      <c r="AM32" s="27">
        <f>'Inputs-Assumptions-Policy Specs'!AN$33*AM23</f>
        <v>14.460660241102604</v>
      </c>
      <c r="AN32" s="27">
        <f>'Inputs-Assumptions-Policy Specs'!AO$33*AN23</f>
        <v>12.997906615489855</v>
      </c>
      <c r="AO32" s="27">
        <f>'Inputs-Assumptions-Policy Specs'!AP$33*AO23</f>
        <v>11.54899864743383</v>
      </c>
      <c r="AP32" s="27">
        <f>'Inputs-Assumptions-Policy Specs'!AQ$33*AP23</f>
        <v>10.137004813638637</v>
      </c>
      <c r="AQ32" s="27">
        <f>'Inputs-Assumptions-Policy Specs'!AR$33*AQ23</f>
        <v>8.785108118981098</v>
      </c>
      <c r="AR32" s="27">
        <f>'Inputs-Assumptions-Policy Specs'!AS$33*AR23</f>
        <v>7.5145758401786455</v>
      </c>
      <c r="AS32" s="27">
        <f>'Inputs-Assumptions-Policy Specs'!AT$33*AS23</f>
        <v>6.3429752580986065</v>
      </c>
      <c r="AT32" s="27">
        <f>'Inputs-Assumptions-Policy Specs'!AU$33*AT23</f>
        <v>5.2830977656450866</v>
      </c>
      <c r="AU32" s="27">
        <f>'Inputs-Assumptions-Policy Specs'!AV$33*AU23</f>
        <v>4.3424606285404597</v>
      </c>
      <c r="AV32" s="27">
        <f>'Inputs-Assumptions-Policy Specs'!AW$33*AV23</f>
        <v>3.5233039317299357</v>
      </c>
      <c r="AW32" s="27">
        <f>'Inputs-Assumptions-Policy Specs'!AX$33*AW23</f>
        <v>2.8207869731793513</v>
      </c>
      <c r="AX32" s="27">
        <f>'Inputs-Assumptions-Policy Specs'!AY$33*AX23</f>
        <v>2.2260934492371205</v>
      </c>
      <c r="AY32" s="27">
        <f>'Inputs-Assumptions-Policy Specs'!AZ$33*AY23</f>
        <v>1.7286479124929954</v>
      </c>
      <c r="AZ32" s="27">
        <f>'Inputs-Assumptions-Policy Specs'!BA$33*AZ23</f>
        <v>1.3175443862597569</v>
      </c>
      <c r="BA32" s="27">
        <f>'Inputs-Assumptions-Policy Specs'!BB$33*BA23</f>
        <v>0.98234062261128985</v>
      </c>
      <c r="BB32" s="27">
        <f>'Inputs-Assumptions-Policy Specs'!BC$33*BB23</f>
        <v>0.71339970933087071</v>
      </c>
    </row>
    <row r="33" spans="3:54" ht="13.35" customHeight="1">
      <c r="C33" s="32" t="s">
        <v>147</v>
      </c>
      <c r="D33" s="101"/>
      <c r="E33" s="27">
        <f>'Inputs-Assumptions-Policy Specs'!F$34*E23</f>
        <v>0</v>
      </c>
      <c r="F33" s="27">
        <f>'Inputs-Assumptions-Policy Specs'!G$34*F23</f>
        <v>0</v>
      </c>
      <c r="G33" s="27">
        <f>'Inputs-Assumptions-Policy Specs'!H$34*G23</f>
        <v>0</v>
      </c>
      <c r="H33" s="27">
        <f>'Inputs-Assumptions-Policy Specs'!I$34*H23</f>
        <v>0</v>
      </c>
      <c r="I33" s="27">
        <f>'Inputs-Assumptions-Policy Specs'!J$34*I23</f>
        <v>0</v>
      </c>
      <c r="J33" s="27">
        <f>'Inputs-Assumptions-Policy Specs'!K$34*J23</f>
        <v>0</v>
      </c>
      <c r="K33" s="27">
        <f>'Inputs-Assumptions-Policy Specs'!L$34*K23</f>
        <v>0</v>
      </c>
      <c r="L33" s="27">
        <f>'Inputs-Assumptions-Policy Specs'!M$34*L23</f>
        <v>0</v>
      </c>
      <c r="M33" s="27">
        <f>'Inputs-Assumptions-Policy Specs'!N$34*M23</f>
        <v>0</v>
      </c>
      <c r="N33" s="27">
        <f>'Inputs-Assumptions-Policy Specs'!O$34*N23</f>
        <v>0</v>
      </c>
      <c r="O33" s="27">
        <f>'Inputs-Assumptions-Policy Specs'!P$34*O23</f>
        <v>0</v>
      </c>
      <c r="P33" s="27">
        <f>'Inputs-Assumptions-Policy Specs'!Q$34*P23</f>
        <v>0</v>
      </c>
      <c r="Q33" s="27">
        <f>'Inputs-Assumptions-Policy Specs'!R$34*Q23</f>
        <v>0</v>
      </c>
      <c r="R33" s="27">
        <f>'Inputs-Assumptions-Policy Specs'!S$34*R23</f>
        <v>0</v>
      </c>
      <c r="S33" s="27">
        <f>'Inputs-Assumptions-Policy Specs'!T$34*S23</f>
        <v>0</v>
      </c>
      <c r="T33" s="27">
        <f>'Inputs-Assumptions-Policy Specs'!U$34*T23</f>
        <v>0</v>
      </c>
      <c r="U33" s="27">
        <f>'Inputs-Assumptions-Policy Specs'!V$34*U23</f>
        <v>0</v>
      </c>
      <c r="V33" s="27">
        <f>'Inputs-Assumptions-Policy Specs'!W$34*V23</f>
        <v>0</v>
      </c>
      <c r="W33" s="27">
        <f>'Inputs-Assumptions-Policy Specs'!X$34*W23</f>
        <v>0</v>
      </c>
      <c r="X33" s="27">
        <f>'Inputs-Assumptions-Policy Specs'!Y$34*X23</f>
        <v>0</v>
      </c>
      <c r="Y33" s="27">
        <f>'Inputs-Assumptions-Policy Specs'!Z$34*Y23</f>
        <v>0</v>
      </c>
      <c r="Z33" s="27">
        <f>'Inputs-Assumptions-Policy Specs'!AA$34*Z23</f>
        <v>0</v>
      </c>
      <c r="AA33" s="27">
        <f>'Inputs-Assumptions-Policy Specs'!AB$34*AA23</f>
        <v>0</v>
      </c>
      <c r="AB33" s="27">
        <f>'Inputs-Assumptions-Policy Specs'!AC$34*AB23</f>
        <v>0</v>
      </c>
      <c r="AC33" s="27">
        <f>'Inputs-Assumptions-Policy Specs'!AD$34*AC23</f>
        <v>0</v>
      </c>
      <c r="AD33" s="27">
        <f>'Inputs-Assumptions-Policy Specs'!AE$34*AD23</f>
        <v>0</v>
      </c>
      <c r="AE33" s="27">
        <f>'Inputs-Assumptions-Policy Specs'!AF$34*AE23</f>
        <v>0</v>
      </c>
      <c r="AF33" s="27">
        <f>'Inputs-Assumptions-Policy Specs'!AG$34*AF23</f>
        <v>0</v>
      </c>
      <c r="AG33" s="27">
        <f>'Inputs-Assumptions-Policy Specs'!AH$34*AG23</f>
        <v>0</v>
      </c>
      <c r="AH33" s="27">
        <f>'Inputs-Assumptions-Policy Specs'!AI$34*AH23</f>
        <v>0</v>
      </c>
      <c r="AI33" s="27">
        <f>'Inputs-Assumptions-Policy Specs'!AJ$34*AI23</f>
        <v>0</v>
      </c>
      <c r="AJ33" s="27">
        <f>'Inputs-Assumptions-Policy Specs'!AK$34*AJ23</f>
        <v>0</v>
      </c>
      <c r="AK33" s="27">
        <f>'Inputs-Assumptions-Policy Specs'!AL$34*AK23</f>
        <v>0</v>
      </c>
      <c r="AL33" s="27">
        <f>'Inputs-Assumptions-Policy Specs'!AM$34*AL23</f>
        <v>0</v>
      </c>
      <c r="AM33" s="27">
        <f>'Inputs-Assumptions-Policy Specs'!AN$34*AM23</f>
        <v>0</v>
      </c>
      <c r="AN33" s="27">
        <f>'Inputs-Assumptions-Policy Specs'!AO$34*AN23</f>
        <v>0</v>
      </c>
      <c r="AO33" s="27">
        <f>'Inputs-Assumptions-Policy Specs'!AP$34*AO23</f>
        <v>0</v>
      </c>
      <c r="AP33" s="27">
        <f>'Inputs-Assumptions-Policy Specs'!AQ$34*AP23</f>
        <v>0</v>
      </c>
      <c r="AQ33" s="27">
        <f>'Inputs-Assumptions-Policy Specs'!AR$34*AQ23</f>
        <v>0</v>
      </c>
      <c r="AR33" s="27">
        <f>'Inputs-Assumptions-Policy Specs'!AS$34*AR23</f>
        <v>0</v>
      </c>
      <c r="AS33" s="27">
        <f>'Inputs-Assumptions-Policy Specs'!AT$34*AS23</f>
        <v>0</v>
      </c>
      <c r="AT33" s="27">
        <f>'Inputs-Assumptions-Policy Specs'!AU$34*AT23</f>
        <v>0</v>
      </c>
      <c r="AU33" s="27">
        <f>'Inputs-Assumptions-Policy Specs'!AV$34*AU23</f>
        <v>0</v>
      </c>
      <c r="AV33" s="27">
        <f>'Inputs-Assumptions-Policy Specs'!AW$34*AV23</f>
        <v>0</v>
      </c>
      <c r="AW33" s="27">
        <f>'Inputs-Assumptions-Policy Specs'!AX$34*AW23</f>
        <v>0</v>
      </c>
      <c r="AX33" s="27">
        <f>'Inputs-Assumptions-Policy Specs'!AY$34*AX23</f>
        <v>0</v>
      </c>
      <c r="AY33" s="27">
        <f>'Inputs-Assumptions-Policy Specs'!AZ$34*AY23</f>
        <v>0</v>
      </c>
      <c r="AZ33" s="27">
        <f>'Inputs-Assumptions-Policy Specs'!BA$34*AZ23</f>
        <v>0</v>
      </c>
      <c r="BA33" s="27">
        <f>'Inputs-Assumptions-Policy Specs'!BB$34*BA23</f>
        <v>0</v>
      </c>
      <c r="BB33" s="27">
        <f>'Inputs-Assumptions-Policy Specs'!BC$34*BB23</f>
        <v>0</v>
      </c>
    </row>
    <row r="34" spans="3:54" ht="13.35" customHeight="1">
      <c r="C34" s="32" t="s">
        <v>22</v>
      </c>
      <c r="D34" s="101"/>
      <c r="E34" s="27">
        <f>'Inputs-Assumptions-Policy Specs'!F$35*E23</f>
        <v>46.25</v>
      </c>
      <c r="F34" s="27">
        <f>'Inputs-Assumptions-Policy Specs'!G$35*F23</f>
        <v>43.047744163634796</v>
      </c>
      <c r="G34" s="27">
        <f>'Inputs-Assumptions-Policy Specs'!H$35*G23</f>
        <v>41.333394606734032</v>
      </c>
      <c r="H34" s="27">
        <f>'Inputs-Assumptions-Policy Specs'!I$35*H23</f>
        <v>39.996355431698994</v>
      </c>
      <c r="I34" s="27">
        <f>'Inputs-Assumptions-Policy Specs'!J$35*I23</f>
        <v>38.898062229711748</v>
      </c>
      <c r="J34" s="27">
        <f>'Inputs-Assumptions-Policy Specs'!K$35*J23</f>
        <v>38.010738389818023</v>
      </c>
      <c r="K34" s="27">
        <f>'Inputs-Assumptions-Policy Specs'!L$35*K23</f>
        <v>37.206531282360032</v>
      </c>
      <c r="L34" s="27">
        <f>'Inputs-Assumptions-Policy Specs'!M$35*L23</f>
        <v>36.492937810204388</v>
      </c>
      <c r="M34" s="27">
        <f>'Inputs-Assumptions-Policy Specs'!N$35*M23</f>
        <v>35.834471128278672</v>
      </c>
      <c r="N34" s="27">
        <f>'Inputs-Assumptions-Policy Specs'!O$35*N23</f>
        <v>35.213952230672</v>
      </c>
      <c r="O34" s="27">
        <f>'Inputs-Assumptions-Policy Specs'!P$35*O23</f>
        <v>34.661115785524103</v>
      </c>
      <c r="P34" s="27">
        <f>'Inputs-Assumptions-Policy Specs'!Q$35*P23</f>
        <v>34.112610281939276</v>
      </c>
      <c r="Q34" s="27">
        <f>'Inputs-Assumptions-Policy Specs'!R$35*Q23</f>
        <v>33.529568433784085</v>
      </c>
      <c r="R34" s="27">
        <f>'Inputs-Assumptions-Policy Specs'!S$35*R23</f>
        <v>32.941945722301739</v>
      </c>
      <c r="S34" s="27">
        <f>'Inputs-Assumptions-Policy Specs'!T$35*S23</f>
        <v>32.340965523804392</v>
      </c>
      <c r="T34" s="27">
        <f>'Inputs-Assumptions-Policy Specs'!U$35*T23</f>
        <v>31.951747855115656</v>
      </c>
      <c r="U34" s="27">
        <f>'Inputs-Assumptions-Policy Specs'!V$35*U23</f>
        <v>31.314795560267061</v>
      </c>
      <c r="V34" s="27">
        <f>'Inputs-Assumptions-Policy Specs'!W$35*V23</f>
        <v>30.657416311763331</v>
      </c>
      <c r="W34" s="27">
        <f>'Inputs-Assumptions-Policy Specs'!X$35*W23</f>
        <v>29.975303427242714</v>
      </c>
      <c r="X34" s="27">
        <f>'Inputs-Assumptions-Policy Specs'!Y$35*X23</f>
        <v>29.263614706898764</v>
      </c>
      <c r="Y34" s="27">
        <f>'Inputs-Assumptions-Policy Specs'!Z$35*Y23</f>
        <v>28.517803269165078</v>
      </c>
      <c r="Z34" s="27">
        <f>'Inputs-Assumptions-Policy Specs'!AA$35*Z23</f>
        <v>27.733828329432349</v>
      </c>
      <c r="AA34" s="27">
        <f>'Inputs-Assumptions-Policy Specs'!AB$35*AA23</f>
        <v>26.908334298000263</v>
      </c>
      <c r="AB34" s="27">
        <f>'Inputs-Assumptions-Policy Specs'!AC$35*AB23</f>
        <v>26.03867704713242</v>
      </c>
      <c r="AC34" s="27">
        <f>'Inputs-Assumptions-Policy Specs'!AD$35*AC23</f>
        <v>25.122895212608476</v>
      </c>
      <c r="AD34" s="27">
        <f>'Inputs-Assumptions-Policy Specs'!AE$35*AD23</f>
        <v>24.159235050262382</v>
      </c>
      <c r="AE34" s="27">
        <f>'Inputs-Assumptions-Policy Specs'!AF$35*AE23</f>
        <v>23.146164174476681</v>
      </c>
      <c r="AF34" s="27">
        <f>'Inputs-Assumptions-Policy Specs'!AG$35*AF23</f>
        <v>22.082769665649863</v>
      </c>
      <c r="AG34" s="27">
        <f>'Inputs-Assumptions-Policy Specs'!AH$35*AG23</f>
        <v>20.969004508449252</v>
      </c>
      <c r="AH34" s="27">
        <f>'Inputs-Assumptions-Policy Specs'!AI$35*AH23</f>
        <v>19.805931502800526</v>
      </c>
      <c r="AI34" s="27">
        <f>'Inputs-Assumptions-Policy Specs'!AJ$35*AI23</f>
        <v>18.59556831336533</v>
      </c>
      <c r="AJ34" s="27">
        <f>'Inputs-Assumptions-Policy Specs'!AK$35*AJ23</f>
        <v>17.341184063183597</v>
      </c>
      <c r="AK34" s="27">
        <f>'Inputs-Assumptions-Policy Specs'!AL$35*AK23</f>
        <v>16.0478559696178</v>
      </c>
      <c r="AL34" s="27">
        <f>'Inputs-Assumptions-Policy Specs'!AM$35*AL23</f>
        <v>14.722775011865515</v>
      </c>
      <c r="AM34" s="27">
        <f>'Inputs-Assumptions-Policy Specs'!AN$35*AM23</f>
        <v>13.376110723019908</v>
      </c>
      <c r="AN34" s="27">
        <f>'Inputs-Assumptions-Policy Specs'!AO$35*AN23</f>
        <v>12.023063619328116</v>
      </c>
      <c r="AO34" s="27">
        <f>'Inputs-Assumptions-Policy Specs'!AP$35*AO23</f>
        <v>10.682823748876292</v>
      </c>
      <c r="AP34" s="27">
        <f>'Inputs-Assumptions-Policy Specs'!AQ$35*AP23</f>
        <v>9.3767294526157379</v>
      </c>
      <c r="AQ34" s="27">
        <f>'Inputs-Assumptions-Policy Specs'!AR$35*AQ23</f>
        <v>8.1262250100575155</v>
      </c>
      <c r="AR34" s="27">
        <f>'Inputs-Assumptions-Policy Specs'!AS$35*AR23</f>
        <v>6.950982652165246</v>
      </c>
      <c r="AS34" s="27">
        <f>'Inputs-Assumptions-Policy Specs'!AT$35*AS23</f>
        <v>5.8672521137412108</v>
      </c>
      <c r="AT34" s="27">
        <f>'Inputs-Assumptions-Policy Specs'!AU$35*AT23</f>
        <v>4.886865433221705</v>
      </c>
      <c r="AU34" s="27">
        <f>'Inputs-Assumptions-Policy Specs'!AV$35*AU23</f>
        <v>4.0167760813999251</v>
      </c>
      <c r="AV34" s="27">
        <f>'Inputs-Assumptions-Policy Specs'!AW$35*AV23</f>
        <v>3.2590561368501905</v>
      </c>
      <c r="AW34" s="27">
        <f>'Inputs-Assumptions-Policy Specs'!AX$35*AW23</f>
        <v>2.6092279501908995</v>
      </c>
      <c r="AX34" s="27">
        <f>'Inputs-Assumptions-Policy Specs'!AY$35*AX23</f>
        <v>2.0591364405443362</v>
      </c>
      <c r="AY34" s="27">
        <f>'Inputs-Assumptions-Policy Specs'!AZ$35*AY23</f>
        <v>1.5989993190560208</v>
      </c>
      <c r="AZ34" s="27">
        <f>'Inputs-Assumptions-Policy Specs'!BA$35*AZ23</f>
        <v>1.2187285572902751</v>
      </c>
      <c r="BA34" s="27">
        <f>'Inputs-Assumptions-Policy Specs'!BB$35*BA23</f>
        <v>0.9086650759154431</v>
      </c>
      <c r="BB34" s="27">
        <f>'Inputs-Assumptions-Policy Specs'!BC$35*BB23</f>
        <v>0.65989473113105535</v>
      </c>
    </row>
    <row r="35" spans="3:54" ht="13.35" customHeight="1">
      <c r="C35" s="28" t="s">
        <v>145</v>
      </c>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row>
    <row r="36" spans="3:54" ht="13.35" customHeight="1">
      <c r="C36" s="32" t="s">
        <v>28</v>
      </c>
      <c r="D36" s="101"/>
      <c r="E36" s="27">
        <f>'Inputs-Assumptions-Policy Specs'!F$38*E23</f>
        <v>2500</v>
      </c>
      <c r="F36" s="27">
        <f>'Inputs-Assumptions-Policy Specs'!G$38*F23</f>
        <v>1861.5240719409642</v>
      </c>
      <c r="G36" s="27">
        <f>'Inputs-Assumptions-Policy Specs'!H$38*G23</f>
        <v>893.69501852397923</v>
      </c>
      <c r="H36" s="27">
        <f>'Inputs-Assumptions-Policy Specs'!I$38*H23</f>
        <v>216.1965158470216</v>
      </c>
      <c r="I36" s="27">
        <f>'Inputs-Assumptions-Policy Specs'!J$38*I23</f>
        <v>210.25979583627975</v>
      </c>
      <c r="J36" s="27">
        <f>'Inputs-Assumptions-Policy Specs'!K$38*J23</f>
        <v>205.46345075577312</v>
      </c>
      <c r="K36" s="27">
        <f>'Inputs-Assumptions-Policy Specs'!L$38*K23</f>
        <v>201.11638531005426</v>
      </c>
      <c r="L36" s="27">
        <f>'Inputs-Assumptions-Policy Specs'!M$38*L23</f>
        <v>197.2591232984021</v>
      </c>
      <c r="M36" s="27">
        <f>'Inputs-Assumptions-Policy Specs'!N$38*M23</f>
        <v>193.69984393664149</v>
      </c>
      <c r="N36" s="27">
        <f>'Inputs-Assumptions-Policy Specs'!O$38*N23</f>
        <v>190.34568773336218</v>
      </c>
      <c r="O36" s="27">
        <f>'Inputs-Assumptions-Policy Specs'!P$38*O23</f>
        <v>187.35738262445463</v>
      </c>
      <c r="P36" s="27">
        <f>'Inputs-Assumptions-Policy Specs'!Q$38*P23</f>
        <v>184.39248801048257</v>
      </c>
      <c r="Q36" s="27">
        <f>'Inputs-Assumptions-Policy Specs'!R$38*Q23</f>
        <v>181.24091045288696</v>
      </c>
      <c r="R36" s="27">
        <f>'Inputs-Assumptions-Policy Specs'!S$38*R23</f>
        <v>178.06457147190133</v>
      </c>
      <c r="S36" s="27">
        <f>'Inputs-Assumptions-Policy Specs'!T$38*S23</f>
        <v>174.81602985840212</v>
      </c>
      <c r="T36" s="27">
        <f>'Inputs-Assumptions-Policy Specs'!U$38*T23</f>
        <v>172.71215056819275</v>
      </c>
      <c r="U36" s="27">
        <f>'Inputs-Assumptions-Policy Specs'!V$38*U23</f>
        <v>169.26916519063278</v>
      </c>
      <c r="V36" s="27">
        <f>'Inputs-Assumptions-Policy Specs'!W$38*V23</f>
        <v>165.71576384736937</v>
      </c>
      <c r="W36" s="27">
        <f>'Inputs-Assumptions-Policy Specs'!X$38*W23</f>
        <v>162.02866717428495</v>
      </c>
      <c r="X36" s="27">
        <f>'Inputs-Assumptions-Policy Specs'!Y$38*X23</f>
        <v>158.18170111837173</v>
      </c>
      <c r="Y36" s="27">
        <f>'Inputs-Assumptions-Policy Specs'!Z$38*Y23</f>
        <v>154.15028794143288</v>
      </c>
      <c r="Z36" s="27">
        <f>'Inputs-Assumptions-Policy Specs'!AA$38*Z23</f>
        <v>149.91258556449918</v>
      </c>
      <c r="AA36" s="27">
        <f>'Inputs-Assumptions-Policy Specs'!AB$38*AA23</f>
        <v>145.4504556648663</v>
      </c>
      <c r="AB36" s="27">
        <f>'Inputs-Assumptions-Policy Specs'!AC$38*AB23</f>
        <v>140.74960566017526</v>
      </c>
      <c r="AC36" s="27">
        <f>'Inputs-Assumptions-Policy Specs'!AD$38*AC23</f>
        <v>135.79943358166744</v>
      </c>
      <c r="AD36" s="27">
        <f>'Inputs-Assumptions-Policy Specs'!AE$38*AD23</f>
        <v>130.590459731148</v>
      </c>
      <c r="AE36" s="27">
        <f>'Inputs-Assumptions-Policy Specs'!AF$38*AE23</f>
        <v>125.1144009431172</v>
      </c>
      <c r="AF36" s="27">
        <f>'Inputs-Assumptions-Policy Specs'!AG$38*AF23</f>
        <v>119.36632251702629</v>
      </c>
      <c r="AG36" s="27">
        <f>'Inputs-Assumptions-Policy Specs'!AH$38*AG23</f>
        <v>113.34597031594193</v>
      </c>
      <c r="AH36" s="27">
        <f>'Inputs-Assumptions-Policy Specs'!AI$38*AH23</f>
        <v>107.05908920432717</v>
      </c>
      <c r="AI36" s="27">
        <f>'Inputs-Assumptions-Policy Specs'!AJ$38*AI23</f>
        <v>100.51658547765044</v>
      </c>
      <c r="AJ36" s="27">
        <f>'Inputs-Assumptions-Policy Specs'!AK$38*AJ23</f>
        <v>93.736130071262693</v>
      </c>
      <c r="AK36" s="27">
        <f>'Inputs-Assumptions-Policy Specs'!AL$38*AK23</f>
        <v>86.745167403339465</v>
      </c>
      <c r="AL36" s="27">
        <f>'Inputs-Assumptions-Policy Specs'!AM$38*AL23</f>
        <v>79.582567631705501</v>
      </c>
      <c r="AM36" s="27">
        <f>'Inputs-Assumptions-Policy Specs'!AN$38*AM23</f>
        <v>72.303301205513023</v>
      </c>
      <c r="AN36" s="27">
        <f>'Inputs-Assumptions-Policy Specs'!AO$38*AN23</f>
        <v>64.989533077449281</v>
      </c>
      <c r="AO36" s="27">
        <f>'Inputs-Assumptions-Policy Specs'!AP$38*AO23</f>
        <v>57.744993237169155</v>
      </c>
      <c r="AP36" s="27">
        <f>'Inputs-Assumptions-Policy Specs'!AQ$38*AP23</f>
        <v>50.685024068193187</v>
      </c>
      <c r="AQ36" s="27">
        <f>'Inputs-Assumptions-Policy Specs'!AR$38*AQ23</f>
        <v>43.925540594905492</v>
      </c>
      <c r="AR36" s="27">
        <f>'Inputs-Assumptions-Policy Specs'!AS$38*AR23</f>
        <v>37.572879200893226</v>
      </c>
      <c r="AS36" s="27">
        <f>'Inputs-Assumptions-Policy Specs'!AT$38*AS23</f>
        <v>31.714876290493034</v>
      </c>
      <c r="AT36" s="27">
        <f>'Inputs-Assumptions-Policy Specs'!AU$38*AT23</f>
        <v>26.415488828225435</v>
      </c>
      <c r="AU36" s="27">
        <f>'Inputs-Assumptions-Policy Specs'!AV$38*AU23</f>
        <v>21.7123031427023</v>
      </c>
      <c r="AV36" s="27">
        <f>'Inputs-Assumptions-Policy Specs'!AW$38*AV23</f>
        <v>17.616519658649679</v>
      </c>
      <c r="AW36" s="27">
        <f>'Inputs-Assumptions-Policy Specs'!AX$38*AW23</f>
        <v>14.103934865896756</v>
      </c>
      <c r="AX36" s="27">
        <f>'Inputs-Assumptions-Policy Specs'!AY$38*AX23</f>
        <v>11.130467246185603</v>
      </c>
      <c r="AY36" s="27">
        <f>'Inputs-Assumptions-Policy Specs'!AZ$38*AY23</f>
        <v>8.6432395624649772</v>
      </c>
      <c r="AZ36" s="27">
        <f>'Inputs-Assumptions-Policy Specs'!BA$38*AZ23</f>
        <v>6.5877219312987849</v>
      </c>
      <c r="BA36" s="27">
        <f>'Inputs-Assumptions-Policy Specs'!BB$38*BA23</f>
        <v>4.9117031130564497</v>
      </c>
      <c r="BB36" s="27">
        <f>'Inputs-Assumptions-Policy Specs'!BC$38*BB23</f>
        <v>3.5669985466543537</v>
      </c>
    </row>
    <row r="37" spans="3:54" ht="13.35" customHeight="1">
      <c r="C37" s="32" t="s">
        <v>99</v>
      </c>
      <c r="D37" s="101"/>
      <c r="E37" s="27">
        <f>'Inputs-Assumptions-Policy Specs'!F$39*E19/'Inputs-Assumptions-Policy Specs'!$E$12</f>
        <v>500</v>
      </c>
      <c r="F37" s="27">
        <f>'Inputs-Assumptions-Policy Specs'!G$39*F19/'Inputs-Assumptions-Policy Specs'!$E$12</f>
        <v>0</v>
      </c>
      <c r="G37" s="27">
        <f>'Inputs-Assumptions-Policy Specs'!H$39*G19/'Inputs-Assumptions-Policy Specs'!$E$12</f>
        <v>0</v>
      </c>
      <c r="H37" s="27">
        <f>'Inputs-Assumptions-Policy Specs'!I$39*H19/'Inputs-Assumptions-Policy Specs'!$E$12</f>
        <v>0</v>
      </c>
      <c r="I37" s="27">
        <f>'Inputs-Assumptions-Policy Specs'!J$39*I19/'Inputs-Assumptions-Policy Specs'!$E$12</f>
        <v>0</v>
      </c>
      <c r="J37" s="27">
        <f>'Inputs-Assumptions-Policy Specs'!K$39*J19/'Inputs-Assumptions-Policy Specs'!$E$12</f>
        <v>0</v>
      </c>
      <c r="K37" s="27">
        <f>'Inputs-Assumptions-Policy Specs'!L$39*K19/'Inputs-Assumptions-Policy Specs'!$E$12</f>
        <v>0</v>
      </c>
      <c r="L37" s="27">
        <f>'Inputs-Assumptions-Policy Specs'!M$39*L19/'Inputs-Assumptions-Policy Specs'!$E$12</f>
        <v>0</v>
      </c>
      <c r="M37" s="27">
        <f>'Inputs-Assumptions-Policy Specs'!N$39*M19/'Inputs-Assumptions-Policy Specs'!$E$12</f>
        <v>0</v>
      </c>
      <c r="N37" s="27">
        <f>'Inputs-Assumptions-Policy Specs'!O$39*N19/'Inputs-Assumptions-Policy Specs'!$E$12</f>
        <v>0</v>
      </c>
      <c r="O37" s="27">
        <f>'Inputs-Assumptions-Policy Specs'!P$39*O19/'Inputs-Assumptions-Policy Specs'!$E$12</f>
        <v>0</v>
      </c>
      <c r="P37" s="27">
        <f>'Inputs-Assumptions-Policy Specs'!Q$39*P19/'Inputs-Assumptions-Policy Specs'!$E$12</f>
        <v>0</v>
      </c>
      <c r="Q37" s="27">
        <f>'Inputs-Assumptions-Policy Specs'!R$39*Q19/'Inputs-Assumptions-Policy Specs'!$E$12</f>
        <v>0</v>
      </c>
      <c r="R37" s="27">
        <f>'Inputs-Assumptions-Policy Specs'!S$39*R19/'Inputs-Assumptions-Policy Specs'!$E$12</f>
        <v>0</v>
      </c>
      <c r="S37" s="27">
        <f>'Inputs-Assumptions-Policy Specs'!T$39*S19/'Inputs-Assumptions-Policy Specs'!$E$12</f>
        <v>0</v>
      </c>
      <c r="T37" s="27">
        <f>'Inputs-Assumptions-Policy Specs'!U$39*T19/'Inputs-Assumptions-Policy Specs'!$E$12</f>
        <v>0</v>
      </c>
      <c r="U37" s="27">
        <f>'Inputs-Assumptions-Policy Specs'!V$39*U19/'Inputs-Assumptions-Policy Specs'!$E$12</f>
        <v>0</v>
      </c>
      <c r="V37" s="27">
        <f>'Inputs-Assumptions-Policy Specs'!W$39*V19/'Inputs-Assumptions-Policy Specs'!$E$12</f>
        <v>0</v>
      </c>
      <c r="W37" s="27">
        <f>'Inputs-Assumptions-Policy Specs'!X$39*W19/'Inputs-Assumptions-Policy Specs'!$E$12</f>
        <v>0</v>
      </c>
      <c r="X37" s="27">
        <f>'Inputs-Assumptions-Policy Specs'!Y$39*X19/'Inputs-Assumptions-Policy Specs'!$E$12</f>
        <v>0</v>
      </c>
      <c r="Y37" s="27">
        <f>'Inputs-Assumptions-Policy Specs'!Z$39*Y19/'Inputs-Assumptions-Policy Specs'!$E$12</f>
        <v>0</v>
      </c>
      <c r="Z37" s="27">
        <f>'Inputs-Assumptions-Policy Specs'!AA$39*Z19/'Inputs-Assumptions-Policy Specs'!$E$12</f>
        <v>0</v>
      </c>
      <c r="AA37" s="27">
        <f>'Inputs-Assumptions-Policy Specs'!AB$39*AA19/'Inputs-Assumptions-Policy Specs'!$E$12</f>
        <v>0</v>
      </c>
      <c r="AB37" s="27">
        <f>'Inputs-Assumptions-Policy Specs'!AC$39*AB19/'Inputs-Assumptions-Policy Specs'!$E$12</f>
        <v>0</v>
      </c>
      <c r="AC37" s="27">
        <f>'Inputs-Assumptions-Policy Specs'!AD$39*AC19/'Inputs-Assumptions-Policy Specs'!$E$12</f>
        <v>0</v>
      </c>
      <c r="AD37" s="27">
        <f>'Inputs-Assumptions-Policy Specs'!AE$39*AD19/'Inputs-Assumptions-Policy Specs'!$E$12</f>
        <v>0</v>
      </c>
      <c r="AE37" s="27">
        <f>'Inputs-Assumptions-Policy Specs'!AF$39*AE19/'Inputs-Assumptions-Policy Specs'!$E$12</f>
        <v>0</v>
      </c>
      <c r="AF37" s="27">
        <f>'Inputs-Assumptions-Policy Specs'!AG$39*AF19/'Inputs-Assumptions-Policy Specs'!$E$12</f>
        <v>0</v>
      </c>
      <c r="AG37" s="27">
        <f>'Inputs-Assumptions-Policy Specs'!AH$39*AG19/'Inputs-Assumptions-Policy Specs'!$E$12</f>
        <v>0</v>
      </c>
      <c r="AH37" s="27">
        <f>'Inputs-Assumptions-Policy Specs'!AI$39*AH19/'Inputs-Assumptions-Policy Specs'!$E$12</f>
        <v>0</v>
      </c>
      <c r="AI37" s="27">
        <f>'Inputs-Assumptions-Policy Specs'!AJ$39*AI19/'Inputs-Assumptions-Policy Specs'!$E$12</f>
        <v>0</v>
      </c>
      <c r="AJ37" s="27">
        <f>'Inputs-Assumptions-Policy Specs'!AK$39*AJ19/'Inputs-Assumptions-Policy Specs'!$E$12</f>
        <v>0</v>
      </c>
      <c r="AK37" s="27">
        <f>'Inputs-Assumptions-Policy Specs'!AL$39*AK19/'Inputs-Assumptions-Policy Specs'!$E$12</f>
        <v>0</v>
      </c>
      <c r="AL37" s="27">
        <f>'Inputs-Assumptions-Policy Specs'!AM$39*AL19/'Inputs-Assumptions-Policy Specs'!$E$12</f>
        <v>0</v>
      </c>
      <c r="AM37" s="27">
        <f>'Inputs-Assumptions-Policy Specs'!AN$39*AM19/'Inputs-Assumptions-Policy Specs'!$E$12</f>
        <v>0</v>
      </c>
      <c r="AN37" s="27">
        <f>'Inputs-Assumptions-Policy Specs'!AO$39*AN19/'Inputs-Assumptions-Policy Specs'!$E$12</f>
        <v>0</v>
      </c>
      <c r="AO37" s="27">
        <f>'Inputs-Assumptions-Policy Specs'!AP$39*AO19/'Inputs-Assumptions-Policy Specs'!$E$12</f>
        <v>0</v>
      </c>
      <c r="AP37" s="27">
        <f>'Inputs-Assumptions-Policy Specs'!AQ$39*AP19/'Inputs-Assumptions-Policy Specs'!$E$12</f>
        <v>0</v>
      </c>
      <c r="AQ37" s="27">
        <f>'Inputs-Assumptions-Policy Specs'!AR$39*AQ19/'Inputs-Assumptions-Policy Specs'!$E$12</f>
        <v>0</v>
      </c>
      <c r="AR37" s="27">
        <f>'Inputs-Assumptions-Policy Specs'!AS$39*AR19/'Inputs-Assumptions-Policy Specs'!$E$12</f>
        <v>0</v>
      </c>
      <c r="AS37" s="27">
        <f>'Inputs-Assumptions-Policy Specs'!AT$39*AS19/'Inputs-Assumptions-Policy Specs'!$E$12</f>
        <v>0</v>
      </c>
      <c r="AT37" s="27">
        <f>'Inputs-Assumptions-Policy Specs'!AU$39*AT19/'Inputs-Assumptions-Policy Specs'!$E$12</f>
        <v>0</v>
      </c>
      <c r="AU37" s="27">
        <f>'Inputs-Assumptions-Policy Specs'!AV$39*AU19/'Inputs-Assumptions-Policy Specs'!$E$12</f>
        <v>0</v>
      </c>
      <c r="AV37" s="27">
        <f>'Inputs-Assumptions-Policy Specs'!AW$39*AV19/'Inputs-Assumptions-Policy Specs'!$E$12</f>
        <v>0</v>
      </c>
      <c r="AW37" s="27">
        <f>'Inputs-Assumptions-Policy Specs'!AX$39*AW19/'Inputs-Assumptions-Policy Specs'!$E$12</f>
        <v>0</v>
      </c>
      <c r="AX37" s="27">
        <f>'Inputs-Assumptions-Policy Specs'!AY$39*AX19/'Inputs-Assumptions-Policy Specs'!$E$12</f>
        <v>0</v>
      </c>
      <c r="AY37" s="27">
        <f>'Inputs-Assumptions-Policy Specs'!AZ$39*AY19/'Inputs-Assumptions-Policy Specs'!$E$12</f>
        <v>0</v>
      </c>
      <c r="AZ37" s="27">
        <f>'Inputs-Assumptions-Policy Specs'!BA$39*AZ19/'Inputs-Assumptions-Policy Specs'!$E$12</f>
        <v>0</v>
      </c>
      <c r="BA37" s="27">
        <f>'Inputs-Assumptions-Policy Specs'!BB$39*BA19/'Inputs-Assumptions-Policy Specs'!$E$12</f>
        <v>0</v>
      </c>
      <c r="BB37" s="27">
        <f>'Inputs-Assumptions-Policy Specs'!BC$39*BB19/'Inputs-Assumptions-Policy Specs'!$E$12</f>
        <v>0</v>
      </c>
    </row>
    <row r="38" spans="3:54" ht="13.35" customHeight="1">
      <c r="C38" s="33" t="s">
        <v>70</v>
      </c>
      <c r="D38" s="27"/>
      <c r="E38" s="27">
        <f>SUM(E28:E37)</f>
        <v>3141.5042628583265</v>
      </c>
      <c r="F38" s="27">
        <f t="shared" ref="F38:AJ38" si="5">SUM(F28:F37)</f>
        <v>2003.1814388456828</v>
      </c>
      <c r="G38" s="27">
        <f t="shared" si="5"/>
        <v>1046.6274714198773</v>
      </c>
      <c r="H38" s="27">
        <f t="shared" si="5"/>
        <v>374.48910585007513</v>
      </c>
      <c r="I38" s="27">
        <f t="shared" si="5"/>
        <v>370.93099065599677</v>
      </c>
      <c r="J38" s="27">
        <f t="shared" si="5"/>
        <v>369.25070351934153</v>
      </c>
      <c r="K38" s="27">
        <f t="shared" si="5"/>
        <v>368.98840082684319</v>
      </c>
      <c r="L38" s="27">
        <f t="shared" si="5"/>
        <v>370.81625301657255</v>
      </c>
      <c r="M38" s="27">
        <f t="shared" si="5"/>
        <v>379.86850565907969</v>
      </c>
      <c r="N38" s="27">
        <f t="shared" si="5"/>
        <v>390.67539893642993</v>
      </c>
      <c r="O38" s="27">
        <f t="shared" si="5"/>
        <v>409.315690975552</v>
      </c>
      <c r="P38" s="27">
        <f t="shared" si="5"/>
        <v>430.4970744322589</v>
      </c>
      <c r="Q38" s="27">
        <f t="shared" si="5"/>
        <v>453.62942640358966</v>
      </c>
      <c r="R38" s="27">
        <f t="shared" si="5"/>
        <v>470.52869291333201</v>
      </c>
      <c r="S38" s="27">
        <f t="shared" si="5"/>
        <v>494.20781084508894</v>
      </c>
      <c r="T38" s="27">
        <f t="shared" si="5"/>
        <v>533.98194253478323</v>
      </c>
      <c r="U38" s="27">
        <f t="shared" si="5"/>
        <v>566.18471792790933</v>
      </c>
      <c r="V38" s="27">
        <f t="shared" si="5"/>
        <v>607.46481285751497</v>
      </c>
      <c r="W38" s="27">
        <f t="shared" si="5"/>
        <v>669.14861808735384</v>
      </c>
      <c r="X38" s="27">
        <f t="shared" si="5"/>
        <v>724.7219099085396</v>
      </c>
      <c r="Y38" s="27">
        <f t="shared" si="5"/>
        <v>821.37970854728178</v>
      </c>
      <c r="Z38" s="27">
        <f t="shared" si="5"/>
        <v>912.70674093236221</v>
      </c>
      <c r="AA38" s="27">
        <f t="shared" si="5"/>
        <v>1028.1338436257874</v>
      </c>
      <c r="AB38" s="27">
        <f t="shared" si="5"/>
        <v>1146.2152802859116</v>
      </c>
      <c r="AC38" s="27">
        <f t="shared" si="5"/>
        <v>1269.3328294114337</v>
      </c>
      <c r="AD38" s="27">
        <f t="shared" si="5"/>
        <v>1440.789739087958</v>
      </c>
      <c r="AE38" s="27">
        <f t="shared" si="5"/>
        <v>1591.5431191511634</v>
      </c>
      <c r="AF38" s="27">
        <f t="shared" si="5"/>
        <v>1742.543201952815</v>
      </c>
      <c r="AG38" s="27">
        <f t="shared" si="5"/>
        <v>1880.9349196725702</v>
      </c>
      <c r="AH38" s="27">
        <f t="shared" si="5"/>
        <v>2008.7007182831587</v>
      </c>
      <c r="AI38" s="27">
        <f t="shared" si="5"/>
        <v>2138.1253348031496</v>
      </c>
      <c r="AJ38" s="27">
        <f t="shared" si="5"/>
        <v>2193.3631260095176</v>
      </c>
      <c r="AK38" s="27">
        <f t="shared" ref="AK38:BB38" si="6">SUM(AK28:AK37)</f>
        <v>2222.4066084498595</v>
      </c>
      <c r="AL38" s="27">
        <f t="shared" si="6"/>
        <v>2244.0556692231712</v>
      </c>
      <c r="AM38" s="27">
        <f t="shared" si="6"/>
        <v>2196.0454755824185</v>
      </c>
      <c r="AN38" s="27">
        <f t="shared" si="6"/>
        <v>2141.97538224145</v>
      </c>
      <c r="AO38" s="27">
        <f t="shared" si="6"/>
        <v>1997.9352898371594</v>
      </c>
      <c r="AP38" s="27">
        <f t="shared" si="6"/>
        <v>1825.7319945315737</v>
      </c>
      <c r="AQ38" s="27">
        <f t="shared" si="6"/>
        <v>1680.9898525531587</v>
      </c>
      <c r="AR38" s="27">
        <f t="shared" si="6"/>
        <v>1518.9638963772654</v>
      </c>
      <c r="AS38" s="27">
        <f t="shared" si="6"/>
        <v>1347.058323343558</v>
      </c>
      <c r="AT38" s="27">
        <f t="shared" si="6"/>
        <v>1185.0477596928361</v>
      </c>
      <c r="AU38" s="27">
        <f t="shared" si="6"/>
        <v>1000.6374764022734</v>
      </c>
      <c r="AV38" s="27">
        <f t="shared" si="6"/>
        <v>834.71434144688783</v>
      </c>
      <c r="AW38" s="27">
        <f t="shared" si="6"/>
        <v>686.59364569694151</v>
      </c>
      <c r="AX38" s="27">
        <f t="shared" si="6"/>
        <v>555.53167348831346</v>
      </c>
      <c r="AY38" s="27">
        <f t="shared" si="6"/>
        <v>430.70618350949246</v>
      </c>
      <c r="AZ38" s="27">
        <f t="shared" si="6"/>
        <v>318.48862310595911</v>
      </c>
      <c r="BA38" s="27">
        <f t="shared" si="6"/>
        <v>211.23384361358706</v>
      </c>
      <c r="BB38" s="27">
        <f t="shared" si="6"/>
        <v>105.29025404178776</v>
      </c>
    </row>
    <row r="39" spans="3:54" ht="13.35" customHeight="1">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row>
    <row r="40" spans="3:54" ht="13.35" customHeight="1">
      <c r="C40" s="6" t="s">
        <v>55</v>
      </c>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row>
    <row r="41" spans="3:54" ht="13.35" customHeight="1">
      <c r="C41" s="28" t="s">
        <v>1</v>
      </c>
      <c r="D41" s="27"/>
      <c r="E41" s="27">
        <f>(E23-E36-E37-E32-E33-E34)*'Inputs-Assumptions-Policy Specs'!F44</f>
        <v>-41.737500000000004</v>
      </c>
      <c r="F41" s="27">
        <f>(E44+F23-F36-F37-F32-F33-F34)*'Inputs-Assumptions-Policy Specs'!G44</f>
        <v>-92.064900047416415</v>
      </c>
      <c r="G41" s="27">
        <f>(F44+G23-G36-G37-G32-G33-G34)*'Inputs-Assumptions-Policy Specs'!H44</f>
        <v>-81.474425331120273</v>
      </c>
      <c r="H41" s="27">
        <f>(G44+H23-H36-H37-H32-H33-H34)*'Inputs-Assumptions-Policy Specs'!I44</f>
        <v>-26.811023117465986</v>
      </c>
      <c r="I41" s="27">
        <f>(H44+I23-I36-I37-I32-I33-I34)*'Inputs-Assumptions-Policy Specs'!J44</f>
        <v>27.83513074992841</v>
      </c>
      <c r="J41" s="27">
        <f>(I44+J23-J36-J37-J32-J33-J34)*'Inputs-Assumptions-Policy Specs'!K44</f>
        <v>83.198329846082814</v>
      </c>
      <c r="K41" s="27">
        <f>(J44+K23-K36-K37-K32-K33-K34)*'Inputs-Assumptions-Policy Specs'!L44</f>
        <v>139.65211299835377</v>
      </c>
      <c r="L41" s="27">
        <f>(K44+L23-L36-L37-L32-L33-L34)*'Inputs-Assumptions-Policy Specs'!M44</f>
        <v>197.5172119093134</v>
      </c>
      <c r="M41" s="27">
        <f>(L44+M23-M36-M37-M32-M33-M34)*'Inputs-Assumptions-Policy Specs'!N44</f>
        <v>256.99745438414681</v>
      </c>
      <c r="N41" s="27">
        <f>(M44+N23-N36-N37-N32-N33-N34)*'Inputs-Assumptions-Policy Specs'!O44</f>
        <v>318.02294270444679</v>
      </c>
      <c r="O41" s="27">
        <f>(N44+O23-O36-O37-O32-O33-O34)*'Inputs-Assumptions-Policy Specs'!P44</f>
        <v>380.69408057387426</v>
      </c>
      <c r="P41" s="27">
        <f>(O44+P23-P36-P37-P32-P33-P34)*'Inputs-Assumptions-Policy Specs'!Q44</f>
        <v>444.80961706189959</v>
      </c>
      <c r="Q41" s="27">
        <f>(P44+Q23-Q36-Q37-Q32-Q33-Q34)*'Inputs-Assumptions-Policy Specs'!R44</f>
        <v>509.78618023918375</v>
      </c>
      <c r="R41" s="27">
        <f>(Q44+R23-R36-R37-R32-R33-R34)*'Inputs-Assumptions-Policy Specs'!S44</f>
        <v>575.45793377691223</v>
      </c>
      <c r="S41" s="27">
        <f>(R44+S23-S36-S37-S32-S33-S34)*'Inputs-Assumptions-Policy Specs'!T44</f>
        <v>642.02238567812049</v>
      </c>
      <c r="T41" s="27">
        <f>(S44+T23-T36-T37-T32-T33-T34)*'Inputs-Assumptions-Policy Specs'!U44</f>
        <v>709.73039175666327</v>
      </c>
      <c r="U41" s="27">
        <f>(T44+U23-U36-U37-U32-U33-U34)*'Inputs-Assumptions-Policy Specs'!V44</f>
        <v>777.31268934928892</v>
      </c>
      <c r="V41" s="27">
        <f>(U44+V23-V36-V37-V32-V33-V34)*'Inputs-Assumptions-Policy Specs'!W44</f>
        <v>844.80946794783767</v>
      </c>
      <c r="W41" s="27">
        <f>(V44+W23-W36-W37-W32-W33-W34)*'Inputs-Assumptions-Policy Specs'!X44</f>
        <v>911.73132122556808</v>
      </c>
      <c r="X41" s="27">
        <f>(W44+X23-X36-X37-X32-X33-X34)*'Inputs-Assumptions-Policy Specs'!Y44</f>
        <v>976.89770894768026</v>
      </c>
      <c r="Y41" s="27">
        <f>(X44+Y23-Y36-Y37-Y32-Y33-Y34)*'Inputs-Assumptions-Policy Specs'!Z44</f>
        <v>1039.9240706384478</v>
      </c>
      <c r="Z41" s="27">
        <f>(Y44+Z23-Z36-Z37-Z32-Z33-Z34)*'Inputs-Assumptions-Policy Specs'!AA44</f>
        <v>1098.7307561100458</v>
      </c>
      <c r="AA41" s="27">
        <f>(Z44+AA23-AA36-AA37-AA32-AA33-AA34)*'Inputs-Assumptions-Policy Specs'!AB44</f>
        <v>1152.38885975777</v>
      </c>
      <c r="AB41" s="27">
        <f>(AA44+AB23-AB36-AB37-AB32-AB33-AB34)*'Inputs-Assumptions-Policy Specs'!AC44</f>
        <v>1199.2266102012995</v>
      </c>
      <c r="AC41" s="27">
        <f>(AB44+AC23-AC36-AC37-AC32-AC33-AC34)*'Inputs-Assumptions-Policy Specs'!AD44</f>
        <v>1238.0966419204435</v>
      </c>
      <c r="AD41" s="27">
        <f>(AC44+AD23-AD36-AD37-AD32-AD33-AD34)*'Inputs-Assumptions-Policy Specs'!AE44</f>
        <v>1267.9683853702002</v>
      </c>
      <c r="AE41" s="27">
        <f>(AD44+AE23-AE36-AE37-AE32-AE33-AE34)*'Inputs-Assumptions-Policy Specs'!AF44</f>
        <v>1285.888956076061</v>
      </c>
      <c r="AF41" s="27">
        <f>(AE44+AF23-AF36-AF37-AF32-AF33-AF34)*'Inputs-Assumptions-Policy Specs'!AG44</f>
        <v>1290.9683646263761</v>
      </c>
      <c r="AG41" s="27">
        <f>(AF44+AG23-AG36-AG37-AG32-AG33-AG34)*'Inputs-Assumptions-Policy Specs'!AH44</f>
        <v>1282.3846256092718</v>
      </c>
      <c r="AH41" s="27">
        <f>(AG44+AH23-AH36-AH37-AH32-AH33-AH34)*'Inputs-Assumptions-Policy Specs'!AI44</f>
        <v>1259.8676120562395</v>
      </c>
      <c r="AI41" s="27">
        <f>(AH44+AI23-AI36-AI37-AI32-AI33-AI34)*'Inputs-Assumptions-Policy Specs'!AJ44</f>
        <v>1223.2887448992308</v>
      </c>
      <c r="AJ41" s="27">
        <f>(AI44+AJ23-AJ36-AJ37-AJ32-AJ33-AJ34)*'Inputs-Assumptions-Policy Specs'!AK44</f>
        <v>1172.0067388585412</v>
      </c>
      <c r="AK41" s="27">
        <f>(AJ44+AK23-AK36-AK37-AK32-AK33-AK34)*'Inputs-Assumptions-Policy Specs'!AL44</f>
        <v>1108.5754993094467</v>
      </c>
      <c r="AL41" s="27">
        <f>(AK44+AL23-AL36-AL37-AL32-AL33-AL34)*'Inputs-Assumptions-Policy Specs'!AM44</f>
        <v>1034.9582402243934</v>
      </c>
      <c r="AM41" s="27">
        <f>(AL44+AM23-AM36-AM37-AM32-AM33-AM34)*'Inputs-Assumptions-Policy Specs'!AN44</f>
        <v>951.98028371311705</v>
      </c>
      <c r="AN41" s="27">
        <f>(AM44+AN23-AN36-AN37-AN32-AN33-AN34)*'Inputs-Assumptions-Policy Specs'!AO44</f>
        <v>862.87472910689598</v>
      </c>
      <c r="AO41" s="27">
        <f>(AN44+AO23-AO36-AO37-AO32-AO33-AO34)*'Inputs-Assumptions-Policy Specs'!AP44</f>
        <v>769.18194142656205</v>
      </c>
      <c r="AP41" s="27">
        <f>(AO44+AP23-AP36-AP37-AP32-AP33-AP34)*'Inputs-Assumptions-Policy Specs'!AQ44</f>
        <v>675.64615522630743</v>
      </c>
      <c r="AQ41" s="27">
        <f>(AP44+AQ23-AQ36-AQ37-AQ32-AQ33-AQ34)*'Inputs-Assumptions-Policy Specs'!AR44</f>
        <v>585.73429175301681</v>
      </c>
      <c r="AR41" s="27">
        <f>(AQ44+AR23-AR36-AR37-AR32-AR33-AR34)*'Inputs-Assumptions-Policy Specs'!AS44</f>
        <v>499.75392344263417</v>
      </c>
      <c r="AS41" s="27">
        <f>(AR44+AS23-AS36-AS37-AS32-AS33-AS34)*'Inputs-Assumptions-Policy Specs'!AT44</f>
        <v>418.79923777902002</v>
      </c>
      <c r="AT41" s="27">
        <f>(AS44+AT23-AT36-AT37-AT32-AT33-AT34)*'Inputs-Assumptions-Policy Specs'!AU44</f>
        <v>344.08155768055553</v>
      </c>
      <c r="AU41" s="27">
        <f>(AT44+AU23-AU36-AU37-AU32-AU33-AU34)*'Inputs-Assumptions-Policy Specs'!AV44</f>
        <v>275.95846773472272</v>
      </c>
      <c r="AV41" s="27">
        <f>(AU44+AV23-AV36-AV37-AV32-AV33-AV34)*'Inputs-Assumptions-Policy Specs'!AW44</f>
        <v>216.01547368024046</v>
      </c>
      <c r="AW41" s="27">
        <f>(AV44+AW23-AW36-AW37-AW32-AW33-AW34)*'Inputs-Assumptions-Policy Specs'!AX44</f>
        <v>164.36605146161986</v>
      </c>
      <c r="AX41" s="27">
        <f>(AW44+AX23-AX36-AX37-AX32-AX33-AX34)*'Inputs-Assumptions-Policy Specs'!AY44</f>
        <v>120.54264080155602</v>
      </c>
      <c r="AY41" s="27">
        <f>(AX44+AY23-AY36-AY37-AY32-AY33-AY34)*'Inputs-Assumptions-Policy Specs'!AZ44</f>
        <v>83.863157604728443</v>
      </c>
      <c r="AZ41" s="27">
        <f>(AY44+AZ23-AZ36-AZ37-AZ32-AZ33-AZ34)*'Inputs-Assumptions-Policy Specs'!BA44</f>
        <v>54.05099289370721</v>
      </c>
      <c r="BA41" s="27">
        <f>(AZ44+BA23-BA36-BA37-BA32-BA33-BA34)*'Inputs-Assumptions-Policy Specs'!BB44</f>
        <v>30.559895538196507</v>
      </c>
      <c r="BB41" s="27">
        <f>(BA44+BB23-BB36-BB37-BB32-BB33-BB34)*'Inputs-Assumptions-Policy Specs'!BC44</f>
        <v>13.046021405110993</v>
      </c>
    </row>
    <row r="42" spans="3:54" ht="13.35" customHeight="1">
      <c r="C42" s="28" t="s">
        <v>94</v>
      </c>
      <c r="D42" s="27"/>
      <c r="E42" s="26">
        <f>'Stmt of Profit Loss'!E51</f>
        <v>1007.76626698499</v>
      </c>
      <c r="F42" s="26">
        <f>'Stmt of Profit Loss'!F51</f>
        <v>959.09546531597198</v>
      </c>
      <c r="G42" s="26">
        <f>'Stmt of Profit Loss'!G51</f>
        <v>933.23850541865863</v>
      </c>
      <c r="H42" s="26">
        <f>'Stmt of Profit Loss'!H51</f>
        <v>928.86084564735643</v>
      </c>
      <c r="I42" s="26">
        <f>'Stmt of Profit Loss'!I51</f>
        <v>927.27874135738716</v>
      </c>
      <c r="J42" s="26">
        <f>'Stmt of Profit Loss'!J51</f>
        <v>924.64954860859064</v>
      </c>
      <c r="K42" s="26">
        <f>'Stmt of Profit Loss'!K51</f>
        <v>921.95298288510344</v>
      </c>
      <c r="L42" s="26">
        <f>'Stmt of Profit Loss'!L51</f>
        <v>918.91125053471637</v>
      </c>
      <c r="M42" s="26">
        <f>'Stmt of Profit Loss'!M51</f>
        <v>913.43864211023219</v>
      </c>
      <c r="N42" s="26">
        <f>'Stmt of Profit Loss'!N51</f>
        <v>909.75820302514956</v>
      </c>
      <c r="O42" s="26">
        <f>'Stmt of Profit Loss'!O51</f>
        <v>903.47341320028147</v>
      </c>
      <c r="P42" s="26">
        <f>'Stmt of Profit Loss'!P51</f>
        <v>902.84996525743395</v>
      </c>
      <c r="Q42" s="26">
        <f>'Stmt of Profit Loss'!Q51</f>
        <v>903.03379036143747</v>
      </c>
      <c r="R42" s="26">
        <f>'Stmt of Profit Loss'!R51</f>
        <v>906.66802813646416</v>
      </c>
      <c r="S42" s="26">
        <f>'Stmt of Profit Loss'!S51</f>
        <v>910.5927236384299</v>
      </c>
      <c r="T42" s="26">
        <f>'Stmt of Profit Loss'!T51</f>
        <v>907.74724169576177</v>
      </c>
      <c r="U42" s="26">
        <f>'Stmt of Profit Loss'!U51</f>
        <v>908.96737649051283</v>
      </c>
      <c r="V42" s="26">
        <f>'Stmt of Profit Loss'!V51</f>
        <v>906.71148032924555</v>
      </c>
      <c r="W42" s="26">
        <f>'Stmt of Profit Loss'!W51</f>
        <v>898.77936627919587</v>
      </c>
      <c r="X42" s="26">
        <f>'Stmt of Profit Loss'!X51</f>
        <v>898.88559012113774</v>
      </c>
      <c r="Y42" s="26">
        <f>'Stmt of Profit Loss'!Y51</f>
        <v>883.44392879109557</v>
      </c>
      <c r="Z42" s="26">
        <f>'Stmt of Profit Loss'!Z51</f>
        <v>880.1642839127029</v>
      </c>
      <c r="AA42" s="26">
        <f>'Stmt of Profit Loss'!AA51</f>
        <v>869.15102936838377</v>
      </c>
      <c r="AB42" s="26">
        <f>'Stmt of Profit Loss'!AB51</f>
        <v>862.57548664445574</v>
      </c>
      <c r="AC42" s="26">
        <f>'Stmt of Profit Loss'!AC51</f>
        <v>855.14364646407546</v>
      </c>
      <c r="AD42" s="26">
        <f>'Stmt of Profit Loss'!AD51</f>
        <v>829.89884419397333</v>
      </c>
      <c r="AE42" s="26">
        <f>'Stmt of Profit Loss'!AE51</f>
        <v>823.40717142507287</v>
      </c>
      <c r="AF42" s="26">
        <f>'Stmt of Profit Loss'!AF51</f>
        <v>812.84789673297462</v>
      </c>
      <c r="AG42" s="26">
        <f>'Stmt of Profit Loss'!AG51</f>
        <v>802.41955050573631</v>
      </c>
      <c r="AH42" s="26">
        <f>'Stmt of Profit Loss'!AH51</f>
        <v>787.9493613111556</v>
      </c>
      <c r="AI42" s="26">
        <f>'Stmt of Profit Loss'!AI51</f>
        <v>764.51572784211999</v>
      </c>
      <c r="AJ42" s="26">
        <f>'Stmt of Profit Loss'!AJ51</f>
        <v>761.93833516455516</v>
      </c>
      <c r="AK42" s="26">
        <f>'Stmt of Profit Loss'!AK51</f>
        <v>743.58989764683622</v>
      </c>
      <c r="AL42" s="26">
        <f>'Stmt of Profit Loss'!AL51</f>
        <v>709.41674578914626</v>
      </c>
      <c r="AM42" s="26">
        <f>'Stmt of Profit Loss'!AM51</f>
        <v>688.89620213714522</v>
      </c>
      <c r="AN42" s="26">
        <f>'Stmt of Profit Loss'!AN51</f>
        <v>646.85136234926961</v>
      </c>
      <c r="AO42" s="26">
        <f>'Stmt of Profit Loss'!AO51</f>
        <v>624.10046671686075</v>
      </c>
      <c r="AP42" s="26">
        <f>'Stmt of Profit Loss'!AP51</f>
        <v>582.98664372986946</v>
      </c>
      <c r="AQ42" s="26">
        <f>'Stmt of Profit Loss'!AQ51</f>
        <v>517.56264310210804</v>
      </c>
      <c r="AR42" s="26">
        <f>'Stmt of Profit Loss'!AR51</f>
        <v>462.54763348140636</v>
      </c>
      <c r="AS42" s="26">
        <f>'Stmt of Profit Loss'!AS51</f>
        <v>410.63088433102013</v>
      </c>
      <c r="AT42" s="26">
        <f>'Stmt of Profit Loss'!AT51</f>
        <v>355.85774081537477</v>
      </c>
      <c r="AU42" s="26">
        <f>'Stmt of Profit Loss'!AU51</f>
        <v>313.48733453696229</v>
      </c>
      <c r="AV42" s="26">
        <f>'Stmt of Profit Loss'!AV51</f>
        <v>265.05429966771965</v>
      </c>
      <c r="AW42" s="26">
        <f>'Stmt of Profit Loss'!AW51</f>
        <v>219.24405459503271</v>
      </c>
      <c r="AX42" s="26">
        <f>'Stmt of Profit Loss'!AX51</f>
        <v>178.88079037738251</v>
      </c>
      <c r="AY42" s="26">
        <f>'Stmt of Profit Loss'!AY51</f>
        <v>147.76915262769194</v>
      </c>
      <c r="AZ42" s="26">
        <f>'Stmt of Profit Loss'!AZ51</f>
        <v>122.58779206030275</v>
      </c>
      <c r="BA42" s="26">
        <f>'Stmt of Profit Loss'!BA51</f>
        <v>107.05665511684145</v>
      </c>
      <c r="BB42" s="26">
        <f>'Stmt of Profit Loss'!BB51</f>
        <v>99.067794708876335</v>
      </c>
    </row>
    <row r="43" spans="3:54" ht="13.35" customHeight="1">
      <c r="C43" s="28" t="s">
        <v>21</v>
      </c>
      <c r="D43" s="27"/>
      <c r="E43" s="27">
        <f>E23-E38+E41-E42</f>
        <v>-1691.0080298433163</v>
      </c>
      <c r="F43" s="27">
        <f>F23-F38+F41-F42</f>
        <v>-727.43671428286598</v>
      </c>
      <c r="G43" s="27">
        <f t="shared" ref="G43:BB43" si="7">G23-G38+G41-G42</f>
        <v>172.89714414029163</v>
      </c>
      <c r="H43" s="27">
        <f t="shared" si="7"/>
        <v>831.80418385531834</v>
      </c>
      <c r="I43" s="27">
        <f t="shared" si="7"/>
        <v>832.22335709934168</v>
      </c>
      <c r="J43" s="27">
        <f t="shared" si="7"/>
        <v>843.93258527588148</v>
      </c>
      <c r="K43" s="27">
        <f t="shared" si="7"/>
        <v>859.87458238694944</v>
      </c>
      <c r="L43" s="27">
        <f t="shared" si="7"/>
        <v>880.38094134204539</v>
      </c>
      <c r="M43" s="27">
        <f t="shared" si="7"/>
        <v>900.68874598124967</v>
      </c>
      <c r="N43" s="27">
        <f t="shared" si="7"/>
        <v>921.04621807648903</v>
      </c>
      <c r="O43" s="27">
        <f t="shared" si="7"/>
        <v>941.47880264258686</v>
      </c>
      <c r="P43" s="27">
        <f t="shared" si="7"/>
        <v>955.38745747703251</v>
      </c>
      <c r="Q43" s="27">
        <f t="shared" si="7"/>
        <v>965.53206800302632</v>
      </c>
      <c r="R43" s="27">
        <f t="shared" si="7"/>
        <v>978.90692744612909</v>
      </c>
      <c r="S43" s="27">
        <f t="shared" si="7"/>
        <v>985.38214977862265</v>
      </c>
      <c r="T43" s="27">
        <f t="shared" si="7"/>
        <v>995.12271320804564</v>
      </c>
      <c r="U43" s="27">
        <f t="shared" si="7"/>
        <v>994.85224683719434</v>
      </c>
      <c r="V43" s="27">
        <f t="shared" si="7"/>
        <v>987.79081323477078</v>
      </c>
      <c r="W43" s="27">
        <f t="shared" si="7"/>
        <v>964.09000860186791</v>
      </c>
      <c r="X43" s="27">
        <f t="shared" si="7"/>
        <v>935.10722010172003</v>
      </c>
      <c r="Y43" s="27">
        <f t="shared" si="7"/>
        <v>876.60331271439907</v>
      </c>
      <c r="Z43" s="27">
        <f t="shared" si="7"/>
        <v>804.98558690997254</v>
      </c>
      <c r="AA43" s="27">
        <f t="shared" si="7"/>
        <v>709.60854341226161</v>
      </c>
      <c r="AB43" s="27">
        <f t="shared" si="7"/>
        <v>597.93189987268477</v>
      </c>
      <c r="AC43" s="27">
        <f t="shared" si="7"/>
        <v>471.6145018616088</v>
      </c>
      <c r="AD43" s="27">
        <f t="shared" si="7"/>
        <v>303.18439939974894</v>
      </c>
      <c r="AE43" s="27">
        <f t="shared" si="7"/>
        <v>122.08267493099675</v>
      </c>
      <c r="AF43" s="27">
        <f t="shared" si="7"/>
        <v>-70.759508889150652</v>
      </c>
      <c r="AG43" s="27">
        <f t="shared" si="7"/>
        <v>-267.51014140961558</v>
      </c>
      <c r="AH43" s="27">
        <f t="shared" si="7"/>
        <v>-466.19157549480315</v>
      </c>
      <c r="AI43" s="27">
        <f t="shared" si="7"/>
        <v>-674.18646296953443</v>
      </c>
      <c r="AJ43" s="27">
        <f t="shared" si="7"/>
        <v>-845.93342160290467</v>
      </c>
      <c r="AK43" s="27">
        <f t="shared" si="7"/>
        <v>-989.96933275385425</v>
      </c>
      <c r="AL43" s="27">
        <f t="shared" si="7"/>
        <v>-1122.6884984708693</v>
      </c>
      <c r="AM43" s="27">
        <f t="shared" si="7"/>
        <v>-1209.9283819513164</v>
      </c>
      <c r="AN43" s="27">
        <f t="shared" si="7"/>
        <v>-1276.056684709331</v>
      </c>
      <c r="AO43" s="27">
        <f t="shared" si="7"/>
        <v>-1275.4038827557667</v>
      </c>
      <c r="AP43" s="27">
        <f t="shared" si="7"/>
        <v>-1226.2222423532039</v>
      </c>
      <c r="AQ43" s="27">
        <f t="shared" si="7"/>
        <v>-1173.5627979531951</v>
      </c>
      <c r="AR43" s="27">
        <f t="shared" si="7"/>
        <v>-1106.0288144071053</v>
      </c>
      <c r="AS43" s="27">
        <f t="shared" si="7"/>
        <v>-1021.7412069906277</v>
      </c>
      <c r="AT43" s="27">
        <f t="shared" si="7"/>
        <v>-932.66905454540097</v>
      </c>
      <c r="AU43" s="27">
        <f t="shared" si="7"/>
        <v>-821.04331177748998</v>
      </c>
      <c r="AV43" s="27">
        <f t="shared" si="7"/>
        <v>-707.58797084787022</v>
      </c>
      <c r="AW43" s="27">
        <f t="shared" si="7"/>
        <v>-600.43230017138671</v>
      </c>
      <c r="AX43" s="27">
        <f t="shared" si="7"/>
        <v>-502.56515060228389</v>
      </c>
      <c r="AY43" s="27">
        <f t="shared" si="7"/>
        <v>-408.17978290780621</v>
      </c>
      <c r="AZ43" s="27">
        <f t="shared" si="7"/>
        <v>-321.14820295956679</v>
      </c>
      <c r="BA43" s="27">
        <f t="shared" si="7"/>
        <v>-238.6135720616675</v>
      </c>
      <c r="BB43" s="27">
        <f t="shared" si="7"/>
        <v>-155.64204187900958</v>
      </c>
    </row>
    <row r="44" spans="3:54" ht="13.35" customHeight="1">
      <c r="C44" s="28" t="s">
        <v>38</v>
      </c>
      <c r="D44" s="27"/>
      <c r="E44" s="27">
        <f>D43+E43</f>
        <v>-1691.0080298433163</v>
      </c>
      <c r="F44" s="27">
        <f>E43+F43</f>
        <v>-2418.4447441261823</v>
      </c>
      <c r="G44" s="27">
        <f>F44+G43</f>
        <v>-2245.5475999858909</v>
      </c>
      <c r="H44" s="27">
        <f t="shared" ref="H44:N44" si="8">G44+H43</f>
        <v>-1413.7434161305725</v>
      </c>
      <c r="I44" s="27">
        <f t="shared" si="8"/>
        <v>-581.52005903123086</v>
      </c>
      <c r="J44" s="27">
        <f t="shared" si="8"/>
        <v>262.41252624465062</v>
      </c>
      <c r="K44" s="27">
        <f t="shared" si="8"/>
        <v>1122.2871086315999</v>
      </c>
      <c r="L44" s="27">
        <f t="shared" si="8"/>
        <v>2002.6680499736453</v>
      </c>
      <c r="M44" s="27">
        <f t="shared" si="8"/>
        <v>2903.356795954895</v>
      </c>
      <c r="N44" s="27">
        <f t="shared" si="8"/>
        <v>3824.4030140313839</v>
      </c>
      <c r="O44" s="27">
        <f t="shared" ref="O44:BB44" si="9">N44+O43</f>
        <v>4765.8818166739711</v>
      </c>
      <c r="P44" s="27">
        <f t="shared" si="9"/>
        <v>5721.2692741510036</v>
      </c>
      <c r="Q44" s="27">
        <f t="shared" si="9"/>
        <v>6686.80134215403</v>
      </c>
      <c r="R44" s="27">
        <f t="shared" si="9"/>
        <v>7665.7082696001589</v>
      </c>
      <c r="S44" s="27">
        <f t="shared" si="9"/>
        <v>8651.090419378781</v>
      </c>
      <c r="T44" s="27">
        <f t="shared" si="9"/>
        <v>9646.2131325868268</v>
      </c>
      <c r="U44" s="27">
        <f t="shared" si="9"/>
        <v>10641.065379424021</v>
      </c>
      <c r="V44" s="27">
        <f t="shared" si="9"/>
        <v>11628.856192658792</v>
      </c>
      <c r="W44" s="27">
        <f t="shared" si="9"/>
        <v>12592.94620126066</v>
      </c>
      <c r="X44" s="27">
        <f t="shared" si="9"/>
        <v>13528.05342136238</v>
      </c>
      <c r="Y44" s="27">
        <f t="shared" si="9"/>
        <v>14404.656734076778</v>
      </c>
      <c r="Z44" s="27">
        <f t="shared" si="9"/>
        <v>15209.64232098675</v>
      </c>
      <c r="AA44" s="27">
        <f t="shared" si="9"/>
        <v>15919.250864399011</v>
      </c>
      <c r="AB44" s="27">
        <f t="shared" si="9"/>
        <v>16517.182764271696</v>
      </c>
      <c r="AC44" s="27">
        <f t="shared" si="9"/>
        <v>16988.797266133304</v>
      </c>
      <c r="AD44" s="27">
        <f t="shared" si="9"/>
        <v>17291.981665533054</v>
      </c>
      <c r="AE44" s="27">
        <f t="shared" si="9"/>
        <v>17414.06434046405</v>
      </c>
      <c r="AF44" s="27">
        <f t="shared" si="9"/>
        <v>17343.3048315749</v>
      </c>
      <c r="AG44" s="27">
        <f t="shared" si="9"/>
        <v>17075.794690165283</v>
      </c>
      <c r="AH44" s="27">
        <f t="shared" si="9"/>
        <v>16609.603114670481</v>
      </c>
      <c r="AI44" s="27">
        <f t="shared" si="9"/>
        <v>15935.416651700947</v>
      </c>
      <c r="AJ44" s="27">
        <f t="shared" si="9"/>
        <v>15089.483230098042</v>
      </c>
      <c r="AK44" s="27">
        <f t="shared" si="9"/>
        <v>14099.513897344188</v>
      </c>
      <c r="AL44" s="27">
        <f t="shared" si="9"/>
        <v>12976.82539887332</v>
      </c>
      <c r="AM44" s="27">
        <f t="shared" si="9"/>
        <v>11766.897016922003</v>
      </c>
      <c r="AN44" s="27">
        <f t="shared" si="9"/>
        <v>10490.840332212672</v>
      </c>
      <c r="AO44" s="27">
        <f t="shared" si="9"/>
        <v>9215.4364494569054</v>
      </c>
      <c r="AP44" s="27">
        <f t="shared" si="9"/>
        <v>7989.2142071037015</v>
      </c>
      <c r="AQ44" s="27">
        <f t="shared" si="9"/>
        <v>6815.6514091505069</v>
      </c>
      <c r="AR44" s="27">
        <f t="shared" si="9"/>
        <v>5709.6225947434014</v>
      </c>
      <c r="AS44" s="27">
        <f t="shared" si="9"/>
        <v>4687.8813877527737</v>
      </c>
      <c r="AT44" s="27">
        <f t="shared" si="9"/>
        <v>3755.2123332073725</v>
      </c>
      <c r="AU44" s="27">
        <f t="shared" si="9"/>
        <v>2934.1690214298824</v>
      </c>
      <c r="AV44" s="27">
        <f t="shared" si="9"/>
        <v>2226.5810505820123</v>
      </c>
      <c r="AW44" s="27">
        <f t="shared" si="9"/>
        <v>1626.1487504106256</v>
      </c>
      <c r="AX44" s="27">
        <f t="shared" si="9"/>
        <v>1123.5835998083417</v>
      </c>
      <c r="AY44" s="27">
        <f t="shared" si="9"/>
        <v>715.4038169005355</v>
      </c>
      <c r="AZ44" s="27">
        <f t="shared" si="9"/>
        <v>394.25561394096871</v>
      </c>
      <c r="BA44" s="27">
        <f t="shared" si="9"/>
        <v>155.64204187930122</v>
      </c>
      <c r="BB44" s="27">
        <f t="shared" si="9"/>
        <v>2.9163516046537552E-10</v>
      </c>
    </row>
    <row r="45" spans="3:54" ht="13.35" customHeight="1">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row>
    <row r="46" spans="3:54" ht="13.35" customHeight="1">
      <c r="C46" s="6" t="s">
        <v>56</v>
      </c>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row>
    <row r="47" spans="3:54" ht="13.35" customHeight="1">
      <c r="C47" s="149" t="s">
        <v>179</v>
      </c>
      <c r="D47" s="150"/>
      <c r="E47" s="151" t="s">
        <v>93</v>
      </c>
      <c r="F47" s="151" t="s">
        <v>93</v>
      </c>
      <c r="G47" s="151" t="s">
        <v>93</v>
      </c>
      <c r="H47" s="151" t="s">
        <v>93</v>
      </c>
      <c r="I47" s="151" t="s">
        <v>93</v>
      </c>
      <c r="J47" s="151" t="s">
        <v>93</v>
      </c>
      <c r="K47" s="151" t="s">
        <v>93</v>
      </c>
      <c r="L47" s="151" t="s">
        <v>93</v>
      </c>
      <c r="M47" s="151" t="s">
        <v>93</v>
      </c>
      <c r="N47" s="151" t="s">
        <v>93</v>
      </c>
      <c r="O47" s="151" t="s">
        <v>93</v>
      </c>
      <c r="P47" s="151" t="s">
        <v>93</v>
      </c>
      <c r="Q47" s="151" t="s">
        <v>93</v>
      </c>
      <c r="R47" s="151" t="s">
        <v>93</v>
      </c>
      <c r="S47" s="151" t="s">
        <v>93</v>
      </c>
      <c r="T47" s="151" t="s">
        <v>93</v>
      </c>
      <c r="U47" s="151" t="s">
        <v>93</v>
      </c>
      <c r="V47" s="151" t="s">
        <v>93</v>
      </c>
      <c r="W47" s="151" t="s">
        <v>93</v>
      </c>
      <c r="X47" s="151" t="s">
        <v>93</v>
      </c>
      <c r="Y47" s="151" t="s">
        <v>93</v>
      </c>
      <c r="Z47" s="151" t="s">
        <v>93</v>
      </c>
      <c r="AA47" s="151" t="s">
        <v>93</v>
      </c>
      <c r="AB47" s="151" t="s">
        <v>93</v>
      </c>
      <c r="AC47" s="151" t="s">
        <v>93</v>
      </c>
      <c r="AD47" s="151" t="s">
        <v>93</v>
      </c>
      <c r="AE47" s="151" t="s">
        <v>93</v>
      </c>
      <c r="AF47" s="151" t="s">
        <v>93</v>
      </c>
      <c r="AG47" s="151" t="s">
        <v>93</v>
      </c>
      <c r="AH47" s="151" t="s">
        <v>93</v>
      </c>
      <c r="AI47" s="151" t="s">
        <v>93</v>
      </c>
      <c r="AJ47" s="151" t="s">
        <v>93</v>
      </c>
      <c r="AK47" s="151" t="s">
        <v>93</v>
      </c>
      <c r="AL47" s="151" t="s">
        <v>93</v>
      </c>
      <c r="AM47" s="151" t="s">
        <v>93</v>
      </c>
      <c r="AN47" s="151" t="s">
        <v>93</v>
      </c>
      <c r="AO47" s="151" t="s">
        <v>93</v>
      </c>
      <c r="AP47" s="151" t="s">
        <v>93</v>
      </c>
      <c r="AQ47" s="151" t="s">
        <v>93</v>
      </c>
      <c r="AR47" s="151" t="s">
        <v>93</v>
      </c>
      <c r="AS47" s="151" t="s">
        <v>93</v>
      </c>
      <c r="AT47" s="151" t="s">
        <v>93</v>
      </c>
      <c r="AU47" s="151" t="s">
        <v>93</v>
      </c>
      <c r="AV47" s="151" t="s">
        <v>93</v>
      </c>
      <c r="AW47" s="151" t="s">
        <v>93</v>
      </c>
      <c r="AX47" s="151" t="s">
        <v>93</v>
      </c>
      <c r="AY47" s="151" t="s">
        <v>93</v>
      </c>
      <c r="AZ47" s="151" t="s">
        <v>93</v>
      </c>
      <c r="BA47" s="151" t="s">
        <v>93</v>
      </c>
      <c r="BB47" s="151" t="s">
        <v>93</v>
      </c>
    </row>
    <row r="48" spans="3:54" ht="13.35" customHeight="1">
      <c r="C48" s="149" t="s">
        <v>180</v>
      </c>
      <c r="D48" s="150"/>
      <c r="E48" s="151" t="s">
        <v>93</v>
      </c>
      <c r="F48" s="151" t="s">
        <v>93</v>
      </c>
      <c r="G48" s="151" t="s">
        <v>93</v>
      </c>
      <c r="H48" s="151" t="s">
        <v>93</v>
      </c>
      <c r="I48" s="151" t="s">
        <v>93</v>
      </c>
      <c r="J48" s="151" t="s">
        <v>93</v>
      </c>
      <c r="K48" s="151" t="s">
        <v>93</v>
      </c>
      <c r="L48" s="151" t="s">
        <v>93</v>
      </c>
      <c r="M48" s="151" t="s">
        <v>93</v>
      </c>
      <c r="N48" s="151" t="s">
        <v>93</v>
      </c>
      <c r="O48" s="151" t="s">
        <v>93</v>
      </c>
      <c r="P48" s="151" t="s">
        <v>93</v>
      </c>
      <c r="Q48" s="151" t="s">
        <v>93</v>
      </c>
      <c r="R48" s="151" t="s">
        <v>93</v>
      </c>
      <c r="S48" s="151" t="s">
        <v>93</v>
      </c>
      <c r="T48" s="151" t="s">
        <v>93</v>
      </c>
      <c r="U48" s="151" t="s">
        <v>93</v>
      </c>
      <c r="V48" s="151" t="s">
        <v>93</v>
      </c>
      <c r="W48" s="151" t="s">
        <v>93</v>
      </c>
      <c r="X48" s="151" t="s">
        <v>93</v>
      </c>
      <c r="Y48" s="151" t="s">
        <v>93</v>
      </c>
      <c r="Z48" s="151" t="s">
        <v>93</v>
      </c>
      <c r="AA48" s="151" t="s">
        <v>93</v>
      </c>
      <c r="AB48" s="151" t="s">
        <v>93</v>
      </c>
      <c r="AC48" s="151" t="s">
        <v>93</v>
      </c>
      <c r="AD48" s="151" t="s">
        <v>93</v>
      </c>
      <c r="AE48" s="151" t="s">
        <v>93</v>
      </c>
      <c r="AF48" s="151" t="s">
        <v>93</v>
      </c>
      <c r="AG48" s="151" t="s">
        <v>93</v>
      </c>
      <c r="AH48" s="151" t="s">
        <v>93</v>
      </c>
      <c r="AI48" s="151" t="s">
        <v>93</v>
      </c>
      <c r="AJ48" s="151" t="s">
        <v>93</v>
      </c>
      <c r="AK48" s="151" t="s">
        <v>93</v>
      </c>
      <c r="AL48" s="151" t="s">
        <v>93</v>
      </c>
      <c r="AM48" s="151" t="s">
        <v>93</v>
      </c>
      <c r="AN48" s="151" t="s">
        <v>93</v>
      </c>
      <c r="AO48" s="151" t="s">
        <v>93</v>
      </c>
      <c r="AP48" s="151" t="s">
        <v>93</v>
      </c>
      <c r="AQ48" s="151" t="s">
        <v>93</v>
      </c>
      <c r="AR48" s="151" t="s">
        <v>93</v>
      </c>
      <c r="AS48" s="151" t="s">
        <v>93</v>
      </c>
      <c r="AT48" s="151" t="s">
        <v>93</v>
      </c>
      <c r="AU48" s="151" t="s">
        <v>93</v>
      </c>
      <c r="AV48" s="151" t="s">
        <v>93</v>
      </c>
      <c r="AW48" s="151" t="s">
        <v>93</v>
      </c>
      <c r="AX48" s="151" t="s">
        <v>93</v>
      </c>
      <c r="AY48" s="151" t="s">
        <v>93</v>
      </c>
      <c r="AZ48" s="151" t="s">
        <v>93</v>
      </c>
      <c r="BA48" s="151" t="s">
        <v>93</v>
      </c>
      <c r="BB48" s="151" t="s">
        <v>93</v>
      </c>
    </row>
    <row r="49" spans="2:54" ht="13.35" customHeight="1">
      <c r="C49" s="149" t="s">
        <v>181</v>
      </c>
      <c r="D49" s="150"/>
      <c r="E49" s="151" t="s">
        <v>93</v>
      </c>
      <c r="F49" s="151" t="s">
        <v>93</v>
      </c>
      <c r="G49" s="151" t="s">
        <v>93</v>
      </c>
      <c r="H49" s="151" t="s">
        <v>93</v>
      </c>
      <c r="I49" s="151" t="s">
        <v>93</v>
      </c>
      <c r="J49" s="151" t="s">
        <v>93</v>
      </c>
      <c r="K49" s="151" t="s">
        <v>93</v>
      </c>
      <c r="L49" s="151" t="s">
        <v>93</v>
      </c>
      <c r="M49" s="151" t="s">
        <v>93</v>
      </c>
      <c r="N49" s="151" t="s">
        <v>93</v>
      </c>
      <c r="O49" s="151" t="s">
        <v>93</v>
      </c>
      <c r="P49" s="151" t="s">
        <v>93</v>
      </c>
      <c r="Q49" s="151" t="s">
        <v>93</v>
      </c>
      <c r="R49" s="151" t="s">
        <v>93</v>
      </c>
      <c r="S49" s="151" t="s">
        <v>93</v>
      </c>
      <c r="T49" s="151" t="s">
        <v>93</v>
      </c>
      <c r="U49" s="151" t="s">
        <v>93</v>
      </c>
      <c r="V49" s="151" t="s">
        <v>93</v>
      </c>
      <c r="W49" s="151" t="s">
        <v>93</v>
      </c>
      <c r="X49" s="151" t="s">
        <v>93</v>
      </c>
      <c r="Y49" s="151" t="s">
        <v>93</v>
      </c>
      <c r="Z49" s="151" t="s">
        <v>93</v>
      </c>
      <c r="AA49" s="151" t="s">
        <v>93</v>
      </c>
      <c r="AB49" s="151" t="s">
        <v>93</v>
      </c>
      <c r="AC49" s="151" t="s">
        <v>93</v>
      </c>
      <c r="AD49" s="151" t="s">
        <v>93</v>
      </c>
      <c r="AE49" s="151" t="s">
        <v>93</v>
      </c>
      <c r="AF49" s="151" t="s">
        <v>93</v>
      </c>
      <c r="AG49" s="151" t="s">
        <v>93</v>
      </c>
      <c r="AH49" s="151" t="s">
        <v>93</v>
      </c>
      <c r="AI49" s="151" t="s">
        <v>93</v>
      </c>
      <c r="AJ49" s="151" t="s">
        <v>93</v>
      </c>
      <c r="AK49" s="151" t="s">
        <v>93</v>
      </c>
      <c r="AL49" s="151" t="s">
        <v>93</v>
      </c>
      <c r="AM49" s="151" t="s">
        <v>93</v>
      </c>
      <c r="AN49" s="151" t="s">
        <v>93</v>
      </c>
      <c r="AO49" s="151" t="s">
        <v>93</v>
      </c>
      <c r="AP49" s="151" t="s">
        <v>93</v>
      </c>
      <c r="AQ49" s="151" t="s">
        <v>93</v>
      </c>
      <c r="AR49" s="151" t="s">
        <v>93</v>
      </c>
      <c r="AS49" s="151" t="s">
        <v>93</v>
      </c>
      <c r="AT49" s="151" t="s">
        <v>93</v>
      </c>
      <c r="AU49" s="151" t="s">
        <v>93</v>
      </c>
      <c r="AV49" s="151" t="s">
        <v>93</v>
      </c>
      <c r="AW49" s="151" t="s">
        <v>93</v>
      </c>
      <c r="AX49" s="151" t="s">
        <v>93</v>
      </c>
      <c r="AY49" s="151" t="s">
        <v>93</v>
      </c>
      <c r="AZ49" s="151" t="s">
        <v>93</v>
      </c>
      <c r="BA49" s="151" t="s">
        <v>93</v>
      </c>
      <c r="BB49" s="151" t="s">
        <v>93</v>
      </c>
    </row>
    <row r="50" spans="2:54" ht="13.35" customHeight="1">
      <c r="C50" s="28"/>
      <c r="D50" s="27"/>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row>
    <row r="51" spans="2:54" ht="13.35" customHeight="1">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row>
    <row r="52" spans="2:54" ht="3" customHeight="1">
      <c r="B52" s="29"/>
      <c r="C52" s="29"/>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row>
    <row r="53" spans="2:54" ht="13.35" customHeight="1">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row>
    <row r="54" spans="2:54" ht="13.35" customHeight="1">
      <c r="B54" s="5" t="str">
        <f>"Claim Cost Assumptions Revised in Years "&amp;'Inputs-Assumptions-Policy Specs'!$D$63&amp;"+ due to Worsening Morbidity Experience"</f>
        <v>Claim Cost Assumptions Revised in Years 5+ due to Worsening Morbidity Experience</v>
      </c>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row>
    <row r="55" spans="2:54" ht="13.35" customHeight="1">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row>
    <row r="56" spans="2:54" ht="13.35" customHeight="1">
      <c r="C56" s="6" t="s">
        <v>187</v>
      </c>
      <c r="E56" s="27">
        <f>'Inputs-Assumptions-Policy Specs'!E$13</f>
        <v>1000</v>
      </c>
      <c r="F56" s="21">
        <f>E57</f>
        <v>930.76203597048197</v>
      </c>
      <c r="G56" s="21">
        <f t="shared" ref="G56:BB56" si="10">F57</f>
        <v>893.69501852397912</v>
      </c>
      <c r="H56" s="21">
        <f t="shared" si="10"/>
        <v>864.7860633880864</v>
      </c>
      <c r="I56" s="21">
        <f t="shared" si="10"/>
        <v>841.03918334511889</v>
      </c>
      <c r="J56" s="21">
        <f t="shared" si="10"/>
        <v>821.85380302309238</v>
      </c>
      <c r="K56" s="21">
        <f t="shared" si="10"/>
        <v>804.46554124021702</v>
      </c>
      <c r="L56" s="21">
        <f t="shared" si="10"/>
        <v>789.03649319360841</v>
      </c>
      <c r="M56" s="21">
        <f t="shared" si="10"/>
        <v>774.79937574656583</v>
      </c>
      <c r="N56" s="21">
        <f t="shared" si="10"/>
        <v>761.38275093344873</v>
      </c>
      <c r="O56" s="21">
        <f t="shared" si="10"/>
        <v>749.4295304978184</v>
      </c>
      <c r="P56" s="21">
        <f t="shared" si="10"/>
        <v>737.56995204193026</v>
      </c>
      <c r="Q56" s="21">
        <f t="shared" si="10"/>
        <v>724.96364181154786</v>
      </c>
      <c r="R56" s="21">
        <f t="shared" si="10"/>
        <v>712.25828588760521</v>
      </c>
      <c r="S56" s="21">
        <f t="shared" si="10"/>
        <v>699.26411943360847</v>
      </c>
      <c r="T56" s="21">
        <f t="shared" si="10"/>
        <v>690.8486022727709</v>
      </c>
      <c r="U56" s="21">
        <f t="shared" si="10"/>
        <v>677.07666076253111</v>
      </c>
      <c r="V56" s="21">
        <f t="shared" si="10"/>
        <v>662.86305538947738</v>
      </c>
      <c r="W56" s="21">
        <f t="shared" si="10"/>
        <v>648.11466869713979</v>
      </c>
      <c r="X56" s="21">
        <f t="shared" si="10"/>
        <v>632.72680447348682</v>
      </c>
      <c r="Y56" s="21">
        <f t="shared" si="10"/>
        <v>616.6011517657314</v>
      </c>
      <c r="Z56" s="21">
        <f t="shared" si="10"/>
        <v>599.65034225799673</v>
      </c>
      <c r="AA56" s="21">
        <f t="shared" si="10"/>
        <v>581.80182265946507</v>
      </c>
      <c r="AB56" s="21">
        <f t="shared" si="10"/>
        <v>562.99842264070105</v>
      </c>
      <c r="AC56" s="21">
        <f t="shared" si="10"/>
        <v>543.19773432666977</v>
      </c>
      <c r="AD56" s="21">
        <f t="shared" si="10"/>
        <v>522.36183892459201</v>
      </c>
      <c r="AE56" s="21">
        <f t="shared" si="10"/>
        <v>500.45760377246881</v>
      </c>
      <c r="AF56" s="21">
        <f t="shared" si="10"/>
        <v>477.46529006810516</v>
      </c>
      <c r="AG56" s="21">
        <f t="shared" si="10"/>
        <v>453.38388126376765</v>
      </c>
      <c r="AH56" s="21">
        <f t="shared" si="10"/>
        <v>428.23635681730866</v>
      </c>
      <c r="AI56" s="21">
        <f t="shared" si="10"/>
        <v>402.06634191060175</v>
      </c>
      <c r="AJ56" s="21">
        <f t="shared" si="10"/>
        <v>374.94452028505077</v>
      </c>
      <c r="AK56" s="21">
        <f t="shared" si="10"/>
        <v>346.98066961335786</v>
      </c>
      <c r="AL56" s="21">
        <f t="shared" si="10"/>
        <v>318.33027052682195</v>
      </c>
      <c r="AM56" s="21">
        <f t="shared" si="10"/>
        <v>289.21320482205203</v>
      </c>
      <c r="AN56" s="21">
        <f t="shared" si="10"/>
        <v>259.95813230979712</v>
      </c>
      <c r="AO56" s="21">
        <f t="shared" si="10"/>
        <v>230.97997294867656</v>
      </c>
      <c r="AP56" s="21">
        <f t="shared" si="10"/>
        <v>202.74009627277275</v>
      </c>
      <c r="AQ56" s="21">
        <f t="shared" si="10"/>
        <v>175.70216237962194</v>
      </c>
      <c r="AR56" s="21">
        <f t="shared" si="10"/>
        <v>150.2915168035729</v>
      </c>
      <c r="AS56" s="21">
        <f t="shared" si="10"/>
        <v>126.85950516197212</v>
      </c>
      <c r="AT56" s="21">
        <f t="shared" si="10"/>
        <v>105.66195531290172</v>
      </c>
      <c r="AU56" s="21">
        <f t="shared" si="10"/>
        <v>86.8492125708092</v>
      </c>
      <c r="AV56" s="21">
        <f t="shared" si="10"/>
        <v>70.466078634598716</v>
      </c>
      <c r="AW56" s="21">
        <f t="shared" si="10"/>
        <v>56.415739463587023</v>
      </c>
      <c r="AX56" s="21">
        <f t="shared" si="10"/>
        <v>44.521868984742405</v>
      </c>
      <c r="AY56" s="21">
        <f t="shared" si="10"/>
        <v>34.572958249859909</v>
      </c>
      <c r="AZ56" s="21">
        <f t="shared" si="10"/>
        <v>26.350887725195136</v>
      </c>
      <c r="BA56" s="21">
        <f t="shared" si="10"/>
        <v>19.646812452225799</v>
      </c>
      <c r="BB56" s="21">
        <f t="shared" si="10"/>
        <v>14.267994186617413</v>
      </c>
    </row>
    <row r="57" spans="2:54" ht="13.35" customHeight="1">
      <c r="C57" s="6" t="s">
        <v>188</v>
      </c>
      <c r="D57" s="27">
        <v>1000</v>
      </c>
      <c r="E57" s="27">
        <f>E56*(1-'Inputs-Assumptions-Policy Specs'!F$23)*(1-'Inputs-Assumptions-Policy Specs'!F$25)</f>
        <v>930.76203597048197</v>
      </c>
      <c r="F57" s="27">
        <f>E57*(1-'Inputs-Assumptions-Policy Specs'!G$23)*(1-'Inputs-Assumptions-Policy Specs'!G$25)</f>
        <v>893.69501852397912</v>
      </c>
      <c r="G57" s="27">
        <f>F57*(1-'Inputs-Assumptions-Policy Specs'!H$23)*(1-'Inputs-Assumptions-Policy Specs'!H$25)</f>
        <v>864.7860633880864</v>
      </c>
      <c r="H57" s="27">
        <f>G57*(1-'Inputs-Assumptions-Policy Specs'!I$23)*(1-'Inputs-Assumptions-Policy Specs'!I$25)</f>
        <v>841.03918334511889</v>
      </c>
      <c r="I57" s="27">
        <f>H57*(1-'Inputs-Assumptions-Policy Specs'!J$23)*(1-'Inputs-Assumptions-Policy Specs'!J$25)</f>
        <v>821.85380302309238</v>
      </c>
      <c r="J57" s="27">
        <f>I57*(1-'Inputs-Assumptions-Policy Specs'!K$23)*(1-'Inputs-Assumptions-Policy Specs'!K$25)</f>
        <v>804.46554124021702</v>
      </c>
      <c r="K57" s="27">
        <f>J57*(1-'Inputs-Assumptions-Policy Specs'!L$23)*(1-'Inputs-Assumptions-Policy Specs'!L$25)</f>
        <v>789.03649319360841</v>
      </c>
      <c r="L57" s="27">
        <f>K57*(1-'Inputs-Assumptions-Policy Specs'!M$23)*(1-'Inputs-Assumptions-Policy Specs'!M$25)</f>
        <v>774.79937574656583</v>
      </c>
      <c r="M57" s="27">
        <f>L57*(1-'Inputs-Assumptions-Policy Specs'!N$23)*(1-'Inputs-Assumptions-Policy Specs'!N$25)</f>
        <v>761.38275093344873</v>
      </c>
      <c r="N57" s="27">
        <f>M57*(1-'Inputs-Assumptions-Policy Specs'!O$23)*(1-'Inputs-Assumptions-Policy Specs'!O$25)</f>
        <v>749.4295304978184</v>
      </c>
      <c r="O57" s="27">
        <f>N57*(1-'Inputs-Assumptions-Policy Specs'!P$23)*(1-'Inputs-Assumptions-Policy Specs'!P$25)</f>
        <v>737.56995204193026</v>
      </c>
      <c r="P57" s="27">
        <f>O57*(1-'Inputs-Assumptions-Policy Specs'!Q$23)*(1-'Inputs-Assumptions-Policy Specs'!Q$25)</f>
        <v>724.96364181154786</v>
      </c>
      <c r="Q57" s="27">
        <f>P57*(1-'Inputs-Assumptions-Policy Specs'!R$23)*(1-'Inputs-Assumptions-Policy Specs'!R$25)</f>
        <v>712.25828588760521</v>
      </c>
      <c r="R57" s="27">
        <f>Q57*(1-'Inputs-Assumptions-Policy Specs'!S$23)*(1-'Inputs-Assumptions-Policy Specs'!S$25)</f>
        <v>699.26411943360847</v>
      </c>
      <c r="S57" s="27">
        <f>R57*(1-'Inputs-Assumptions-Policy Specs'!T$23)*(1-'Inputs-Assumptions-Policy Specs'!T$25)</f>
        <v>690.8486022727709</v>
      </c>
      <c r="T57" s="27">
        <f>S57*(1-'Inputs-Assumptions-Policy Specs'!U$23)*(1-'Inputs-Assumptions-Policy Specs'!U$25)</f>
        <v>677.07666076253111</v>
      </c>
      <c r="U57" s="27">
        <f>T57*(1-'Inputs-Assumptions-Policy Specs'!V$23)*(1-'Inputs-Assumptions-Policy Specs'!V$25)</f>
        <v>662.86305538947738</v>
      </c>
      <c r="V57" s="27">
        <f>U57*(1-'Inputs-Assumptions-Policy Specs'!W$23)*(1-'Inputs-Assumptions-Policy Specs'!W$25)</f>
        <v>648.11466869713979</v>
      </c>
      <c r="W57" s="27">
        <f>V57*(1-'Inputs-Assumptions-Policy Specs'!X$23)*(1-'Inputs-Assumptions-Policy Specs'!X$25)</f>
        <v>632.72680447348682</v>
      </c>
      <c r="X57" s="27">
        <f>W57*(1-'Inputs-Assumptions-Policy Specs'!Y$23)*(1-'Inputs-Assumptions-Policy Specs'!Y$25)</f>
        <v>616.6011517657314</v>
      </c>
      <c r="Y57" s="27">
        <f>X57*(1-'Inputs-Assumptions-Policy Specs'!Z$23)*(1-'Inputs-Assumptions-Policy Specs'!Z$25)</f>
        <v>599.65034225799673</v>
      </c>
      <c r="Z57" s="27">
        <f>Y57*(1-'Inputs-Assumptions-Policy Specs'!AA$23)*(1-'Inputs-Assumptions-Policy Specs'!AA$25)</f>
        <v>581.80182265946507</v>
      </c>
      <c r="AA57" s="27">
        <f>Z57*(1-'Inputs-Assumptions-Policy Specs'!AB$23)*(1-'Inputs-Assumptions-Policy Specs'!AB$25)</f>
        <v>562.99842264070105</v>
      </c>
      <c r="AB57" s="27">
        <f>AA57*(1-'Inputs-Assumptions-Policy Specs'!AC$23)*(1-'Inputs-Assumptions-Policy Specs'!AC$25)</f>
        <v>543.19773432666977</v>
      </c>
      <c r="AC57" s="27">
        <f>AB57*(1-'Inputs-Assumptions-Policy Specs'!AD$23)*(1-'Inputs-Assumptions-Policy Specs'!AD$25)</f>
        <v>522.36183892459201</v>
      </c>
      <c r="AD57" s="27">
        <f>AC57*(1-'Inputs-Assumptions-Policy Specs'!AE$23)*(1-'Inputs-Assumptions-Policy Specs'!AE$25)</f>
        <v>500.45760377246881</v>
      </c>
      <c r="AE57" s="27">
        <f>AD57*(1-'Inputs-Assumptions-Policy Specs'!AF$23)*(1-'Inputs-Assumptions-Policy Specs'!AF$25)</f>
        <v>477.46529006810516</v>
      </c>
      <c r="AF57" s="27">
        <f>AE57*(1-'Inputs-Assumptions-Policy Specs'!AG$23)*(1-'Inputs-Assumptions-Policy Specs'!AG$25)</f>
        <v>453.38388126376765</v>
      </c>
      <c r="AG57" s="27">
        <f>AF57*(1-'Inputs-Assumptions-Policy Specs'!AH$23)*(1-'Inputs-Assumptions-Policy Specs'!AH$25)</f>
        <v>428.23635681730866</v>
      </c>
      <c r="AH57" s="27">
        <f>AG57*(1-'Inputs-Assumptions-Policy Specs'!AI$23)*(1-'Inputs-Assumptions-Policy Specs'!AI$25)</f>
        <v>402.06634191060175</v>
      </c>
      <c r="AI57" s="27">
        <f>AH57*(1-'Inputs-Assumptions-Policy Specs'!AJ$23)*(1-'Inputs-Assumptions-Policy Specs'!AJ$25)</f>
        <v>374.94452028505077</v>
      </c>
      <c r="AJ57" s="27">
        <f>AI57*(1-'Inputs-Assumptions-Policy Specs'!AK$23)*(1-'Inputs-Assumptions-Policy Specs'!AK$25)</f>
        <v>346.98066961335786</v>
      </c>
      <c r="AK57" s="27">
        <f>AJ57*(1-'Inputs-Assumptions-Policy Specs'!AL$23)*(1-'Inputs-Assumptions-Policy Specs'!AL$25)</f>
        <v>318.33027052682195</v>
      </c>
      <c r="AL57" s="27">
        <f>AK57*(1-'Inputs-Assumptions-Policy Specs'!AM$23)*(1-'Inputs-Assumptions-Policy Specs'!AM$25)</f>
        <v>289.21320482205203</v>
      </c>
      <c r="AM57" s="27">
        <f>AL57*(1-'Inputs-Assumptions-Policy Specs'!AN$23)*(1-'Inputs-Assumptions-Policy Specs'!AN$25)</f>
        <v>259.95813230979712</v>
      </c>
      <c r="AN57" s="27">
        <f>AM57*(1-'Inputs-Assumptions-Policy Specs'!AO$23)*(1-'Inputs-Assumptions-Policy Specs'!AO$25)</f>
        <v>230.97997294867656</v>
      </c>
      <c r="AO57" s="27">
        <f>AN57*(1-'Inputs-Assumptions-Policy Specs'!AP$23)*(1-'Inputs-Assumptions-Policy Specs'!AP$25)</f>
        <v>202.74009627277275</v>
      </c>
      <c r="AP57" s="27">
        <f>AO57*(1-'Inputs-Assumptions-Policy Specs'!AQ$23)*(1-'Inputs-Assumptions-Policy Specs'!AQ$25)</f>
        <v>175.70216237962194</v>
      </c>
      <c r="AQ57" s="27">
        <f>AP57*(1-'Inputs-Assumptions-Policy Specs'!AR$23)*(1-'Inputs-Assumptions-Policy Specs'!AR$25)</f>
        <v>150.2915168035729</v>
      </c>
      <c r="AR57" s="27">
        <f>AQ57*(1-'Inputs-Assumptions-Policy Specs'!AS$23)*(1-'Inputs-Assumptions-Policy Specs'!AS$25)</f>
        <v>126.85950516197212</v>
      </c>
      <c r="AS57" s="27">
        <f>AR57*(1-'Inputs-Assumptions-Policy Specs'!AT$23)*(1-'Inputs-Assumptions-Policy Specs'!AT$25)</f>
        <v>105.66195531290172</v>
      </c>
      <c r="AT57" s="27">
        <f>AS57*(1-'Inputs-Assumptions-Policy Specs'!AU$23)*(1-'Inputs-Assumptions-Policy Specs'!AU$25)</f>
        <v>86.8492125708092</v>
      </c>
      <c r="AU57" s="27">
        <f>AT57*(1-'Inputs-Assumptions-Policy Specs'!AV$23)*(1-'Inputs-Assumptions-Policy Specs'!AV$25)</f>
        <v>70.466078634598716</v>
      </c>
      <c r="AV57" s="27">
        <f>AU57*(1-'Inputs-Assumptions-Policy Specs'!AW$23)*(1-'Inputs-Assumptions-Policy Specs'!AW$25)</f>
        <v>56.415739463587023</v>
      </c>
      <c r="AW57" s="27">
        <f>AV57*(1-'Inputs-Assumptions-Policy Specs'!AX$23)*(1-'Inputs-Assumptions-Policy Specs'!AX$25)</f>
        <v>44.521868984742405</v>
      </c>
      <c r="AX57" s="27">
        <f>AW57*(1-'Inputs-Assumptions-Policy Specs'!AY$23)*(1-'Inputs-Assumptions-Policy Specs'!AY$25)</f>
        <v>34.572958249859909</v>
      </c>
      <c r="AY57" s="27">
        <f>AX57*(1-'Inputs-Assumptions-Policy Specs'!AZ$23)*(1-'Inputs-Assumptions-Policy Specs'!AZ$25)</f>
        <v>26.350887725195136</v>
      </c>
      <c r="AZ57" s="27">
        <f>AY57*(1-'Inputs-Assumptions-Policy Specs'!BA$23)*(1-'Inputs-Assumptions-Policy Specs'!BA$25)</f>
        <v>19.646812452225799</v>
      </c>
      <c r="BA57" s="27">
        <f>AZ57*(1-'Inputs-Assumptions-Policy Specs'!BB$23)*(1-'Inputs-Assumptions-Policy Specs'!BB$25)</f>
        <v>14.267994186617413</v>
      </c>
      <c r="BB57" s="27">
        <f>BA57*(1-'Inputs-Assumptions-Policy Specs'!BC$23)*(1-'Inputs-Assumptions-Policy Specs'!BC$25)</f>
        <v>10.038702518702955</v>
      </c>
    </row>
    <row r="58" spans="2:54" ht="13.35" customHeight="1">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row>
    <row r="59" spans="2:54" ht="13.35" customHeight="1">
      <c r="C59" s="6" t="s">
        <v>52</v>
      </c>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row>
    <row r="60" spans="2:54" ht="13.35" customHeight="1">
      <c r="C60" s="30" t="s">
        <v>0</v>
      </c>
      <c r="D60" s="27"/>
      <c r="E60" s="26">
        <f>'Inputs-Assumptions-Policy Specs'!F$18*E$56/'Inputs-Assumptions-Policy Specs'!$E$12</f>
        <v>2500</v>
      </c>
      <c r="F60" s="26">
        <f>'Inputs-Assumptions-Policy Specs'!G$18*F$56/'Inputs-Assumptions-Policy Specs'!$E$12</f>
        <v>2326.9050899262052</v>
      </c>
      <c r="G60" s="26">
        <f>'Inputs-Assumptions-Policy Specs'!H$18*G$56/'Inputs-Assumptions-Policy Specs'!$E$12</f>
        <v>2234.2375463099479</v>
      </c>
      <c r="H60" s="26">
        <f>'Inputs-Assumptions-Policy Specs'!I$18*H$56/'Inputs-Assumptions-Policy Specs'!$E$12</f>
        <v>2161.965158470216</v>
      </c>
      <c r="I60" s="26">
        <f>'Inputs-Assumptions-Policy Specs'!J$18*I$56/'Inputs-Assumptions-Policy Specs'!$E$12</f>
        <v>2102.5979583627973</v>
      </c>
      <c r="J60" s="26">
        <f>'Inputs-Assumptions-Policy Specs'!K$18*J$56/'Inputs-Assumptions-Policy Specs'!$E$12</f>
        <v>2054.634507557731</v>
      </c>
      <c r="K60" s="26">
        <f>'Inputs-Assumptions-Policy Specs'!L$18*K$56/'Inputs-Assumptions-Policy Specs'!$E$12</f>
        <v>2011.1638531005424</v>
      </c>
      <c r="L60" s="26">
        <f>'Inputs-Assumptions-Policy Specs'!M$18*L$56/'Inputs-Assumptions-Policy Specs'!$E$12</f>
        <v>1972.591232984021</v>
      </c>
      <c r="M60" s="26">
        <f>'Inputs-Assumptions-Policy Specs'!N$18*M$56/'Inputs-Assumptions-Policy Specs'!$E$12</f>
        <v>1936.9984393664147</v>
      </c>
      <c r="N60" s="26">
        <f>'Inputs-Assumptions-Policy Specs'!O$18*N$56/'Inputs-Assumptions-Policy Specs'!$E$12</f>
        <v>1903.4568773336218</v>
      </c>
      <c r="O60" s="26">
        <f>'Inputs-Assumptions-Policy Specs'!P$18*O$56/'Inputs-Assumptions-Policy Specs'!$E$12</f>
        <v>1873.5738262445461</v>
      </c>
      <c r="P60" s="26">
        <f>'Inputs-Assumptions-Policy Specs'!Q$18*P$56/'Inputs-Assumptions-Policy Specs'!$E$12</f>
        <v>1843.9248801048257</v>
      </c>
      <c r="Q60" s="26">
        <f>'Inputs-Assumptions-Policy Specs'!R$18*Q$56/'Inputs-Assumptions-Policy Specs'!$E$12</f>
        <v>1812.4091045288696</v>
      </c>
      <c r="R60" s="26">
        <f>'Inputs-Assumptions-Policy Specs'!S$18*R$56/'Inputs-Assumptions-Policy Specs'!$E$12</f>
        <v>1780.6457147190131</v>
      </c>
      <c r="S60" s="26">
        <f>'Inputs-Assumptions-Policy Specs'!T$18*S$56/'Inputs-Assumptions-Policy Specs'!$E$12</f>
        <v>1748.1602985840211</v>
      </c>
      <c r="T60" s="26">
        <f>'Inputs-Assumptions-Policy Specs'!U$18*T$56/'Inputs-Assumptions-Policy Specs'!$E$12</f>
        <v>1727.1215056819274</v>
      </c>
      <c r="U60" s="26">
        <f>'Inputs-Assumptions-Policy Specs'!V$18*U$56/'Inputs-Assumptions-Policy Specs'!$E$12</f>
        <v>1692.6916519063277</v>
      </c>
      <c r="V60" s="26">
        <f>'Inputs-Assumptions-Policy Specs'!W$18*V$56/'Inputs-Assumptions-Policy Specs'!$E$12</f>
        <v>1657.1576384736936</v>
      </c>
      <c r="W60" s="26">
        <f>'Inputs-Assumptions-Policy Specs'!X$18*W$56/'Inputs-Assumptions-Policy Specs'!$E$12</f>
        <v>1620.2866717428494</v>
      </c>
      <c r="X60" s="26">
        <f>'Inputs-Assumptions-Policy Specs'!Y$18*X$56/'Inputs-Assumptions-Policy Specs'!$E$12</f>
        <v>1581.8170111837171</v>
      </c>
      <c r="Y60" s="26">
        <f>'Inputs-Assumptions-Policy Specs'!Z$18*Y$56/'Inputs-Assumptions-Policy Specs'!$E$12</f>
        <v>1541.5028794143286</v>
      </c>
      <c r="Z60" s="26">
        <f>'Inputs-Assumptions-Policy Specs'!AA$18*Z$56/'Inputs-Assumptions-Policy Specs'!$E$12</f>
        <v>1499.1258556449918</v>
      </c>
      <c r="AA60" s="26">
        <f>'Inputs-Assumptions-Policy Specs'!AB$18*AA$56/'Inputs-Assumptions-Policy Specs'!$E$12</f>
        <v>1454.5045566486629</v>
      </c>
      <c r="AB60" s="26">
        <f>'Inputs-Assumptions-Policy Specs'!AC$18*AB$56/'Inputs-Assumptions-Policy Specs'!$E$12</f>
        <v>1407.4960566017526</v>
      </c>
      <c r="AC60" s="26">
        <f>'Inputs-Assumptions-Policy Specs'!AD$18*AC$56/'Inputs-Assumptions-Policy Specs'!$E$12</f>
        <v>1357.9943358166745</v>
      </c>
      <c r="AD60" s="26">
        <f>'Inputs-Assumptions-Policy Specs'!AE$18*AD$56/'Inputs-Assumptions-Policy Specs'!$E$12</f>
        <v>1305.9045973114801</v>
      </c>
      <c r="AE60" s="26">
        <f>'Inputs-Assumptions-Policy Specs'!AF$18*AE$56/'Inputs-Assumptions-Policy Specs'!$E$12</f>
        <v>1251.144009431172</v>
      </c>
      <c r="AF60" s="26">
        <f>'Inputs-Assumptions-Policy Specs'!AG$18*AF$56/'Inputs-Assumptions-Policy Specs'!$E$12</f>
        <v>1193.6632251702629</v>
      </c>
      <c r="AG60" s="26">
        <f>'Inputs-Assumptions-Policy Specs'!AH$18*AG$56/'Inputs-Assumptions-Policy Specs'!$E$12</f>
        <v>1133.4597031594192</v>
      </c>
      <c r="AH60" s="26">
        <f>'Inputs-Assumptions-Policy Specs'!AI$18*AH$56/'Inputs-Assumptions-Policy Specs'!$E$12</f>
        <v>1070.5908920432717</v>
      </c>
      <c r="AI60" s="26">
        <f>'Inputs-Assumptions-Policy Specs'!AJ$18*AI$56/'Inputs-Assumptions-Policy Specs'!$E$12</f>
        <v>1005.1658547765044</v>
      </c>
      <c r="AJ60" s="26">
        <f>'Inputs-Assumptions-Policy Specs'!AK$18*AJ$56/'Inputs-Assumptions-Policy Specs'!$E$12</f>
        <v>937.36130071262687</v>
      </c>
      <c r="AK60" s="26">
        <f>'Inputs-Assumptions-Policy Specs'!AL$18*AK$56/'Inputs-Assumptions-Policy Specs'!$E$12</f>
        <v>867.45167403339462</v>
      </c>
      <c r="AL60" s="26">
        <f>'Inputs-Assumptions-Policy Specs'!AM$18*AL$56/'Inputs-Assumptions-Policy Specs'!$E$12</f>
        <v>795.8256763170549</v>
      </c>
      <c r="AM60" s="26">
        <f>'Inputs-Assumptions-Policy Specs'!AN$18*AM$56/'Inputs-Assumptions-Policy Specs'!$E$12</f>
        <v>723.03301205513014</v>
      </c>
      <c r="AN60" s="26">
        <f>'Inputs-Assumptions-Policy Specs'!AO$18*AN$56/'Inputs-Assumptions-Policy Specs'!$E$12</f>
        <v>649.89533077449278</v>
      </c>
      <c r="AO60" s="26">
        <f>'Inputs-Assumptions-Policy Specs'!AP$18*AO$56/'Inputs-Assumptions-Policy Specs'!$E$12</f>
        <v>577.44993237169149</v>
      </c>
      <c r="AP60" s="26">
        <f>'Inputs-Assumptions-Policy Specs'!AQ$18*AP$56/'Inputs-Assumptions-Policy Specs'!$E$12</f>
        <v>506.85024068193184</v>
      </c>
      <c r="AQ60" s="26">
        <f>'Inputs-Assumptions-Policy Specs'!AR$18*AQ$56/'Inputs-Assumptions-Policy Specs'!$E$12</f>
        <v>439.25540594905488</v>
      </c>
      <c r="AR60" s="26">
        <f>'Inputs-Assumptions-Policy Specs'!AS$18*AR$56/'Inputs-Assumptions-Policy Specs'!$E$12</f>
        <v>375.72879200893226</v>
      </c>
      <c r="AS60" s="26">
        <f>'Inputs-Assumptions-Policy Specs'!AT$18*AS$56/'Inputs-Assumptions-Policy Specs'!$E$12</f>
        <v>317.14876290493032</v>
      </c>
      <c r="AT60" s="26">
        <f>'Inputs-Assumptions-Policy Specs'!AU$18*AT$56/'Inputs-Assumptions-Policy Specs'!$E$12</f>
        <v>264.15488828225432</v>
      </c>
      <c r="AU60" s="26">
        <f>'Inputs-Assumptions-Policy Specs'!AV$18*AU$56/'Inputs-Assumptions-Policy Specs'!$E$12</f>
        <v>217.12303142702299</v>
      </c>
      <c r="AV60" s="26">
        <f>'Inputs-Assumptions-Policy Specs'!AW$18*AV$56/'Inputs-Assumptions-Policy Specs'!$E$12</f>
        <v>176.16519658649679</v>
      </c>
      <c r="AW60" s="26">
        <f>'Inputs-Assumptions-Policy Specs'!AX$18*AW$56/'Inputs-Assumptions-Policy Specs'!$E$12</f>
        <v>141.03934865896755</v>
      </c>
      <c r="AX60" s="26">
        <f>'Inputs-Assumptions-Policy Specs'!AY$18*AX$56/'Inputs-Assumptions-Policy Specs'!$E$12</f>
        <v>111.30467246185601</v>
      </c>
      <c r="AY60" s="26">
        <f>'Inputs-Assumptions-Policy Specs'!AZ$18*AY$56/'Inputs-Assumptions-Policy Specs'!$E$12</f>
        <v>86.432395624649772</v>
      </c>
      <c r="AZ60" s="26">
        <f>'Inputs-Assumptions-Policy Specs'!BA$18*AZ$56/'Inputs-Assumptions-Policy Specs'!$E$12</f>
        <v>65.877219312987847</v>
      </c>
      <c r="BA60" s="26">
        <f>'Inputs-Assumptions-Policy Specs'!BB$18*BA$56/'Inputs-Assumptions-Policy Specs'!$E$12</f>
        <v>49.117031130564492</v>
      </c>
      <c r="BB60" s="26">
        <f>'Inputs-Assumptions-Policy Specs'!BC$18*BB$56/'Inputs-Assumptions-Policy Specs'!$E$12</f>
        <v>35.669985466543537</v>
      </c>
    </row>
    <row r="61" spans="2:54" ht="13.35" customHeight="1">
      <c r="C61" s="31" t="s">
        <v>18</v>
      </c>
      <c r="D61" s="27"/>
      <c r="E61" s="27">
        <f>SUM(E60:E60)</f>
        <v>2500</v>
      </c>
      <c r="F61" s="27">
        <f t="shared" ref="F61:N61" si="11">SUM(F60:F60)</f>
        <v>2326.9050899262052</v>
      </c>
      <c r="G61" s="27">
        <f t="shared" si="11"/>
        <v>2234.2375463099479</v>
      </c>
      <c r="H61" s="27">
        <f t="shared" si="11"/>
        <v>2161.965158470216</v>
      </c>
      <c r="I61" s="27">
        <f t="shared" si="11"/>
        <v>2102.5979583627973</v>
      </c>
      <c r="J61" s="27">
        <f t="shared" si="11"/>
        <v>2054.634507557731</v>
      </c>
      <c r="K61" s="27">
        <f t="shared" si="11"/>
        <v>2011.1638531005424</v>
      </c>
      <c r="L61" s="27">
        <f t="shared" si="11"/>
        <v>1972.591232984021</v>
      </c>
      <c r="M61" s="27">
        <f t="shared" si="11"/>
        <v>1936.9984393664147</v>
      </c>
      <c r="N61" s="27">
        <f t="shared" si="11"/>
        <v>1903.4568773336218</v>
      </c>
      <c r="O61" s="27">
        <f t="shared" ref="O61:BA61" si="12">SUM(O60:O60)</f>
        <v>1873.5738262445461</v>
      </c>
      <c r="P61" s="27">
        <f t="shared" si="12"/>
        <v>1843.9248801048257</v>
      </c>
      <c r="Q61" s="27">
        <f t="shared" si="12"/>
        <v>1812.4091045288696</v>
      </c>
      <c r="R61" s="27">
        <f t="shared" si="12"/>
        <v>1780.6457147190131</v>
      </c>
      <c r="S61" s="27">
        <f t="shared" si="12"/>
        <v>1748.1602985840211</v>
      </c>
      <c r="T61" s="27">
        <f t="shared" si="12"/>
        <v>1727.1215056819274</v>
      </c>
      <c r="U61" s="27">
        <f t="shared" si="12"/>
        <v>1692.6916519063277</v>
      </c>
      <c r="V61" s="27">
        <f t="shared" si="12"/>
        <v>1657.1576384736936</v>
      </c>
      <c r="W61" s="27">
        <f t="shared" si="12"/>
        <v>1620.2866717428494</v>
      </c>
      <c r="X61" s="27">
        <f t="shared" si="12"/>
        <v>1581.8170111837171</v>
      </c>
      <c r="Y61" s="27">
        <f t="shared" si="12"/>
        <v>1541.5028794143286</v>
      </c>
      <c r="Z61" s="27">
        <f t="shared" si="12"/>
        <v>1499.1258556449918</v>
      </c>
      <c r="AA61" s="27">
        <f t="shared" si="12"/>
        <v>1454.5045566486629</v>
      </c>
      <c r="AB61" s="27">
        <f t="shared" si="12"/>
        <v>1407.4960566017526</v>
      </c>
      <c r="AC61" s="27">
        <f t="shared" si="12"/>
        <v>1357.9943358166745</v>
      </c>
      <c r="AD61" s="27">
        <f t="shared" si="12"/>
        <v>1305.9045973114801</v>
      </c>
      <c r="AE61" s="27">
        <f t="shared" si="12"/>
        <v>1251.144009431172</v>
      </c>
      <c r="AF61" s="27">
        <f t="shared" si="12"/>
        <v>1193.6632251702629</v>
      </c>
      <c r="AG61" s="27">
        <f t="shared" si="12"/>
        <v>1133.4597031594192</v>
      </c>
      <c r="AH61" s="27">
        <f t="shared" si="12"/>
        <v>1070.5908920432717</v>
      </c>
      <c r="AI61" s="27">
        <f t="shared" si="12"/>
        <v>1005.1658547765044</v>
      </c>
      <c r="AJ61" s="27">
        <f t="shared" si="12"/>
        <v>937.36130071262687</v>
      </c>
      <c r="AK61" s="27">
        <f t="shared" si="12"/>
        <v>867.45167403339462</v>
      </c>
      <c r="AL61" s="27">
        <f t="shared" si="12"/>
        <v>795.8256763170549</v>
      </c>
      <c r="AM61" s="27">
        <f t="shared" si="12"/>
        <v>723.03301205513014</v>
      </c>
      <c r="AN61" s="27">
        <f t="shared" si="12"/>
        <v>649.89533077449278</v>
      </c>
      <c r="AO61" s="27">
        <f t="shared" si="12"/>
        <v>577.44993237169149</v>
      </c>
      <c r="AP61" s="27">
        <f t="shared" si="12"/>
        <v>506.85024068193184</v>
      </c>
      <c r="AQ61" s="27">
        <f t="shared" si="12"/>
        <v>439.25540594905488</v>
      </c>
      <c r="AR61" s="27">
        <f t="shared" si="12"/>
        <v>375.72879200893226</v>
      </c>
      <c r="AS61" s="27">
        <f t="shared" si="12"/>
        <v>317.14876290493032</v>
      </c>
      <c r="AT61" s="27">
        <f t="shared" si="12"/>
        <v>264.15488828225432</v>
      </c>
      <c r="AU61" s="27">
        <f t="shared" si="12"/>
        <v>217.12303142702299</v>
      </c>
      <c r="AV61" s="27">
        <f t="shared" si="12"/>
        <v>176.16519658649679</v>
      </c>
      <c r="AW61" s="27">
        <f t="shared" si="12"/>
        <v>141.03934865896755</v>
      </c>
      <c r="AX61" s="27">
        <f t="shared" si="12"/>
        <v>111.30467246185601</v>
      </c>
      <c r="AY61" s="27">
        <f t="shared" si="12"/>
        <v>86.432395624649772</v>
      </c>
      <c r="AZ61" s="27">
        <f t="shared" si="12"/>
        <v>65.877219312987847</v>
      </c>
      <c r="BA61" s="27">
        <f t="shared" si="12"/>
        <v>49.117031130564492</v>
      </c>
      <c r="BB61" s="27">
        <f>SUM(BB60:BB60)</f>
        <v>35.669985466543537</v>
      </c>
    </row>
    <row r="62" spans="2:54" ht="13.35" customHeight="1">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row>
    <row r="63" spans="2:54" ht="13.35" customHeight="1">
      <c r="C63" s="6" t="s">
        <v>53</v>
      </c>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row>
    <row r="64" spans="2:54" ht="13.35" customHeight="1">
      <c r="C64" s="28" t="s">
        <v>6</v>
      </c>
      <c r="D64" s="27"/>
      <c r="E64" s="193"/>
      <c r="F64" s="193"/>
      <c r="G64" s="193"/>
      <c r="H64" s="193"/>
      <c r="I64" s="193"/>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row>
    <row r="65" spans="3:54" ht="13.35" customHeight="1">
      <c r="C65" s="32" t="s">
        <v>194</v>
      </c>
      <c r="D65" s="27"/>
      <c r="E65" s="27">
        <f>IF(E10&lt;'Inputs-Assumptions-Policy Specs'!$D$63,E28,'Inputs-Assumptions-Policy Specs'!F$61*E56/'Inputs-Assumptions-Policy Specs'!$E$12)</f>
        <v>44.107468672832681</v>
      </c>
      <c r="F65" s="27">
        <f>IF(F10&lt;'Inputs-Assumptions-Policy Specs'!$D$63,F28,'Inputs-Assumptions-Policy Specs'!G$61*E57/'Inputs-Assumptions-Policy Specs'!$E$12)</f>
        <v>50.7519697295903</v>
      </c>
      <c r="G65" s="27">
        <f>IF(G10&lt;'Inputs-Assumptions-Policy Specs'!$D$63,G28,'Inputs-Assumptions-Policy Specs'!H$61*F57/'Inputs-Assumptions-Policy Specs'!$E$12)</f>
        <v>65.218623160784716</v>
      </c>
      <c r="H65" s="27">
        <f>IF(H10&lt;'Inputs-Assumptions-Policy Specs'!$D$63,H28,'Inputs-Assumptions-Policy Specs'!I$61*G57/'Inputs-Assumptions-Policy Specs'!$E$12)</f>
        <v>73.15490390053624</v>
      </c>
      <c r="I65" s="27">
        <f>IF(I10&lt;'Inputs-Assumptions-Policy Specs'!$D$63,I28,'Inputs-Assumptions-Policy Specs'!J$61*H57/'Inputs-Assumptions-Policy Specs'!$E$12)</f>
        <v>116.5514231326745</v>
      </c>
      <c r="J65" s="27">
        <f>IF(J10&lt;'Inputs-Assumptions-Policy Specs'!$D$63,J28,'Inputs-Assumptions-Policy Specs'!K$61*I57/'Inputs-Assumptions-Policy Specs'!$E$12)</f>
        <v>123.80676055935048</v>
      </c>
      <c r="K65" s="27">
        <f>IF(K10&lt;'Inputs-Assumptions-Policy Specs'!$D$63,K28,'Inputs-Assumptions-Policy Specs'!L$61*J57/'Inputs-Assumptions-Policy Specs'!$E$12)</f>
        <v>132.2254490824825</v>
      </c>
      <c r="L65" s="27">
        <f>IF(L10&lt;'Inputs-Assumptions-Policy Specs'!$D$63,L28,'Inputs-Assumptions-Policy Specs'!M$61*K57/'Inputs-Assumptions-Policy Specs'!$E$12)</f>
        <v>142.70813925187957</v>
      </c>
      <c r="M65" s="27">
        <f>IF(M10&lt;'Inputs-Assumptions-Policy Specs'!$D$63,M28,'Inputs-Assumptions-Policy Specs'!N$61*L57/'Inputs-Assumptions-Policy Specs'!$E$12)</f>
        <v>163.14944708601067</v>
      </c>
      <c r="N65" s="27">
        <f>IF(N10&lt;'Inputs-Assumptions-Policy Specs'!$D$63,N28,'Inputs-Assumptions-Policy Specs'!O$61*M57/'Inputs-Assumptions-Policy Specs'!$E$12)</f>
        <v>185.74067459901067</v>
      </c>
      <c r="O65" s="27">
        <f>IF(O10&lt;'Inputs-Assumptions-Policy Specs'!$D$63,O28,'Inputs-Assumptions-Policy Specs'!P$61*N57/'Inputs-Assumptions-Policy Specs'!$E$12)</f>
        <v>219.04344450392153</v>
      </c>
      <c r="P65" s="27">
        <f>IF(P10&lt;'Inputs-Assumptions-Policy Specs'!$D$63,P28,'Inputs-Assumptions-Policy Specs'!Q$61*O57/'Inputs-Assumptions-Policy Specs'!$E$12)</f>
        <v>256.01385751131664</v>
      </c>
      <c r="Q65" s="27">
        <f>IF(Q10&lt;'Inputs-Assumptions-Policy Specs'!$D$63,Q28,'Inputs-Assumptions-Policy Specs'!R$61*P57/'Inputs-Assumptions-Policy Specs'!$E$12)</f>
        <v>296.21456933675614</v>
      </c>
      <c r="R65" s="27">
        <f>IF(R10&lt;'Inputs-Assumptions-Policy Specs'!$D$63,R28,'Inputs-Assumptions-Policy Specs'!S$61*Q57/'Inputs-Assumptions-Policy Specs'!$E$12)</f>
        <v>327.35272138121155</v>
      </c>
      <c r="S65" s="27">
        <f>IF(S10&lt;'Inputs-Assumptions-Policy Specs'!$D$63,S28,'Inputs-Assumptions-Policy Specs'!T$61*R57/'Inputs-Assumptions-Policy Specs'!$E$12)</f>
        <v>368.54913668304386</v>
      </c>
      <c r="T65" s="27">
        <f>IF(T10&lt;'Inputs-Assumptions-Policy Specs'!$D$63,T28,'Inputs-Assumptions-Policy Specs'!U$61*S57/'Inputs-Assumptions-Policy Specs'!$E$12)</f>
        <v>430.95849999683662</v>
      </c>
      <c r="U65" s="27">
        <f>IF(U10&lt;'Inputs-Assumptions-Policy Specs'!$D$63,U28,'Inputs-Assumptions-Policy Specs'!V$61*T57/'Inputs-Assumptions-Policy Specs'!$E$12)</f>
        <v>485.01012301006284</v>
      </c>
      <c r="V65" s="27">
        <f>IF(V10&lt;'Inputs-Assumptions-Policy Specs'!$D$63,V28,'Inputs-Assumptions-Policy Specs'!W$61*U57/'Inputs-Assumptions-Policy Specs'!$E$12)</f>
        <v>552.55625720600642</v>
      </c>
      <c r="W65" s="27">
        <f>IF(W10&lt;'Inputs-Assumptions-Policy Specs'!$D$63,W28,'Inputs-Assumptions-Policy Specs'!X$61*V57/'Inputs-Assumptions-Policy Specs'!$E$12)</f>
        <v>650.20309071779127</v>
      </c>
      <c r="X65" s="27">
        <f>IF(X10&lt;'Inputs-Assumptions-Policy Specs'!$D$63,X28,'Inputs-Assumptions-Policy Specs'!Y$61*W57/'Inputs-Assumptions-Policy Specs'!$E$12)</f>
        <v>739.24013722162965</v>
      </c>
      <c r="Y65" s="27">
        <f>IF(Y10&lt;'Inputs-Assumptions-Policy Specs'!$D$63,Y28,'Inputs-Assumptions-Policy Specs'!Z$61*X57/'Inputs-Assumptions-Policy Specs'!$E$12)</f>
        <v>888.71573062631171</v>
      </c>
      <c r="Z65" s="27">
        <f>IF(Z10&lt;'Inputs-Assumptions-Policy Specs'!$D$63,Z28,'Inputs-Assumptions-Policy Specs'!AA$61*Y57/'Inputs-Assumptions-Policy Specs'!$E$12)</f>
        <v>1030.8155115870336</v>
      </c>
      <c r="AA65" s="27">
        <f>IF(AA10&lt;'Inputs-Assumptions-Policy Specs'!$D$63,AA28,'Inputs-Assumptions-Policy Specs'!AB$61*Z57/'Inputs-Assumptions-Policy Specs'!$E$12)</f>
        <v>1208.6037463888124</v>
      </c>
      <c r="AB65" s="27">
        <f>IF(AB10&lt;'Inputs-Assumptions-Policy Specs'!$D$63,AB28,'Inputs-Assumptions-Policy Specs'!AC$61*AA57/'Inputs-Assumptions-Policy Specs'!$E$12)</f>
        <v>1390.7559597172058</v>
      </c>
      <c r="AC65" s="27">
        <f>IF(AC10&lt;'Inputs-Assumptions-Policy Specs'!$D$63,AC28,'Inputs-Assumptions-Policy Specs'!AD$61*AB57/'Inputs-Assumptions-Policy Specs'!$E$12)</f>
        <v>1580.7757513169947</v>
      </c>
      <c r="AD65" s="27">
        <f>IF(AD10&lt;'Inputs-Assumptions-Policy Specs'!$D$63,AD28,'Inputs-Assumptions-Policy Specs'!AE$61*AC57/'Inputs-Assumptions-Policy Specs'!$E$12)</f>
        <v>1841.9911584215172</v>
      </c>
      <c r="AE65" s="27">
        <f>IF(AE10&lt;'Inputs-Assumptions-Policy Specs'!$D$63,AE28,'Inputs-Assumptions-Policy Specs'!AF$61*AD57/'Inputs-Assumptions-Policy Specs'!$E$12)</f>
        <v>2073.4790553288685</v>
      </c>
      <c r="AF65" s="27">
        <f>IF(AF10&lt;'Inputs-Assumptions-Policy Specs'!$D$63,AF28,'Inputs-Assumptions-Policy Specs'!AG$61*AE57/'Inputs-Assumptions-Policy Specs'!$E$12)</f>
        <v>2305.8784287525345</v>
      </c>
      <c r="AG65" s="27">
        <f>IF(AG10&lt;'Inputs-Assumptions-Policy Specs'!$D$63,AG28,'Inputs-Assumptions-Policy Specs'!AH$61*AF57/'Inputs-Assumptions-Policy Specs'!$E$12)</f>
        <v>2520.3958344809803</v>
      </c>
      <c r="AH65" s="27">
        <f>IF(AH10&lt;'Inputs-Assumptions-Policy Specs'!$D$63,AH28,'Inputs-Assumptions-Policy Specs'!AI$61*AG57/'Inputs-Assumptions-Policy Specs'!$E$12)</f>
        <v>2719.9179528291893</v>
      </c>
      <c r="AI65" s="27">
        <f>IF(AI10&lt;'Inputs-Assumptions-Policy Specs'!$D$63,AI28,'Inputs-Assumptions-Policy Specs'!AJ$61*AH57/'Inputs-Assumptions-Policy Specs'!$E$12)</f>
        <v>2922.3828419833389</v>
      </c>
      <c r="AJ65" s="27">
        <f>IF(AJ10&lt;'Inputs-Assumptions-Policy Specs'!$D$63,AJ28,'Inputs-Assumptions-Policy Specs'!AK$61*AI57/'Inputs-Assumptions-Policy Specs'!$E$12)</f>
        <v>3016.8692775742966</v>
      </c>
      <c r="AK65" s="27">
        <f>IF(AK10&lt;'Inputs-Assumptions-Policy Specs'!$D$63,AK28,'Inputs-Assumptions-Policy Specs'!AL$61*AJ57/'Inputs-Assumptions-Policy Specs'!$E$12)</f>
        <v>3073.4861865442017</v>
      </c>
      <c r="AL65" s="27">
        <f>IF(AL10&lt;'Inputs-Assumptions-Policy Specs'!$D$63,AL28,'Inputs-Assumptions-Policy Specs'!AM$61*AK57/'Inputs-Assumptions-Policy Specs'!$E$12)</f>
        <v>3119.6400775632446</v>
      </c>
      <c r="AM65" s="27">
        <f>IF(AM10&lt;'Inputs-Assumptions-Policy Specs'!$D$63,AM28,'Inputs-Assumptions-Policy Specs'!AN$61*AL57/'Inputs-Assumptions-Policy Specs'!$E$12)</f>
        <v>3064.1891862759985</v>
      </c>
      <c r="AN65" s="27">
        <f>IF(AN10&lt;'Inputs-Assumptions-Policy Specs'!$D$63,AN28,'Inputs-Assumptions-Policy Specs'!AO$61*AM57/'Inputs-Assumptions-Policy Specs'!$E$12)</f>
        <v>2999.9486534052385</v>
      </c>
      <c r="AO65" s="27">
        <f>IF(AO10&lt;'Inputs-Assumptions-Policy Specs'!$D$63,AO28,'Inputs-Assumptions-Policy Specs'!AP$61*AN57/'Inputs-Assumptions-Policy Specs'!$E$12)</f>
        <v>2804.032857022924</v>
      </c>
      <c r="AP65" s="27">
        <f>IF(AP10&lt;'Inputs-Assumptions-Policy Specs'!$D$63,AP28,'Inputs-Assumptions-Policy Specs'!AQ$61*AO57/'Inputs-Assumptions-Policy Specs'!$E$12)</f>
        <v>2566.5690587677286</v>
      </c>
      <c r="AQ65" s="27">
        <f>IF(AQ10&lt;'Inputs-Assumptions-Policy Specs'!$D$63,AQ28,'Inputs-Assumptions-Policy Specs'!AR$61*AP57/'Inputs-Assumptions-Policy Specs'!$E$12)</f>
        <v>2368.6447058906642</v>
      </c>
      <c r="AR65" s="27">
        <f>IF(AR10&lt;'Inputs-Assumptions-Policy Specs'!$D$63,AR28,'Inputs-Assumptions-Policy Specs'!AS$61*AQ57/'Inputs-Assumptions-Policy Specs'!$E$12)</f>
        <v>2144.627863573141</v>
      </c>
      <c r="AS65" s="27">
        <f>IF(AS10&lt;'Inputs-Assumptions-Policy Specs'!$D$63,AS28,'Inputs-Assumptions-Policy Specs'!AT$61*AR57/'Inputs-Assumptions-Policy Specs'!$E$12)</f>
        <v>1905.1655258497442</v>
      </c>
      <c r="AT65" s="27">
        <f>IF(AT10&lt;'Inputs-Assumptions-Policy Specs'!$D$63,AT28,'Inputs-Assumptions-Policy Specs'!AU$61*AS57/'Inputs-Assumptions-Policy Specs'!$E$12)</f>
        <v>1679.0384614996253</v>
      </c>
      <c r="AU65" s="27">
        <f>IF(AU10&lt;'Inputs-Assumptions-Policy Specs'!$D$63,AU28,'Inputs-Assumptions-Policy Specs'!AV$61*AT57/'Inputs-Assumptions-Policy Specs'!$E$12)</f>
        <v>1418.9560475871795</v>
      </c>
      <c r="AV65" s="27">
        <f>IF(AV10&lt;'Inputs-Assumptions-Policy Specs'!$D$63,AV28,'Inputs-Assumptions-Policy Specs'!AW$61*AU57/'Inputs-Assumptions-Policy Specs'!$E$12)</f>
        <v>1184.6717276603188</v>
      </c>
      <c r="AW65" s="27">
        <f>IF(AW10&lt;'Inputs-Assumptions-Policy Specs'!$D$63,AW28,'Inputs-Assumptions-Policy Specs'!AX$61*AV57/'Inputs-Assumptions-Policy Specs'!$E$12)</f>
        <v>975.23347354923158</v>
      </c>
      <c r="AX65" s="27">
        <f>IF(AX10&lt;'Inputs-Assumptions-Policy Specs'!$D$63,AX28,'Inputs-Assumptions-Policy Specs'!AY$61*AW57/'Inputs-Assumptions-Policy Specs'!$E$12)</f>
        <v>789.64324028120814</v>
      </c>
      <c r="AY65" s="27">
        <f>IF(AY10&lt;'Inputs-Assumptions-Policy Specs'!$D$63,AY28,'Inputs-Assumptions-Policy Specs'!AZ$61*AX57/'Inputs-Assumptions-Policy Specs'!$E$12)</f>
        <v>612.18610630917897</v>
      </c>
      <c r="AZ65" s="27">
        <f>IF(AZ10&lt;'Inputs-Assumptions-Policy Specs'!$D$63,AZ28,'Inputs-Assumptions-Policy Specs'!BA$61*AY57/'Inputs-Assumptions-Policy Specs'!$E$12)</f>
        <v>452.28746817413781</v>
      </c>
      <c r="BA65" s="27">
        <f>IF(BA10&lt;'Inputs-Assumptions-Policy Specs'!$D$63,BA28,'Inputs-Assumptions-Policy Specs'!BB$61*AZ57/'Inputs-Assumptions-Policy Specs'!$E$12)</f>
        <v>298.87592807310506</v>
      </c>
      <c r="BB65" s="27">
        <f>IF(BB10&lt;'Inputs-Assumptions-Policy Specs'!$D$63,BB28,'Inputs-Assumptions-Policy Specs'!BC$61*BA57/'Inputs-Assumptions-Policy Specs'!$E$12)</f>
        <v>146.71046937817465</v>
      </c>
    </row>
    <row r="66" spans="3:54" ht="13.35" customHeight="1">
      <c r="C66" s="32" t="s">
        <v>17</v>
      </c>
      <c r="D66" s="27"/>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v>0</v>
      </c>
      <c r="AW66" s="27">
        <v>0</v>
      </c>
      <c r="AX66" s="27">
        <v>0</v>
      </c>
      <c r="AY66" s="27">
        <v>0</v>
      </c>
      <c r="AZ66" s="27">
        <v>0</v>
      </c>
      <c r="BA66" s="27">
        <v>0</v>
      </c>
      <c r="BB66" s="27">
        <v>0</v>
      </c>
    </row>
    <row r="67" spans="3:54" ht="13.35" customHeight="1">
      <c r="C67" s="32" t="s">
        <v>20</v>
      </c>
      <c r="D67" s="27"/>
      <c r="E67" s="27">
        <f>E65*'Inputs-Assumptions-Policy Specs'!F$30</f>
        <v>1.1467941854936496</v>
      </c>
      <c r="F67" s="27">
        <f>F65*'Inputs-Assumptions-Policy Specs'!G$30</f>
        <v>1.3195512129693476</v>
      </c>
      <c r="G67" s="27">
        <f>G65*'Inputs-Assumptions-Policy Specs'!H$30</f>
        <v>1.6956842021804026</v>
      </c>
      <c r="H67" s="27">
        <f>H65*'Inputs-Assumptions-Policy Specs'!I$30</f>
        <v>1.9020275014139421</v>
      </c>
      <c r="I67" s="27">
        <f>I65*'Inputs-Assumptions-Policy Specs'!J$30</f>
        <v>3.0303370014495368</v>
      </c>
      <c r="J67" s="27">
        <f>J65*'Inputs-Assumptions-Policy Specs'!K$30</f>
        <v>3.2189757745431122</v>
      </c>
      <c r="K67" s="27">
        <f>K65*'Inputs-Assumptions-Policy Specs'!L$30</f>
        <v>3.4378616761445446</v>
      </c>
      <c r="L67" s="27">
        <f>L65*'Inputs-Assumptions-Policy Specs'!M$30</f>
        <v>3.7104116205488689</v>
      </c>
      <c r="M67" s="27">
        <f>M65*'Inputs-Assumptions-Policy Specs'!N$30</f>
        <v>4.2418856242362768</v>
      </c>
      <c r="N67" s="27">
        <f>N65*'Inputs-Assumptions-Policy Specs'!O$30</f>
        <v>4.8292575395742769</v>
      </c>
      <c r="O67" s="27">
        <f>O65*'Inputs-Assumptions-Policy Specs'!P$30</f>
        <v>5.6951295571019598</v>
      </c>
      <c r="P67" s="27">
        <f>P65*'Inputs-Assumptions-Policy Specs'!Q$30</f>
        <v>6.656360295294232</v>
      </c>
      <c r="Q67" s="27">
        <f>Q65*'Inputs-Assumptions-Policy Specs'!R$30</f>
        <v>7.7015788027556598</v>
      </c>
      <c r="R67" s="27">
        <f>R65*'Inputs-Assumptions-Policy Specs'!S$30</f>
        <v>8.5111707559115004</v>
      </c>
      <c r="S67" s="27">
        <f>S65*'Inputs-Assumptions-Policy Specs'!T$30</f>
        <v>9.5822775537591394</v>
      </c>
      <c r="T67" s="27">
        <f>T65*'Inputs-Assumptions-Policy Specs'!U$30</f>
        <v>11.204920999917752</v>
      </c>
      <c r="U67" s="27">
        <f>U65*'Inputs-Assumptions-Policy Specs'!V$30</f>
        <v>12.610263198261633</v>
      </c>
      <c r="V67" s="27">
        <f>V65*'Inputs-Assumptions-Policy Specs'!W$30</f>
        <v>14.366462687356167</v>
      </c>
      <c r="W67" s="27">
        <f>W65*'Inputs-Assumptions-Policy Specs'!X$30</f>
        <v>16.905280358662573</v>
      </c>
      <c r="X67" s="27">
        <f>X65*'Inputs-Assumptions-Policy Specs'!Y$30</f>
        <v>19.22024356776237</v>
      </c>
      <c r="Y67" s="27">
        <f>Y65*'Inputs-Assumptions-Policy Specs'!Z$30</f>
        <v>23.106608996284102</v>
      </c>
      <c r="Z67" s="27">
        <f>Z65*'Inputs-Assumptions-Policy Specs'!AA$30</f>
        <v>26.801203301262873</v>
      </c>
      <c r="AA67" s="27">
        <f>AA65*'Inputs-Assumptions-Policy Specs'!AB$30</f>
        <v>31.42369740610912</v>
      </c>
      <c r="AB67" s="27">
        <f>AB65*'Inputs-Assumptions-Policy Specs'!AC$30</f>
        <v>36.159654952647351</v>
      </c>
      <c r="AC67" s="27">
        <f>AC65*'Inputs-Assumptions-Policy Specs'!AD$30</f>
        <v>41.100169534241864</v>
      </c>
      <c r="AD67" s="27">
        <f>AD65*'Inputs-Assumptions-Policy Specs'!AE$30</f>
        <v>47.891770118959442</v>
      </c>
      <c r="AE67" s="27">
        <f>AE65*'Inputs-Assumptions-Policy Specs'!AF$30</f>
        <v>53.910455438550578</v>
      </c>
      <c r="AF67" s="27">
        <f>AF65*'Inputs-Assumptions-Policy Specs'!AG$30</f>
        <v>59.952839147565896</v>
      </c>
      <c r="AG67" s="27">
        <f>AG65*'Inputs-Assumptions-Policy Specs'!AH$30</f>
        <v>65.530291696505486</v>
      </c>
      <c r="AH67" s="27">
        <f>AH65*'Inputs-Assumptions-Policy Specs'!AI$30</f>
        <v>70.717866773558924</v>
      </c>
      <c r="AI67" s="27">
        <f>AI65*'Inputs-Assumptions-Policy Specs'!AJ$30</f>
        <v>75.981953891566803</v>
      </c>
      <c r="AJ67" s="27">
        <f>AJ65*'Inputs-Assumptions-Policy Specs'!AK$30</f>
        <v>78.438601216931701</v>
      </c>
      <c r="AK67" s="27">
        <f>AK65*'Inputs-Assumptions-Policy Specs'!AL$30</f>
        <v>79.910640850149235</v>
      </c>
      <c r="AL67" s="27">
        <f>AL65*'Inputs-Assumptions-Policy Specs'!AM$30</f>
        <v>81.110642016644363</v>
      </c>
      <c r="AM67" s="27">
        <f>AM65*'Inputs-Assumptions-Policy Specs'!AN$30</f>
        <v>79.668918843175959</v>
      </c>
      <c r="AN67" s="27">
        <f>AN65*'Inputs-Assumptions-Policy Specs'!AO$30</f>
        <v>77.998664988536191</v>
      </c>
      <c r="AO67" s="27">
        <f>AO65*'Inputs-Assumptions-Policy Specs'!AP$30</f>
        <v>72.90485428259602</v>
      </c>
      <c r="AP67" s="27">
        <f>AP65*'Inputs-Assumptions-Policy Specs'!AQ$30</f>
        <v>66.730795527960936</v>
      </c>
      <c r="AQ67" s="27">
        <f>AQ65*'Inputs-Assumptions-Policy Specs'!AR$30</f>
        <v>61.584762353157267</v>
      </c>
      <c r="AR67" s="27">
        <f>AR65*'Inputs-Assumptions-Policy Specs'!AS$30</f>
        <v>55.760324452901664</v>
      </c>
      <c r="AS67" s="27">
        <f>AS65*'Inputs-Assumptions-Policy Specs'!AT$30</f>
        <v>49.534303672093344</v>
      </c>
      <c r="AT67" s="27">
        <f>AT65*'Inputs-Assumptions-Policy Specs'!AU$30</f>
        <v>43.654999998990256</v>
      </c>
      <c r="AU67" s="27">
        <f>AU65*'Inputs-Assumptions-Policy Specs'!AV$30</f>
        <v>36.892857237266661</v>
      </c>
      <c r="AV67" s="27">
        <f>AV65*'Inputs-Assumptions-Policy Specs'!AW$30</f>
        <v>30.801464919168286</v>
      </c>
      <c r="AW67" s="27">
        <f>AW65*'Inputs-Assumptions-Policy Specs'!AX$30</f>
        <v>25.356070312280021</v>
      </c>
      <c r="AX67" s="27">
        <f>AX65*'Inputs-Assumptions-Policy Specs'!AY$30</f>
        <v>20.530724247311412</v>
      </c>
      <c r="AY67" s="27">
        <f>AY65*'Inputs-Assumptions-Policy Specs'!AZ$30</f>
        <v>15.916838764038653</v>
      </c>
      <c r="AZ67" s="27">
        <f>AZ65*'Inputs-Assumptions-Policy Specs'!BA$30</f>
        <v>11.759474172527582</v>
      </c>
      <c r="BA67" s="27">
        <f>BA65*'Inputs-Assumptions-Policy Specs'!BB$30</f>
        <v>7.7707741299007314</v>
      </c>
      <c r="BB67" s="27">
        <f>BB65*'Inputs-Assumptions-Policy Specs'!BC$30</f>
        <v>3.8144722038325409</v>
      </c>
    </row>
    <row r="68" spans="3:54" ht="13.35" customHeight="1">
      <c r="C68" s="28" t="s">
        <v>29</v>
      </c>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row>
    <row r="69" spans="3:54" ht="13.35" customHeight="1">
      <c r="C69" s="32" t="s">
        <v>146</v>
      </c>
      <c r="D69" s="27"/>
      <c r="E69" s="27">
        <f>'Inputs-Assumptions-Policy Specs'!F$33*E60</f>
        <v>50</v>
      </c>
      <c r="F69" s="27">
        <f>'Inputs-Assumptions-Policy Specs'!G$33*F60</f>
        <v>46.538101798524103</v>
      </c>
      <c r="G69" s="27">
        <f>'Inputs-Assumptions-Policy Specs'!H$33*G60</f>
        <v>44.684750926198959</v>
      </c>
      <c r="H69" s="27">
        <f>'Inputs-Assumptions-Policy Specs'!I$33*H60</f>
        <v>43.239303169404323</v>
      </c>
      <c r="I69" s="27">
        <f>'Inputs-Assumptions-Policy Specs'!J$33*I60</f>
        <v>42.051959167255944</v>
      </c>
      <c r="J69" s="27">
        <f>'Inputs-Assumptions-Policy Specs'!K$33*J60</f>
        <v>41.092690151154621</v>
      </c>
      <c r="K69" s="27">
        <f>'Inputs-Assumptions-Policy Specs'!L$33*K60</f>
        <v>40.223277062010851</v>
      </c>
      <c r="L69" s="27">
        <f>'Inputs-Assumptions-Policy Specs'!M$33*L60</f>
        <v>39.451824659680419</v>
      </c>
      <c r="M69" s="27">
        <f>'Inputs-Assumptions-Policy Specs'!N$33*M60</f>
        <v>38.739968787328294</v>
      </c>
      <c r="N69" s="27">
        <f>'Inputs-Assumptions-Policy Specs'!O$33*N60</f>
        <v>38.069137546672437</v>
      </c>
      <c r="O69" s="27">
        <f>'Inputs-Assumptions-Policy Specs'!P$33*O60</f>
        <v>37.471476524890925</v>
      </c>
      <c r="P69" s="27">
        <f>'Inputs-Assumptions-Policy Specs'!Q$33*P60</f>
        <v>36.878497602096516</v>
      </c>
      <c r="Q69" s="27">
        <f>'Inputs-Assumptions-Policy Specs'!R$33*Q60</f>
        <v>36.248182090577394</v>
      </c>
      <c r="R69" s="27">
        <f>'Inputs-Assumptions-Policy Specs'!S$33*R60</f>
        <v>35.612914294380261</v>
      </c>
      <c r="S69" s="27">
        <f>'Inputs-Assumptions-Policy Specs'!T$33*S60</f>
        <v>34.963205971680424</v>
      </c>
      <c r="T69" s="27">
        <f>'Inputs-Assumptions-Policy Specs'!U$33*T60</f>
        <v>34.542430113638545</v>
      </c>
      <c r="U69" s="27">
        <f>'Inputs-Assumptions-Policy Specs'!V$33*U60</f>
        <v>33.853833038126552</v>
      </c>
      <c r="V69" s="27">
        <f>'Inputs-Assumptions-Policy Specs'!W$33*V60</f>
        <v>33.143152769473872</v>
      </c>
      <c r="W69" s="27">
        <f>'Inputs-Assumptions-Policy Specs'!X$33*W60</f>
        <v>32.405733434856991</v>
      </c>
      <c r="X69" s="27">
        <f>'Inputs-Assumptions-Policy Specs'!Y$33*X60</f>
        <v>31.636340223674342</v>
      </c>
      <c r="Y69" s="27">
        <f>'Inputs-Assumptions-Policy Specs'!Z$33*Y60</f>
        <v>30.830057588286572</v>
      </c>
      <c r="Z69" s="27">
        <f>'Inputs-Assumptions-Policy Specs'!AA$33*Z60</f>
        <v>29.982517112899838</v>
      </c>
      <c r="AA69" s="27">
        <f>'Inputs-Assumptions-Policy Specs'!AB$33*AA60</f>
        <v>29.090091132973257</v>
      </c>
      <c r="AB69" s="27">
        <f>'Inputs-Assumptions-Policy Specs'!AC$33*AB60</f>
        <v>28.14992113203505</v>
      </c>
      <c r="AC69" s="27">
        <f>'Inputs-Assumptions-Policy Specs'!AD$33*AC60</f>
        <v>27.159886716333489</v>
      </c>
      <c r="AD69" s="27">
        <f>'Inputs-Assumptions-Policy Specs'!AE$33*AD60</f>
        <v>26.118091946229601</v>
      </c>
      <c r="AE69" s="27">
        <f>'Inputs-Assumptions-Policy Specs'!AF$33*AE60</f>
        <v>25.022880188623439</v>
      </c>
      <c r="AF69" s="27">
        <f>'Inputs-Assumptions-Policy Specs'!AG$33*AF60</f>
        <v>23.87326450340526</v>
      </c>
      <c r="AG69" s="27">
        <f>'Inputs-Assumptions-Policy Specs'!AH$33*AG60</f>
        <v>22.669194063188385</v>
      </c>
      <c r="AH69" s="27">
        <f>'Inputs-Assumptions-Policy Specs'!AI$33*AH60</f>
        <v>21.411817840865435</v>
      </c>
      <c r="AI69" s="27">
        <f>'Inputs-Assumptions-Policy Specs'!AJ$33*AI60</f>
        <v>20.103317095530087</v>
      </c>
      <c r="AJ69" s="27">
        <f>'Inputs-Assumptions-Policy Specs'!AK$33*AJ60</f>
        <v>18.747226014252536</v>
      </c>
      <c r="AK69" s="27">
        <f>'Inputs-Assumptions-Policy Specs'!AL$33*AK60</f>
        <v>17.349033480667892</v>
      </c>
      <c r="AL69" s="27">
        <f>'Inputs-Assumptions-Policy Specs'!AM$33*AL60</f>
        <v>15.916513526341099</v>
      </c>
      <c r="AM69" s="27">
        <f>'Inputs-Assumptions-Policy Specs'!AN$33*AM60</f>
        <v>14.460660241102604</v>
      </c>
      <c r="AN69" s="27">
        <f>'Inputs-Assumptions-Policy Specs'!AO$33*AN60</f>
        <v>12.997906615489855</v>
      </c>
      <c r="AO69" s="27">
        <f>'Inputs-Assumptions-Policy Specs'!AP$33*AO60</f>
        <v>11.54899864743383</v>
      </c>
      <c r="AP69" s="27">
        <f>'Inputs-Assumptions-Policy Specs'!AQ$33*AP60</f>
        <v>10.137004813638637</v>
      </c>
      <c r="AQ69" s="27">
        <f>'Inputs-Assumptions-Policy Specs'!AR$33*AQ60</f>
        <v>8.785108118981098</v>
      </c>
      <c r="AR69" s="27">
        <f>'Inputs-Assumptions-Policy Specs'!AS$33*AR60</f>
        <v>7.5145758401786455</v>
      </c>
      <c r="AS69" s="27">
        <f>'Inputs-Assumptions-Policy Specs'!AT$33*AS60</f>
        <v>6.3429752580986065</v>
      </c>
      <c r="AT69" s="27">
        <f>'Inputs-Assumptions-Policy Specs'!AU$33*AT60</f>
        <v>5.2830977656450866</v>
      </c>
      <c r="AU69" s="27">
        <f>'Inputs-Assumptions-Policy Specs'!AV$33*AU60</f>
        <v>4.3424606285404597</v>
      </c>
      <c r="AV69" s="27">
        <f>'Inputs-Assumptions-Policy Specs'!AW$33*AV60</f>
        <v>3.5233039317299357</v>
      </c>
      <c r="AW69" s="27">
        <f>'Inputs-Assumptions-Policy Specs'!AX$33*AW60</f>
        <v>2.8207869731793513</v>
      </c>
      <c r="AX69" s="27">
        <f>'Inputs-Assumptions-Policy Specs'!AY$33*AX60</f>
        <v>2.2260934492371205</v>
      </c>
      <c r="AY69" s="27">
        <f>'Inputs-Assumptions-Policy Specs'!AZ$33*AY60</f>
        <v>1.7286479124929954</v>
      </c>
      <c r="AZ69" s="27">
        <f>'Inputs-Assumptions-Policy Specs'!BA$33*AZ60</f>
        <v>1.3175443862597569</v>
      </c>
      <c r="BA69" s="27">
        <f>'Inputs-Assumptions-Policy Specs'!BB$33*BA60</f>
        <v>0.98234062261128985</v>
      </c>
      <c r="BB69" s="27">
        <f>'Inputs-Assumptions-Policy Specs'!BC$33*BB60</f>
        <v>0.71339970933087071</v>
      </c>
    </row>
    <row r="70" spans="3:54" ht="13.35" customHeight="1">
      <c r="C70" s="32" t="s">
        <v>147</v>
      </c>
      <c r="D70" s="27"/>
      <c r="E70" s="27">
        <f>'Inputs-Assumptions-Policy Specs'!F$34*E60</f>
        <v>0</v>
      </c>
      <c r="F70" s="27">
        <f>'Inputs-Assumptions-Policy Specs'!G$34*F60</f>
        <v>0</v>
      </c>
      <c r="G70" s="27">
        <f>'Inputs-Assumptions-Policy Specs'!H$34*G60</f>
        <v>0</v>
      </c>
      <c r="H70" s="27">
        <f>'Inputs-Assumptions-Policy Specs'!I$34*H60</f>
        <v>0</v>
      </c>
      <c r="I70" s="27">
        <f>'Inputs-Assumptions-Policy Specs'!J$34*I60</f>
        <v>0</v>
      </c>
      <c r="J70" s="27">
        <f>'Inputs-Assumptions-Policy Specs'!K$34*J60</f>
        <v>0</v>
      </c>
      <c r="K70" s="27">
        <f>'Inputs-Assumptions-Policy Specs'!L$34*K60</f>
        <v>0</v>
      </c>
      <c r="L70" s="27">
        <f>'Inputs-Assumptions-Policy Specs'!M$34*L60</f>
        <v>0</v>
      </c>
      <c r="M70" s="27">
        <f>'Inputs-Assumptions-Policy Specs'!N$34*M60</f>
        <v>0</v>
      </c>
      <c r="N70" s="27">
        <f>'Inputs-Assumptions-Policy Specs'!O$34*N60</f>
        <v>0</v>
      </c>
      <c r="O70" s="27">
        <f>'Inputs-Assumptions-Policy Specs'!P$34*O60</f>
        <v>0</v>
      </c>
      <c r="P70" s="27">
        <f>'Inputs-Assumptions-Policy Specs'!Q$34*P60</f>
        <v>0</v>
      </c>
      <c r="Q70" s="27">
        <f>'Inputs-Assumptions-Policy Specs'!R$34*Q60</f>
        <v>0</v>
      </c>
      <c r="R70" s="27">
        <f>'Inputs-Assumptions-Policy Specs'!S$34*R60</f>
        <v>0</v>
      </c>
      <c r="S70" s="27">
        <f>'Inputs-Assumptions-Policy Specs'!T$34*S60</f>
        <v>0</v>
      </c>
      <c r="T70" s="27">
        <f>'Inputs-Assumptions-Policy Specs'!U$34*T60</f>
        <v>0</v>
      </c>
      <c r="U70" s="27">
        <f>'Inputs-Assumptions-Policy Specs'!V$34*U60</f>
        <v>0</v>
      </c>
      <c r="V70" s="27">
        <f>'Inputs-Assumptions-Policy Specs'!W$34*V60</f>
        <v>0</v>
      </c>
      <c r="W70" s="27">
        <f>'Inputs-Assumptions-Policy Specs'!X$34*W60</f>
        <v>0</v>
      </c>
      <c r="X70" s="27">
        <f>'Inputs-Assumptions-Policy Specs'!Y$34*X60</f>
        <v>0</v>
      </c>
      <c r="Y70" s="27">
        <f>'Inputs-Assumptions-Policy Specs'!Z$34*Y60</f>
        <v>0</v>
      </c>
      <c r="Z70" s="27">
        <f>'Inputs-Assumptions-Policy Specs'!AA$34*Z60</f>
        <v>0</v>
      </c>
      <c r="AA70" s="27">
        <f>'Inputs-Assumptions-Policy Specs'!AB$34*AA60</f>
        <v>0</v>
      </c>
      <c r="AB70" s="27">
        <f>'Inputs-Assumptions-Policy Specs'!AC$34*AB60</f>
        <v>0</v>
      </c>
      <c r="AC70" s="27">
        <f>'Inputs-Assumptions-Policy Specs'!AD$34*AC60</f>
        <v>0</v>
      </c>
      <c r="AD70" s="27">
        <f>'Inputs-Assumptions-Policy Specs'!AE$34*AD60</f>
        <v>0</v>
      </c>
      <c r="AE70" s="27">
        <f>'Inputs-Assumptions-Policy Specs'!AF$34*AE60</f>
        <v>0</v>
      </c>
      <c r="AF70" s="27">
        <f>'Inputs-Assumptions-Policy Specs'!AG$34*AF60</f>
        <v>0</v>
      </c>
      <c r="AG70" s="27">
        <f>'Inputs-Assumptions-Policy Specs'!AH$34*AG60</f>
        <v>0</v>
      </c>
      <c r="AH70" s="27">
        <f>'Inputs-Assumptions-Policy Specs'!AI$34*AH60</f>
        <v>0</v>
      </c>
      <c r="AI70" s="27">
        <f>'Inputs-Assumptions-Policy Specs'!AJ$34*AI60</f>
        <v>0</v>
      </c>
      <c r="AJ70" s="27">
        <f>'Inputs-Assumptions-Policy Specs'!AK$34*AJ60</f>
        <v>0</v>
      </c>
      <c r="AK70" s="27">
        <f>'Inputs-Assumptions-Policy Specs'!AL$34*AK60</f>
        <v>0</v>
      </c>
      <c r="AL70" s="27">
        <f>'Inputs-Assumptions-Policy Specs'!AM$34*AL60</f>
        <v>0</v>
      </c>
      <c r="AM70" s="27">
        <f>'Inputs-Assumptions-Policy Specs'!AN$34*AM60</f>
        <v>0</v>
      </c>
      <c r="AN70" s="27">
        <f>'Inputs-Assumptions-Policy Specs'!AO$34*AN60</f>
        <v>0</v>
      </c>
      <c r="AO70" s="27">
        <f>'Inputs-Assumptions-Policy Specs'!AP$34*AO60</f>
        <v>0</v>
      </c>
      <c r="AP70" s="27">
        <f>'Inputs-Assumptions-Policy Specs'!AQ$34*AP60</f>
        <v>0</v>
      </c>
      <c r="AQ70" s="27">
        <f>'Inputs-Assumptions-Policy Specs'!AR$34*AQ60</f>
        <v>0</v>
      </c>
      <c r="AR70" s="27">
        <f>'Inputs-Assumptions-Policy Specs'!AS$34*AR60</f>
        <v>0</v>
      </c>
      <c r="AS70" s="27">
        <f>'Inputs-Assumptions-Policy Specs'!AT$34*AS60</f>
        <v>0</v>
      </c>
      <c r="AT70" s="27">
        <f>'Inputs-Assumptions-Policy Specs'!AU$34*AT60</f>
        <v>0</v>
      </c>
      <c r="AU70" s="27">
        <f>'Inputs-Assumptions-Policy Specs'!AV$34*AU60</f>
        <v>0</v>
      </c>
      <c r="AV70" s="27">
        <f>'Inputs-Assumptions-Policy Specs'!AW$34*AV60</f>
        <v>0</v>
      </c>
      <c r="AW70" s="27">
        <f>'Inputs-Assumptions-Policy Specs'!AX$34*AW60</f>
        <v>0</v>
      </c>
      <c r="AX70" s="27">
        <f>'Inputs-Assumptions-Policy Specs'!AY$34*AX60</f>
        <v>0</v>
      </c>
      <c r="AY70" s="27">
        <f>'Inputs-Assumptions-Policy Specs'!AZ$34*AY60</f>
        <v>0</v>
      </c>
      <c r="AZ70" s="27">
        <f>'Inputs-Assumptions-Policy Specs'!BA$34*AZ60</f>
        <v>0</v>
      </c>
      <c r="BA70" s="27">
        <f>'Inputs-Assumptions-Policy Specs'!BB$34*BA60</f>
        <v>0</v>
      </c>
      <c r="BB70" s="27">
        <f>'Inputs-Assumptions-Policy Specs'!BC$34*BB60</f>
        <v>0</v>
      </c>
    </row>
    <row r="71" spans="3:54" ht="13.35" customHeight="1">
      <c r="C71" s="32" t="s">
        <v>22</v>
      </c>
      <c r="D71" s="27"/>
      <c r="E71" s="27">
        <f>'Inputs-Assumptions-Policy Specs'!F$35*E60</f>
        <v>46.25</v>
      </c>
      <c r="F71" s="27">
        <f>'Inputs-Assumptions-Policy Specs'!G$35*F60</f>
        <v>43.047744163634796</v>
      </c>
      <c r="G71" s="27">
        <f>'Inputs-Assumptions-Policy Specs'!H$35*G60</f>
        <v>41.333394606734032</v>
      </c>
      <c r="H71" s="27">
        <f>'Inputs-Assumptions-Policy Specs'!I$35*H60</f>
        <v>39.996355431698994</v>
      </c>
      <c r="I71" s="27">
        <f>'Inputs-Assumptions-Policy Specs'!J$35*I60</f>
        <v>38.898062229711748</v>
      </c>
      <c r="J71" s="27">
        <f>'Inputs-Assumptions-Policy Specs'!K$35*J60</f>
        <v>38.010738389818023</v>
      </c>
      <c r="K71" s="27">
        <f>'Inputs-Assumptions-Policy Specs'!L$35*K60</f>
        <v>37.206531282360032</v>
      </c>
      <c r="L71" s="27">
        <f>'Inputs-Assumptions-Policy Specs'!M$35*L60</f>
        <v>36.492937810204388</v>
      </c>
      <c r="M71" s="27">
        <f>'Inputs-Assumptions-Policy Specs'!N$35*M60</f>
        <v>35.834471128278672</v>
      </c>
      <c r="N71" s="27">
        <f>'Inputs-Assumptions-Policy Specs'!O$35*N60</f>
        <v>35.213952230672</v>
      </c>
      <c r="O71" s="27">
        <f>'Inputs-Assumptions-Policy Specs'!P$35*O60</f>
        <v>34.661115785524103</v>
      </c>
      <c r="P71" s="27">
        <f>'Inputs-Assumptions-Policy Specs'!Q$35*P60</f>
        <v>34.112610281939276</v>
      </c>
      <c r="Q71" s="27">
        <f>'Inputs-Assumptions-Policy Specs'!R$35*Q60</f>
        <v>33.529568433784085</v>
      </c>
      <c r="R71" s="27">
        <f>'Inputs-Assumptions-Policy Specs'!S$35*R60</f>
        <v>32.941945722301739</v>
      </c>
      <c r="S71" s="27">
        <f>'Inputs-Assumptions-Policy Specs'!T$35*S60</f>
        <v>32.340965523804392</v>
      </c>
      <c r="T71" s="27">
        <f>'Inputs-Assumptions-Policy Specs'!U$35*T60</f>
        <v>31.951747855115656</v>
      </c>
      <c r="U71" s="27">
        <f>'Inputs-Assumptions-Policy Specs'!V$35*U60</f>
        <v>31.314795560267061</v>
      </c>
      <c r="V71" s="27">
        <f>'Inputs-Assumptions-Policy Specs'!W$35*V60</f>
        <v>30.657416311763331</v>
      </c>
      <c r="W71" s="27">
        <f>'Inputs-Assumptions-Policy Specs'!X$35*W60</f>
        <v>29.975303427242714</v>
      </c>
      <c r="X71" s="27">
        <f>'Inputs-Assumptions-Policy Specs'!Y$35*X60</f>
        <v>29.263614706898764</v>
      </c>
      <c r="Y71" s="27">
        <f>'Inputs-Assumptions-Policy Specs'!Z$35*Y60</f>
        <v>28.517803269165078</v>
      </c>
      <c r="Z71" s="27">
        <f>'Inputs-Assumptions-Policy Specs'!AA$35*Z60</f>
        <v>27.733828329432349</v>
      </c>
      <c r="AA71" s="27">
        <f>'Inputs-Assumptions-Policy Specs'!AB$35*AA60</f>
        <v>26.908334298000263</v>
      </c>
      <c r="AB71" s="27">
        <f>'Inputs-Assumptions-Policy Specs'!AC$35*AB60</f>
        <v>26.03867704713242</v>
      </c>
      <c r="AC71" s="27">
        <f>'Inputs-Assumptions-Policy Specs'!AD$35*AC60</f>
        <v>25.122895212608476</v>
      </c>
      <c r="AD71" s="27">
        <f>'Inputs-Assumptions-Policy Specs'!AE$35*AD60</f>
        <v>24.159235050262382</v>
      </c>
      <c r="AE71" s="27">
        <f>'Inputs-Assumptions-Policy Specs'!AF$35*AE60</f>
        <v>23.146164174476681</v>
      </c>
      <c r="AF71" s="27">
        <f>'Inputs-Assumptions-Policy Specs'!AG$35*AF60</f>
        <v>22.082769665649863</v>
      </c>
      <c r="AG71" s="27">
        <f>'Inputs-Assumptions-Policy Specs'!AH$35*AG60</f>
        <v>20.969004508449252</v>
      </c>
      <c r="AH71" s="27">
        <f>'Inputs-Assumptions-Policy Specs'!AI$35*AH60</f>
        <v>19.805931502800526</v>
      </c>
      <c r="AI71" s="27">
        <f>'Inputs-Assumptions-Policy Specs'!AJ$35*AI60</f>
        <v>18.59556831336533</v>
      </c>
      <c r="AJ71" s="27">
        <f>'Inputs-Assumptions-Policy Specs'!AK$35*AJ60</f>
        <v>17.341184063183597</v>
      </c>
      <c r="AK71" s="27">
        <f>'Inputs-Assumptions-Policy Specs'!AL$35*AK60</f>
        <v>16.0478559696178</v>
      </c>
      <c r="AL71" s="27">
        <f>'Inputs-Assumptions-Policy Specs'!AM$35*AL60</f>
        <v>14.722775011865515</v>
      </c>
      <c r="AM71" s="27">
        <f>'Inputs-Assumptions-Policy Specs'!AN$35*AM60</f>
        <v>13.376110723019908</v>
      </c>
      <c r="AN71" s="27">
        <f>'Inputs-Assumptions-Policy Specs'!AO$35*AN60</f>
        <v>12.023063619328116</v>
      </c>
      <c r="AO71" s="27">
        <f>'Inputs-Assumptions-Policy Specs'!AP$35*AO60</f>
        <v>10.682823748876292</v>
      </c>
      <c r="AP71" s="27">
        <f>'Inputs-Assumptions-Policy Specs'!AQ$35*AP60</f>
        <v>9.3767294526157379</v>
      </c>
      <c r="AQ71" s="27">
        <f>'Inputs-Assumptions-Policy Specs'!AR$35*AQ60</f>
        <v>8.1262250100575155</v>
      </c>
      <c r="AR71" s="27">
        <f>'Inputs-Assumptions-Policy Specs'!AS$35*AR60</f>
        <v>6.950982652165246</v>
      </c>
      <c r="AS71" s="27">
        <f>'Inputs-Assumptions-Policy Specs'!AT$35*AS60</f>
        <v>5.8672521137412108</v>
      </c>
      <c r="AT71" s="27">
        <f>'Inputs-Assumptions-Policy Specs'!AU$35*AT60</f>
        <v>4.886865433221705</v>
      </c>
      <c r="AU71" s="27">
        <f>'Inputs-Assumptions-Policy Specs'!AV$35*AU60</f>
        <v>4.0167760813999251</v>
      </c>
      <c r="AV71" s="27">
        <f>'Inputs-Assumptions-Policy Specs'!AW$35*AV60</f>
        <v>3.2590561368501905</v>
      </c>
      <c r="AW71" s="27">
        <f>'Inputs-Assumptions-Policy Specs'!AX$35*AW60</f>
        <v>2.6092279501908995</v>
      </c>
      <c r="AX71" s="27">
        <f>'Inputs-Assumptions-Policy Specs'!AY$35*AX60</f>
        <v>2.0591364405443362</v>
      </c>
      <c r="AY71" s="27">
        <f>'Inputs-Assumptions-Policy Specs'!AZ$35*AY60</f>
        <v>1.5989993190560208</v>
      </c>
      <c r="AZ71" s="27">
        <f>'Inputs-Assumptions-Policy Specs'!BA$35*AZ60</f>
        <v>1.2187285572902751</v>
      </c>
      <c r="BA71" s="27">
        <f>'Inputs-Assumptions-Policy Specs'!BB$35*BA60</f>
        <v>0.9086650759154431</v>
      </c>
      <c r="BB71" s="27">
        <f>'Inputs-Assumptions-Policy Specs'!BC$35*BB60</f>
        <v>0.65989473113105535</v>
      </c>
    </row>
    <row r="72" spans="3:54" ht="13.35" customHeight="1">
      <c r="C72" s="28" t="s">
        <v>145</v>
      </c>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row>
    <row r="73" spans="3:54" ht="13.35" customHeight="1">
      <c r="C73" s="32" t="s">
        <v>28</v>
      </c>
      <c r="D73" s="27"/>
      <c r="E73" s="27">
        <f>'Inputs-Assumptions-Policy Specs'!F$38*E60</f>
        <v>2500</v>
      </c>
      <c r="F73" s="27">
        <f>'Inputs-Assumptions-Policy Specs'!G$38*F60</f>
        <v>1861.5240719409642</v>
      </c>
      <c r="G73" s="27">
        <f>'Inputs-Assumptions-Policy Specs'!H$38*G60</f>
        <v>893.69501852397923</v>
      </c>
      <c r="H73" s="27">
        <f>'Inputs-Assumptions-Policy Specs'!I$38*H60</f>
        <v>216.1965158470216</v>
      </c>
      <c r="I73" s="27">
        <f>'Inputs-Assumptions-Policy Specs'!J$38*I60</f>
        <v>210.25979583627975</v>
      </c>
      <c r="J73" s="27">
        <f>'Inputs-Assumptions-Policy Specs'!K$38*J60</f>
        <v>205.46345075577312</v>
      </c>
      <c r="K73" s="27">
        <f>'Inputs-Assumptions-Policy Specs'!L$38*K60</f>
        <v>201.11638531005426</v>
      </c>
      <c r="L73" s="27">
        <f>'Inputs-Assumptions-Policy Specs'!M$38*L60</f>
        <v>197.2591232984021</v>
      </c>
      <c r="M73" s="27">
        <f>'Inputs-Assumptions-Policy Specs'!N$38*M60</f>
        <v>193.69984393664149</v>
      </c>
      <c r="N73" s="27">
        <f>'Inputs-Assumptions-Policy Specs'!O$38*N60</f>
        <v>190.34568773336218</v>
      </c>
      <c r="O73" s="27">
        <f>'Inputs-Assumptions-Policy Specs'!P$38*O60</f>
        <v>187.35738262445463</v>
      </c>
      <c r="P73" s="27">
        <f>'Inputs-Assumptions-Policy Specs'!Q$38*P60</f>
        <v>184.39248801048257</v>
      </c>
      <c r="Q73" s="27">
        <f>'Inputs-Assumptions-Policy Specs'!R$38*Q60</f>
        <v>181.24091045288696</v>
      </c>
      <c r="R73" s="27">
        <f>'Inputs-Assumptions-Policy Specs'!S$38*R60</f>
        <v>178.06457147190133</v>
      </c>
      <c r="S73" s="27">
        <f>'Inputs-Assumptions-Policy Specs'!T$38*S60</f>
        <v>174.81602985840212</v>
      </c>
      <c r="T73" s="27">
        <f>'Inputs-Assumptions-Policy Specs'!U$38*T60</f>
        <v>172.71215056819275</v>
      </c>
      <c r="U73" s="27">
        <f>'Inputs-Assumptions-Policy Specs'!V$38*U60</f>
        <v>169.26916519063278</v>
      </c>
      <c r="V73" s="27">
        <f>'Inputs-Assumptions-Policy Specs'!W$38*V60</f>
        <v>165.71576384736937</v>
      </c>
      <c r="W73" s="27">
        <f>'Inputs-Assumptions-Policy Specs'!X$38*W60</f>
        <v>162.02866717428495</v>
      </c>
      <c r="X73" s="27">
        <f>'Inputs-Assumptions-Policy Specs'!Y$38*X60</f>
        <v>158.18170111837173</v>
      </c>
      <c r="Y73" s="27">
        <f>'Inputs-Assumptions-Policy Specs'!Z$38*Y60</f>
        <v>154.15028794143288</v>
      </c>
      <c r="Z73" s="27">
        <f>'Inputs-Assumptions-Policy Specs'!AA$38*Z60</f>
        <v>149.91258556449918</v>
      </c>
      <c r="AA73" s="27">
        <f>'Inputs-Assumptions-Policy Specs'!AB$38*AA60</f>
        <v>145.4504556648663</v>
      </c>
      <c r="AB73" s="27">
        <f>'Inputs-Assumptions-Policy Specs'!AC$38*AB60</f>
        <v>140.74960566017526</v>
      </c>
      <c r="AC73" s="27">
        <f>'Inputs-Assumptions-Policy Specs'!AD$38*AC60</f>
        <v>135.79943358166744</v>
      </c>
      <c r="AD73" s="27">
        <f>'Inputs-Assumptions-Policy Specs'!AE$38*AD60</f>
        <v>130.590459731148</v>
      </c>
      <c r="AE73" s="27">
        <f>'Inputs-Assumptions-Policy Specs'!AF$38*AE60</f>
        <v>125.1144009431172</v>
      </c>
      <c r="AF73" s="27">
        <f>'Inputs-Assumptions-Policy Specs'!AG$38*AF60</f>
        <v>119.36632251702629</v>
      </c>
      <c r="AG73" s="27">
        <f>'Inputs-Assumptions-Policy Specs'!AH$38*AG60</f>
        <v>113.34597031594193</v>
      </c>
      <c r="AH73" s="27">
        <f>'Inputs-Assumptions-Policy Specs'!AI$38*AH60</f>
        <v>107.05908920432717</v>
      </c>
      <c r="AI73" s="27">
        <f>'Inputs-Assumptions-Policy Specs'!AJ$38*AI60</f>
        <v>100.51658547765044</v>
      </c>
      <c r="AJ73" s="27">
        <f>'Inputs-Assumptions-Policy Specs'!AK$38*AJ60</f>
        <v>93.736130071262693</v>
      </c>
      <c r="AK73" s="27">
        <f>'Inputs-Assumptions-Policy Specs'!AL$38*AK60</f>
        <v>86.745167403339465</v>
      </c>
      <c r="AL73" s="27">
        <f>'Inputs-Assumptions-Policy Specs'!AM$38*AL60</f>
        <v>79.582567631705501</v>
      </c>
      <c r="AM73" s="27">
        <f>'Inputs-Assumptions-Policy Specs'!AN$38*AM60</f>
        <v>72.303301205513023</v>
      </c>
      <c r="AN73" s="27">
        <f>'Inputs-Assumptions-Policy Specs'!AO$38*AN60</f>
        <v>64.989533077449281</v>
      </c>
      <c r="AO73" s="27">
        <f>'Inputs-Assumptions-Policy Specs'!AP$38*AO60</f>
        <v>57.744993237169155</v>
      </c>
      <c r="AP73" s="27">
        <f>'Inputs-Assumptions-Policy Specs'!AQ$38*AP60</f>
        <v>50.685024068193187</v>
      </c>
      <c r="AQ73" s="27">
        <f>'Inputs-Assumptions-Policy Specs'!AR$38*AQ60</f>
        <v>43.925540594905492</v>
      </c>
      <c r="AR73" s="27">
        <f>'Inputs-Assumptions-Policy Specs'!AS$38*AR60</f>
        <v>37.572879200893226</v>
      </c>
      <c r="AS73" s="27">
        <f>'Inputs-Assumptions-Policy Specs'!AT$38*AS60</f>
        <v>31.714876290493034</v>
      </c>
      <c r="AT73" s="27">
        <f>'Inputs-Assumptions-Policy Specs'!AU$38*AT60</f>
        <v>26.415488828225435</v>
      </c>
      <c r="AU73" s="27">
        <f>'Inputs-Assumptions-Policy Specs'!AV$38*AU60</f>
        <v>21.7123031427023</v>
      </c>
      <c r="AV73" s="27">
        <f>'Inputs-Assumptions-Policy Specs'!AW$38*AV60</f>
        <v>17.616519658649679</v>
      </c>
      <c r="AW73" s="27">
        <f>'Inputs-Assumptions-Policy Specs'!AX$38*AW60</f>
        <v>14.103934865896756</v>
      </c>
      <c r="AX73" s="27">
        <f>'Inputs-Assumptions-Policy Specs'!AY$38*AX60</f>
        <v>11.130467246185603</v>
      </c>
      <c r="AY73" s="27">
        <f>'Inputs-Assumptions-Policy Specs'!AZ$38*AY60</f>
        <v>8.6432395624649772</v>
      </c>
      <c r="AZ73" s="27">
        <f>'Inputs-Assumptions-Policy Specs'!BA$38*AZ60</f>
        <v>6.5877219312987849</v>
      </c>
      <c r="BA73" s="27">
        <f>'Inputs-Assumptions-Policy Specs'!BB$38*BA60</f>
        <v>4.9117031130564497</v>
      </c>
      <c r="BB73" s="27">
        <f>'Inputs-Assumptions-Policy Specs'!BC$38*BB60</f>
        <v>3.5669985466543537</v>
      </c>
    </row>
    <row r="74" spans="3:54" ht="13.35" customHeight="1">
      <c r="C74" s="32" t="s">
        <v>99</v>
      </c>
      <c r="D74" s="27"/>
      <c r="E74" s="26">
        <f>'Inputs-Assumptions-Policy Specs'!F$39*E56/'Inputs-Assumptions-Policy Specs'!$E$12</f>
        <v>500</v>
      </c>
      <c r="F74" s="26">
        <f>'Inputs-Assumptions-Policy Specs'!G$39*E57/'Inputs-Assumptions-Policy Specs'!$E$12</f>
        <v>0</v>
      </c>
      <c r="G74" s="26">
        <f>'Inputs-Assumptions-Policy Specs'!H$39*F57/'Inputs-Assumptions-Policy Specs'!$E$12</f>
        <v>0</v>
      </c>
      <c r="H74" s="26">
        <f>'Inputs-Assumptions-Policy Specs'!I$39*G57/'Inputs-Assumptions-Policy Specs'!$E$12</f>
        <v>0</v>
      </c>
      <c r="I74" s="26">
        <f>'Inputs-Assumptions-Policy Specs'!J$39*H57/'Inputs-Assumptions-Policy Specs'!$E$12</f>
        <v>0</v>
      </c>
      <c r="J74" s="26">
        <f>'Inputs-Assumptions-Policy Specs'!K$39*I57/'Inputs-Assumptions-Policy Specs'!$E$12</f>
        <v>0</v>
      </c>
      <c r="K74" s="26">
        <f>'Inputs-Assumptions-Policy Specs'!L$39*J57/'Inputs-Assumptions-Policy Specs'!$E$12</f>
        <v>0</v>
      </c>
      <c r="L74" s="26">
        <f>'Inputs-Assumptions-Policy Specs'!M$39*K57/'Inputs-Assumptions-Policy Specs'!$E$12</f>
        <v>0</v>
      </c>
      <c r="M74" s="26">
        <f>'Inputs-Assumptions-Policy Specs'!N$39*L57/'Inputs-Assumptions-Policy Specs'!$E$12</f>
        <v>0</v>
      </c>
      <c r="N74" s="26">
        <f>'Inputs-Assumptions-Policy Specs'!O$39*M57/'Inputs-Assumptions-Policy Specs'!$E$12</f>
        <v>0</v>
      </c>
      <c r="O74" s="26">
        <f>'Inputs-Assumptions-Policy Specs'!P$39*N57/'Inputs-Assumptions-Policy Specs'!$E$12</f>
        <v>0</v>
      </c>
      <c r="P74" s="26">
        <f>'Inputs-Assumptions-Policy Specs'!Q$39*O57/'Inputs-Assumptions-Policy Specs'!$E$12</f>
        <v>0</v>
      </c>
      <c r="Q74" s="26">
        <f>'Inputs-Assumptions-Policy Specs'!R$39*P57/'Inputs-Assumptions-Policy Specs'!$E$12</f>
        <v>0</v>
      </c>
      <c r="R74" s="26">
        <f>'Inputs-Assumptions-Policy Specs'!S$39*Q57/'Inputs-Assumptions-Policy Specs'!$E$12</f>
        <v>0</v>
      </c>
      <c r="S74" s="26">
        <f>'Inputs-Assumptions-Policy Specs'!T$39*R57/'Inputs-Assumptions-Policy Specs'!$E$12</f>
        <v>0</v>
      </c>
      <c r="T74" s="26">
        <f>'Inputs-Assumptions-Policy Specs'!U$39*S57/'Inputs-Assumptions-Policy Specs'!$E$12</f>
        <v>0</v>
      </c>
      <c r="U74" s="26">
        <f>'Inputs-Assumptions-Policy Specs'!V$39*T57/'Inputs-Assumptions-Policy Specs'!$E$12</f>
        <v>0</v>
      </c>
      <c r="V74" s="26">
        <f>'Inputs-Assumptions-Policy Specs'!W$39*U57/'Inputs-Assumptions-Policy Specs'!$E$12</f>
        <v>0</v>
      </c>
      <c r="W74" s="26">
        <f>'Inputs-Assumptions-Policy Specs'!X$39*V57/'Inputs-Assumptions-Policy Specs'!$E$12</f>
        <v>0</v>
      </c>
      <c r="X74" s="26">
        <f>'Inputs-Assumptions-Policy Specs'!Y$39*W57/'Inputs-Assumptions-Policy Specs'!$E$12</f>
        <v>0</v>
      </c>
      <c r="Y74" s="26">
        <f>'Inputs-Assumptions-Policy Specs'!Z$39*X57/'Inputs-Assumptions-Policy Specs'!$E$12</f>
        <v>0</v>
      </c>
      <c r="Z74" s="26">
        <f>'Inputs-Assumptions-Policy Specs'!AA$39*Y57/'Inputs-Assumptions-Policy Specs'!$E$12</f>
        <v>0</v>
      </c>
      <c r="AA74" s="26">
        <f>'Inputs-Assumptions-Policy Specs'!AB$39*Z57/'Inputs-Assumptions-Policy Specs'!$E$12</f>
        <v>0</v>
      </c>
      <c r="AB74" s="26">
        <f>'Inputs-Assumptions-Policy Specs'!AC$39*AA57/'Inputs-Assumptions-Policy Specs'!$E$12</f>
        <v>0</v>
      </c>
      <c r="AC74" s="26">
        <f>'Inputs-Assumptions-Policy Specs'!AD$39*AB57/'Inputs-Assumptions-Policy Specs'!$E$12</f>
        <v>0</v>
      </c>
      <c r="AD74" s="26">
        <f>'Inputs-Assumptions-Policy Specs'!AE$39*AC57/'Inputs-Assumptions-Policy Specs'!$E$12</f>
        <v>0</v>
      </c>
      <c r="AE74" s="26">
        <f>'Inputs-Assumptions-Policy Specs'!AF$39*AD57/'Inputs-Assumptions-Policy Specs'!$E$12</f>
        <v>0</v>
      </c>
      <c r="AF74" s="26">
        <f>'Inputs-Assumptions-Policy Specs'!AG$39*AE57/'Inputs-Assumptions-Policy Specs'!$E$12</f>
        <v>0</v>
      </c>
      <c r="AG74" s="26">
        <f>'Inputs-Assumptions-Policy Specs'!AH$39*AF57/'Inputs-Assumptions-Policy Specs'!$E$12</f>
        <v>0</v>
      </c>
      <c r="AH74" s="26">
        <f>'Inputs-Assumptions-Policy Specs'!AI$39*AG57/'Inputs-Assumptions-Policy Specs'!$E$12</f>
        <v>0</v>
      </c>
      <c r="AI74" s="26">
        <f>'Inputs-Assumptions-Policy Specs'!AJ$39*AH57/'Inputs-Assumptions-Policy Specs'!$E$12</f>
        <v>0</v>
      </c>
      <c r="AJ74" s="26">
        <f>'Inputs-Assumptions-Policy Specs'!AK$39*AI57/'Inputs-Assumptions-Policy Specs'!$E$12</f>
        <v>0</v>
      </c>
      <c r="AK74" s="26">
        <f>'Inputs-Assumptions-Policy Specs'!AL$39*AJ57/'Inputs-Assumptions-Policy Specs'!$E$12</f>
        <v>0</v>
      </c>
      <c r="AL74" s="26">
        <f>'Inputs-Assumptions-Policy Specs'!AM$39*AK57/'Inputs-Assumptions-Policy Specs'!$E$12</f>
        <v>0</v>
      </c>
      <c r="AM74" s="26">
        <f>'Inputs-Assumptions-Policy Specs'!AN$39*AL57/'Inputs-Assumptions-Policy Specs'!$E$12</f>
        <v>0</v>
      </c>
      <c r="AN74" s="26">
        <f>'Inputs-Assumptions-Policy Specs'!AO$39*AM57/'Inputs-Assumptions-Policy Specs'!$E$12</f>
        <v>0</v>
      </c>
      <c r="AO74" s="26">
        <f>'Inputs-Assumptions-Policy Specs'!AP$39*AN57/'Inputs-Assumptions-Policy Specs'!$E$12</f>
        <v>0</v>
      </c>
      <c r="AP74" s="26">
        <f>'Inputs-Assumptions-Policy Specs'!AQ$39*AO57/'Inputs-Assumptions-Policy Specs'!$E$12</f>
        <v>0</v>
      </c>
      <c r="AQ74" s="26">
        <f>'Inputs-Assumptions-Policy Specs'!AR$39*AP57/'Inputs-Assumptions-Policy Specs'!$E$12</f>
        <v>0</v>
      </c>
      <c r="AR74" s="26">
        <f>'Inputs-Assumptions-Policy Specs'!AS$39*AQ57/'Inputs-Assumptions-Policy Specs'!$E$12</f>
        <v>0</v>
      </c>
      <c r="AS74" s="26">
        <f>'Inputs-Assumptions-Policy Specs'!AT$39*AR57/'Inputs-Assumptions-Policy Specs'!$E$12</f>
        <v>0</v>
      </c>
      <c r="AT74" s="26">
        <f>'Inputs-Assumptions-Policy Specs'!AU$39*AS57/'Inputs-Assumptions-Policy Specs'!$E$12</f>
        <v>0</v>
      </c>
      <c r="AU74" s="26">
        <f>'Inputs-Assumptions-Policy Specs'!AV$39*AT57/'Inputs-Assumptions-Policy Specs'!$E$12</f>
        <v>0</v>
      </c>
      <c r="AV74" s="26">
        <f>'Inputs-Assumptions-Policy Specs'!AW$39*AU57/'Inputs-Assumptions-Policy Specs'!$E$12</f>
        <v>0</v>
      </c>
      <c r="AW74" s="26">
        <f>'Inputs-Assumptions-Policy Specs'!AX$39*AV57/'Inputs-Assumptions-Policy Specs'!$E$12</f>
        <v>0</v>
      </c>
      <c r="AX74" s="26">
        <f>'Inputs-Assumptions-Policy Specs'!AY$39*AW57/'Inputs-Assumptions-Policy Specs'!$E$12</f>
        <v>0</v>
      </c>
      <c r="AY74" s="26">
        <f>'Inputs-Assumptions-Policy Specs'!AZ$39*AX57/'Inputs-Assumptions-Policy Specs'!$E$12</f>
        <v>0</v>
      </c>
      <c r="AZ74" s="26">
        <f>'Inputs-Assumptions-Policy Specs'!BA$39*AY57/'Inputs-Assumptions-Policy Specs'!$E$12</f>
        <v>0</v>
      </c>
      <c r="BA74" s="26">
        <f>'Inputs-Assumptions-Policy Specs'!BB$39*AZ57/'Inputs-Assumptions-Policy Specs'!$E$12</f>
        <v>0</v>
      </c>
      <c r="BB74" s="26">
        <f>'Inputs-Assumptions-Policy Specs'!BC$39*BA57/'Inputs-Assumptions-Policy Specs'!$E$12</f>
        <v>0</v>
      </c>
    </row>
    <row r="75" spans="3:54" ht="13.35" customHeight="1">
      <c r="C75" s="33" t="s">
        <v>19</v>
      </c>
      <c r="D75" s="27"/>
      <c r="E75" s="27">
        <f t="shared" ref="E75:AJ75" si="13">SUM(E65:E74)</f>
        <v>3141.5042628583265</v>
      </c>
      <c r="F75" s="27">
        <f t="shared" si="13"/>
        <v>2003.1814388456828</v>
      </c>
      <c r="G75" s="27">
        <f t="shared" si="13"/>
        <v>1046.6274714198773</v>
      </c>
      <c r="H75" s="27">
        <f t="shared" si="13"/>
        <v>374.48910585007513</v>
      </c>
      <c r="I75" s="27">
        <f t="shared" si="13"/>
        <v>410.79157736737147</v>
      </c>
      <c r="J75" s="27">
        <f t="shared" si="13"/>
        <v>411.59261563063933</v>
      </c>
      <c r="K75" s="27">
        <f t="shared" si="13"/>
        <v>414.20950441305217</v>
      </c>
      <c r="L75" s="27">
        <f t="shared" si="13"/>
        <v>419.62243664071536</v>
      </c>
      <c r="M75" s="27">
        <f t="shared" si="13"/>
        <v>435.66561656249542</v>
      </c>
      <c r="N75" s="27">
        <f t="shared" si="13"/>
        <v>454.19870964929157</v>
      </c>
      <c r="O75" s="27">
        <f t="shared" si="13"/>
        <v>484.22854899589311</v>
      </c>
      <c r="P75" s="27">
        <f t="shared" si="13"/>
        <v>518.05381370112923</v>
      </c>
      <c r="Q75" s="27">
        <f t="shared" si="13"/>
        <v>554.93480911676033</v>
      </c>
      <c r="R75" s="27">
        <f t="shared" si="13"/>
        <v>582.48332362570636</v>
      </c>
      <c r="S75" s="27">
        <f t="shared" si="13"/>
        <v>620.25161559068999</v>
      </c>
      <c r="T75" s="27">
        <f t="shared" si="13"/>
        <v>681.36974953370134</v>
      </c>
      <c r="U75" s="27">
        <f t="shared" si="13"/>
        <v>732.05817999735086</v>
      </c>
      <c r="V75" s="27">
        <f t="shared" si="13"/>
        <v>796.4390528219692</v>
      </c>
      <c r="W75" s="27">
        <f t="shared" si="13"/>
        <v>891.51807511283846</v>
      </c>
      <c r="X75" s="27">
        <f t="shared" si="13"/>
        <v>977.54203683833691</v>
      </c>
      <c r="Y75" s="27">
        <f t="shared" si="13"/>
        <v>1125.3204884214801</v>
      </c>
      <c r="Z75" s="27">
        <f t="shared" si="13"/>
        <v>1265.2456458951278</v>
      </c>
      <c r="AA75" s="27">
        <f t="shared" si="13"/>
        <v>1441.4763248907611</v>
      </c>
      <c r="AB75" s="27">
        <f t="shared" si="13"/>
        <v>1621.8538185091961</v>
      </c>
      <c r="AC75" s="27">
        <f t="shared" si="13"/>
        <v>1809.9581363618458</v>
      </c>
      <c r="AD75" s="27">
        <f t="shared" si="13"/>
        <v>2070.7507152681164</v>
      </c>
      <c r="AE75" s="27">
        <f t="shared" si="13"/>
        <v>2300.6729560736367</v>
      </c>
      <c r="AF75" s="27">
        <f t="shared" si="13"/>
        <v>2531.1536245861816</v>
      </c>
      <c r="AG75" s="27">
        <f t="shared" si="13"/>
        <v>2742.9102950650658</v>
      </c>
      <c r="AH75" s="27">
        <f t="shared" si="13"/>
        <v>2938.9126581507408</v>
      </c>
      <c r="AI75" s="27">
        <f t="shared" si="13"/>
        <v>3137.5802667614516</v>
      </c>
      <c r="AJ75" s="27">
        <f t="shared" si="13"/>
        <v>3225.132418939927</v>
      </c>
      <c r="AK75" s="27">
        <f t="shared" ref="AK75:BB75" si="14">SUM(AK65:AK74)</f>
        <v>3273.5388842479765</v>
      </c>
      <c r="AL75" s="27">
        <f t="shared" si="14"/>
        <v>3310.9725757498009</v>
      </c>
      <c r="AM75" s="27">
        <f t="shared" si="14"/>
        <v>3243.99817728881</v>
      </c>
      <c r="AN75" s="27">
        <f t="shared" si="14"/>
        <v>3167.9578217060421</v>
      </c>
      <c r="AO75" s="27">
        <f t="shared" si="14"/>
        <v>2956.9145269389992</v>
      </c>
      <c r="AP75" s="27">
        <f t="shared" si="14"/>
        <v>2703.4986126301369</v>
      </c>
      <c r="AQ75" s="27">
        <f t="shared" si="14"/>
        <v>2491.0663419677658</v>
      </c>
      <c r="AR75" s="27">
        <f t="shared" si="14"/>
        <v>2252.4266257192799</v>
      </c>
      <c r="AS75" s="27">
        <f t="shared" si="14"/>
        <v>1998.6249331841705</v>
      </c>
      <c r="AT75" s="27">
        <f t="shared" si="14"/>
        <v>1759.2789135257078</v>
      </c>
      <c r="AU75" s="27">
        <f t="shared" si="14"/>
        <v>1485.9204446770889</v>
      </c>
      <c r="AV75" s="27">
        <f t="shared" si="14"/>
        <v>1239.8720723067167</v>
      </c>
      <c r="AW75" s="27">
        <f t="shared" si="14"/>
        <v>1020.1234936507786</v>
      </c>
      <c r="AX75" s="27">
        <f t="shared" si="14"/>
        <v>825.58966166448658</v>
      </c>
      <c r="AY75" s="27">
        <f t="shared" si="14"/>
        <v>640.07383186723155</v>
      </c>
      <c r="AZ75" s="27">
        <f t="shared" si="14"/>
        <v>473.17093722151424</v>
      </c>
      <c r="BA75" s="27">
        <f t="shared" si="14"/>
        <v>313.44941101458897</v>
      </c>
      <c r="BB75" s="27">
        <f t="shared" si="14"/>
        <v>155.46523456912348</v>
      </c>
    </row>
    <row r="76" spans="3:54" ht="13.35" customHeight="1">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row>
    <row r="77" spans="3:54" ht="13.35" customHeight="1">
      <c r="C77" s="6" t="s">
        <v>55</v>
      </c>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row>
    <row r="78" spans="3:54" ht="13.35" customHeight="1">
      <c r="C78" s="28" t="s">
        <v>1</v>
      </c>
      <c r="D78" s="27"/>
      <c r="E78" s="27">
        <f>(E60-E73-E74-E69-E70-E71)*'Inputs-Assumptions-Policy Specs'!F$44</f>
        <v>-41.737500000000004</v>
      </c>
      <c r="F78" s="27">
        <f>(E81+F60-F73-F74-F69-F70-F71)*'Inputs-Assumptions-Policy Specs'!G$44</f>
        <v>-90.481000847374915</v>
      </c>
      <c r="G78" s="27">
        <f>(F81+G60-G73-G74-G69-G70-G71)*'Inputs-Assumptions-Policy Specs'!H$44</f>
        <v>-77.957149954086262</v>
      </c>
      <c r="H78" s="27">
        <f>(G81+H60-H73-H74-H69-H70-H71)*'Inputs-Assumptions-Policy Specs'!I$44</f>
        <v>-20.705537706335729</v>
      </c>
      <c r="I78" s="27">
        <f>(H81+I60-I73-I74-I69-I70-I71)*'Inputs-Assumptions-Policy Specs'!J$44</f>
        <v>38.563605047780271</v>
      </c>
      <c r="J78" s="27">
        <f>(I81+J60-J73-J74-J69-J70-J71)*'Inputs-Assumptions-Policy Specs'!K$44</f>
        <v>98.905256756606093</v>
      </c>
      <c r="K78" s="27">
        <f ca="1">(J81+K60-K73-K74-K69-K70-K71)*'Inputs-Assumptions-Policy Specs'!L$44</f>
        <v>185.86666482699158</v>
      </c>
      <c r="L78" s="27">
        <f ca="1">(K81+L60-L73-L74-L69-L70-L71)*'Inputs-Assumptions-Policy Specs'!M$44</f>
        <v>274.97687974329773</v>
      </c>
      <c r="M78" s="27">
        <f ca="1">(L81+M60-M73-M74-M69-M70-M71)*'Inputs-Assumptions-Policy Specs'!N$44</f>
        <v>366.55201843779304</v>
      </c>
      <c r="N78" s="27">
        <f ca="1">(M81+N60-N73-N74-N69-N70-N71)*'Inputs-Assumptions-Policy Specs'!O$44</f>
        <v>460.4966092455528</v>
      </c>
      <c r="O78" s="27">
        <f ca="1">(N81+O60-O73-O74-O69-O70-O71)*'Inputs-Assumptions-Policy Specs'!P$44</f>
        <v>556.97376143044721</v>
      </c>
      <c r="P78" s="27">
        <f ca="1">(O81+P60-P73-P74-P69-P70-P71)*'Inputs-Assumptions-Policy Specs'!Q$44</f>
        <v>655.68918031182602</v>
      </c>
      <c r="Q78" s="27">
        <f ca="1">(P81+Q60-Q73-Q74-Q69-Q70-Q71)*'Inputs-Assumptions-Policy Specs'!R$44</f>
        <v>755.80490931680833</v>
      </c>
      <c r="R78" s="27">
        <f ca="1">(Q81+R60-R73-R74-R69-R70-R71)*'Inputs-Assumptions-Policy Specs'!S$44</f>
        <v>857.07921237634764</v>
      </c>
      <c r="S78" s="27">
        <f ca="1">(R81+S60-S73-S74-S69-S70-S71)*'Inputs-Assumptions-Policy Specs'!T$44</f>
        <v>959.81507945939211</v>
      </c>
      <c r="T78" s="27">
        <f ca="1">(S81+T60-T73-T74-T69-T70-T71)*'Inputs-Assumptions-Policy Specs'!U$44</f>
        <v>1064.4159405805387</v>
      </c>
      <c r="U78" s="27">
        <f ca="1">(T81+U60-U73-U74-U69-U70-U71)*'Inputs-Assumptions-Policy Specs'!V$44</f>
        <v>1168.9659560780683</v>
      </c>
      <c r="V78" s="27">
        <f ca="1">(U81+V60-V73-V74-V69-V70-V71)*'Inputs-Assumptions-Policy Specs'!W$44</f>
        <v>1273.5330652251957</v>
      </c>
      <c r="W78" s="27">
        <f ca="1">(V81+W60-W73-W74-W69-W70-W71)*'Inputs-Assumptions-Policy Specs'!X$44</f>
        <v>1377.3909854199226</v>
      </c>
      <c r="X78" s="27">
        <f ca="1">(W81+X60-X73-X74-X69-X70-X71)*'Inputs-Assumptions-Policy Specs'!Y$44</f>
        <v>1478.776876329264</v>
      </c>
      <c r="Y78" s="27">
        <f ca="1">(X81+Y60-Y73-Y74-Y69-Y70-Y71)*'Inputs-Assumptions-Policy Specs'!Z$44</f>
        <v>1577.1220543293</v>
      </c>
      <c r="Z78" s="27">
        <f ca="1">(Y81+Z60-Z73-Z74-Z69-Z70-Z71)*'Inputs-Assumptions-Policy Specs'!AA$44</f>
        <v>1669.3154540180683</v>
      </c>
      <c r="AA78" s="27">
        <f ca="1">(Z81+AA60-AA73-AA74-AA69-AA70-AA71)*'Inputs-Assumptions-Policy Specs'!AB$44</f>
        <v>1753.9724655986345</v>
      </c>
      <c r="AB78" s="27">
        <f ca="1">(AA81+AB60-AB73-AB74-AB69-AB70-AB71)*'Inputs-Assumptions-Policy Specs'!AC$44</f>
        <v>1828.5946131287103</v>
      </c>
      <c r="AC78" s="27">
        <f ca="1">(AB81+AC60-AC73-AC74-AC69-AC70-AC71)*'Inputs-Assumptions-Policy Specs'!AD$44</f>
        <v>1891.4705592280486</v>
      </c>
      <c r="AD78" s="27">
        <f ca="1">(AC81+AD60-AD73-AD74-AD69-AD70-AD71)*'Inputs-Assumptions-Policy Specs'!AE$44</f>
        <v>1941.0647516765134</v>
      </c>
      <c r="AE78" s="27">
        <f ca="1">(AD81+AE60-AE73-AE74-AE69-AE70-AE71)*'Inputs-Assumptions-Policy Specs'!AF$44</f>
        <v>1972.9588240506675</v>
      </c>
      <c r="AF78" s="27">
        <f ca="1">(AE81+AF60-AF73-AF74-AF69-AF70-AF71)*'Inputs-Assumptions-Policy Specs'!AG$44</f>
        <v>1985.8295176944425</v>
      </c>
      <c r="AG78" s="27">
        <f ca="1">(AF81+AG60-AG73-AG74-AG69-AG70-AG71)*'Inputs-Assumptions-Policy Specs'!AH$44</f>
        <v>1978.456480933047</v>
      </c>
      <c r="AH78" s="27">
        <f ca="1">(AG81+AH60-AH73-AH74-AH69-AH70-AH71)*'Inputs-Assumptions-Policy Specs'!AI$44</f>
        <v>1950.4482168128729</v>
      </c>
      <c r="AI78" s="27">
        <f ca="1">(AH81+AI60-AI73-AI74-AI69-AI70-AI71)*'Inputs-Assumptions-Policy Specs'!AJ$44</f>
        <v>1901.62678004601</v>
      </c>
      <c r="AJ78" s="27">
        <f ca="1">(AI81+AJ60-AJ73-AJ74-AJ69-AJ70-AJ71)*'Inputs-Assumptions-Policy Specs'!AK$44</f>
        <v>1831.0465951883259</v>
      </c>
      <c r="AK78" s="27">
        <f ca="1">(AJ81+AK60-AK73-AK74-AK69-AK70-AK71)*'Inputs-Assumptions-Policy Specs'!AL$44</f>
        <v>1742.5565630144492</v>
      </c>
      <c r="AL78" s="27">
        <f ca="1">(AK81+AL60-AL73-AL74-AL69-AL70-AL71)*'Inputs-Assumptions-Policy Specs'!AM$44</f>
        <v>1639.121541502285</v>
      </c>
      <c r="AM78" s="27">
        <f ca="1">(AL81+AM60-AM73-AM74-AM69-AM70-AM71)*'Inputs-Assumptions-Policy Specs'!AN$44</f>
        <v>1522.0019442099663</v>
      </c>
      <c r="AN78" s="27">
        <f ca="1">(AM81+AN60-AN73-AN74-AN69-AN70-AN71)*'Inputs-Assumptions-Policy Specs'!AO$44</f>
        <v>1396.0728485027994</v>
      </c>
      <c r="AO78" s="27">
        <f ca="1">(AN81+AO60-AO73-AO74-AO69-AO70-AO71)*'Inputs-Assumptions-Policy Specs'!AP$44</f>
        <v>1263.6737757747173</v>
      </c>
      <c r="AP78" s="27">
        <f ca="1">(AO81+AP60-AP73-AP74-AP69-AP70-AP71)*'Inputs-Assumptions-Policy Specs'!AQ$44</f>
        <v>1131.9540138045545</v>
      </c>
      <c r="AQ78" s="27">
        <f ca="1">(AP81+AQ60-AQ73-AQ74-AQ69-AQ70-AQ71)*'Inputs-Assumptions-Policy Specs'!AR$44</f>
        <v>1006.1511032849291</v>
      </c>
      <c r="AR78" s="27">
        <f ca="1">(AQ81+AR60-AR73-AR74-AR69-AR70-AR71)*'Inputs-Assumptions-Policy Specs'!AS$44</f>
        <v>886.76789569938478</v>
      </c>
      <c r="AS78" s="27">
        <f ca="1">(AR81+AS60-AS73-AS74-AS69-AS70-AS71)*'Inputs-Assumptions-Policy Specs'!AT$44</f>
        <v>775.49147267352737</v>
      </c>
      <c r="AT78" s="27">
        <f ca="1">(AS81+AT60-AT73-AT74-AT69-AT70-AT71)*'Inputs-Assumptions-Policy Specs'!AU$44</f>
        <v>674.18881319670356</v>
      </c>
      <c r="AU78" s="27">
        <f ca="1">(AT81+AU60-AU73-AU74-AU69-AU70-AU71)*'Inputs-Assumptions-Policy Specs'!AV$44</f>
        <v>583.45032543066782</v>
      </c>
      <c r="AV78" s="27">
        <f ca="1">(AU81+AV60-AV73-AV74-AV69-AV70-AV71)*'Inputs-Assumptions-Policy Specs'!AW$44</f>
        <v>505.71217254756266</v>
      </c>
      <c r="AW78" s="27">
        <f ca="1">(AV81+AW60-AW73-AW74-AW69-AW70-AW71)*'Inputs-Assumptions-Policy Specs'!AX$44</f>
        <v>441.20602945348486</v>
      </c>
      <c r="AX78" s="27">
        <f ca="1">(AW81+AX60-AX73-AX74-AX69-AX70-AX71)*'Inputs-Assumptions-Policy Specs'!AY$44</f>
        <v>389.29549679732941</v>
      </c>
      <c r="AY78" s="27">
        <f ca="1">(AX81+AY60-AY73-AY74-AY69-AY70-AY71)*'Inputs-Assumptions-Policy Specs'!AZ$44</f>
        <v>349.02597439333994</v>
      </c>
      <c r="AZ78" s="27">
        <f ca="1">(AY81+AZ60-AZ73-AZ74-AZ69-AZ70-AZ71)*'Inputs-Assumptions-Policy Specs'!BA$44</f>
        <v>320.05489128566109</v>
      </c>
      <c r="BA78" s="27">
        <f ca="1">(AZ81+BA60-BA73-BA74-BA69-BA70-BA71)*'Inputs-Assumptions-Policy Specs'!BB$44</f>
        <v>301.63934363034468</v>
      </c>
      <c r="BB78" s="27">
        <f ca="1">(BA81+BB60-BB73-BB74-BB69-BB70-BB71)*'Inputs-Assumptions-Policy Specs'!BC$44</f>
        <v>293.34453206767358</v>
      </c>
    </row>
    <row r="79" spans="3:54" ht="13.35" customHeight="1">
      <c r="C79" s="28" t="s">
        <v>94</v>
      </c>
      <c r="D79" s="27"/>
      <c r="E79" s="26">
        <f>'Stmt of Profit Loss'!E98</f>
        <v>985.13913555582553</v>
      </c>
      <c r="F79" s="26">
        <f>'Stmt of Profit Loss'!F98</f>
        <v>933.05970484469185</v>
      </c>
      <c r="G79" s="26">
        <f>'Stmt of Profit Loss'!G98</f>
        <v>899.7813517371751</v>
      </c>
      <c r="H79" s="26">
        <f>'Stmt of Profit Loss'!H98</f>
        <v>868.92363267674966</v>
      </c>
      <c r="I79" s="26">
        <f>'Stmt of Profit Loss'!I98</f>
        <v>827.02587733427288</v>
      </c>
      <c r="J79" s="26">
        <f ca="1">'Stmt of Profit Loss'!J98</f>
        <v>462.19135029189425</v>
      </c>
      <c r="K79" s="26">
        <f ca="1">'Stmt of Profit Loss'!K98</f>
        <v>476.58763105115418</v>
      </c>
      <c r="L79" s="26">
        <f ca="1">'Stmt of Profit Loss'!L98</f>
        <v>489.06621732081589</v>
      </c>
      <c r="M79" s="26">
        <f ca="1">'Stmt of Profit Loss'!M98</f>
        <v>496.92320258246741</v>
      </c>
      <c r="N79" s="26">
        <f ca="1">'Stmt of Profit Loss'!N98</f>
        <v>505.76549720386492</v>
      </c>
      <c r="O79" s="26">
        <f ca="1">'Stmt of Profit Loss'!O98</f>
        <v>510.55620184574917</v>
      </c>
      <c r="P79" s="26">
        <f ca="1">'Stmt of Profit Loss'!P98</f>
        <v>524.18470598566148</v>
      </c>
      <c r="Q79" s="26">
        <f ca="1">'Stmt of Profit Loss'!Q98</f>
        <v>539.13928641430664</v>
      </c>
      <c r="R79" s="26">
        <f ca="1">'Stmt of Profit Loss'!R98</f>
        <v>559.60017342586593</v>
      </c>
      <c r="S79" s="26">
        <f ca="1">'Stmt of Profit Loss'!S98</f>
        <v>575.30082635118788</v>
      </c>
      <c r="T79" s="26">
        <f ca="1">'Stmt of Profit Loss'!T98</f>
        <v>586.93472773638018</v>
      </c>
      <c r="U79" s="26">
        <f ca="1">'Stmt of Profit Loss'!U98</f>
        <v>605.1710304558726</v>
      </c>
      <c r="V79" s="26">
        <f ca="1">'Stmt of Profit Loss'!V98</f>
        <v>618.80273882791028</v>
      </c>
      <c r="W79" s="26">
        <f ca="1">'Stmt of Profit Loss'!W98</f>
        <v>624.64809934479433</v>
      </c>
      <c r="X79" s="26">
        <f ca="1">'Stmt of Profit Loss'!X98</f>
        <v>643.39011186908635</v>
      </c>
      <c r="Y79" s="26">
        <f ca="1">'Stmt of Profit Loss'!Y98</f>
        <v>639.74807236245329</v>
      </c>
      <c r="Z79" s="26">
        <f ca="1">'Stmt of Profit Loss'!Z98</f>
        <v>655.36853496022309</v>
      </c>
      <c r="AA79" s="26">
        <f ca="1">'Stmt of Profit Loss'!AA98</f>
        <v>660.47219556504569</v>
      </c>
      <c r="AB79" s="26">
        <f ca="1">'Stmt of Profit Loss'!AB98</f>
        <v>673.36331734580472</v>
      </c>
      <c r="AC79" s="26">
        <f ca="1">'Stmt of Profit Loss'!AC98</f>
        <v>686.14298541115295</v>
      </c>
      <c r="AD79" s="26">
        <f ca="1">'Stmt of Profit Loss'!AD98</f>
        <v>673.41278191593733</v>
      </c>
      <c r="AE79" s="26">
        <f ca="1">'Stmt of Profit Loss'!AE98</f>
        <v>690.04312971349486</v>
      </c>
      <c r="AF79" s="26">
        <f ca="1">'Stmt of Profit Loss'!AF98</f>
        <v>701.8028806575453</v>
      </c>
      <c r="AG79" s="26">
        <f ca="1">'Stmt of Profit Loss'!AG98</f>
        <v>714.9624671104757</v>
      </c>
      <c r="AH79" s="26">
        <f ca="1">'Stmt of Profit Loss'!AH98</f>
        <v>723.21187776955117</v>
      </c>
      <c r="AI79" s="26">
        <f ca="1">'Stmt of Profit Loss'!AI98</f>
        <v>719.08709984480333</v>
      </c>
      <c r="AJ79" s="26">
        <f ca="1">'Stmt of Profit Loss'!AJ98</f>
        <v>747.19165034653611</v>
      </c>
      <c r="AK79" s="26">
        <f ca="1">'Stmt of Profit Loss'!AK98</f>
        <v>752.40672022672561</v>
      </c>
      <c r="AL79" s="26">
        <f ca="1">'Stmt of Profit Loss'!AL98</f>
        <v>734.40086598387245</v>
      </c>
      <c r="AM79" s="26">
        <f ca="1">'Stmt of Profit Loss'!AM98</f>
        <v>737.01574808397902</v>
      </c>
      <c r="AN79" s="26">
        <f ca="1">'Stmt of Profit Loss'!AN98</f>
        <v>707.01397153412313</v>
      </c>
      <c r="AO79" s="26">
        <f ca="1">'Stmt of Profit Loss'!AO98</f>
        <v>705.09843210472411</v>
      </c>
      <c r="AP79" s="26">
        <f ca="1">'Stmt of Profit Loss'!AP98</f>
        <v>674.25712772861777</v>
      </c>
      <c r="AQ79" s="26">
        <f ca="1">'Stmt of Profit Loss'!AQ98</f>
        <v>605.0863834360099</v>
      </c>
      <c r="AR79" s="26">
        <f ca="1">'Stmt of Profit Loss'!AR98</f>
        <v>549.26655299961658</v>
      </c>
      <c r="AS79" s="26">
        <f ca="1">'Stmt of Profit Loss'!AS98</f>
        <v>495.54192907576339</v>
      </c>
      <c r="AT79" s="26">
        <f ca="1">'Stmt of Profit Loss'!AT98</f>
        <v>434.81095421583564</v>
      </c>
      <c r="AU79" s="26">
        <f ca="1">'Stmt of Profit Loss'!AU98</f>
        <v>389.91277865270456</v>
      </c>
      <c r="AV79" s="26">
        <f ca="1">'Stmt of Profit Loss'!AV98</f>
        <v>333.2607087531735</v>
      </c>
      <c r="AW79" s="26">
        <f ca="1">'Stmt of Profit Loss'!AW98</f>
        <v>278.08449886293971</v>
      </c>
      <c r="AX79" s="26">
        <f ca="1">'Stmt of Profit Loss'!AX98</f>
        <v>228.86193258500896</v>
      </c>
      <c r="AY79" s="26">
        <f ca="1">'Stmt of Profit Loss'!AY98</f>
        <v>191.54886958224603</v>
      </c>
      <c r="AZ79" s="26">
        <f ca="1">'Stmt of Profit Loss'!AZ98</f>
        <v>161.4015234767819</v>
      </c>
      <c r="BA79" s="26">
        <f ca="1">'Stmt of Profit Loss'!BA98</f>
        <v>144.21964194492455</v>
      </c>
      <c r="BB79" s="26">
        <f ca="1">'Stmt of Profit Loss'!BB98</f>
        <v>137.04170712978026</v>
      </c>
    </row>
    <row r="80" spans="3:54" ht="13.35" customHeight="1">
      <c r="C80" s="28" t="s">
        <v>21</v>
      </c>
      <c r="D80" s="27"/>
      <c r="E80" s="27">
        <f t="shared" ref="E80:I80" si="15">E61-E75+E78-E79</f>
        <v>-1668.3808984141519</v>
      </c>
      <c r="F80" s="27">
        <f t="shared" si="15"/>
        <v>-699.81705461154434</v>
      </c>
      <c r="G80" s="27">
        <f t="shared" si="15"/>
        <v>209.8715731988093</v>
      </c>
      <c r="H80" s="27">
        <f t="shared" si="15"/>
        <v>897.84688223705541</v>
      </c>
      <c r="I80" s="27">
        <f t="shared" si="15"/>
        <v>903.34410870893328</v>
      </c>
      <c r="J80" s="27">
        <f t="shared" ref="J80:BB80" ca="1" si="16">J61-J75+J78-J79</f>
        <v>1279.7557983918036</v>
      </c>
      <c r="K80" s="27">
        <f t="shared" ca="1" si="16"/>
        <v>1306.2333824633276</v>
      </c>
      <c r="L80" s="27">
        <f t="shared" ca="1" si="16"/>
        <v>1338.8794587657876</v>
      </c>
      <c r="M80" s="27">
        <f t="shared" ca="1" si="16"/>
        <v>1370.961638659245</v>
      </c>
      <c r="N80" s="27">
        <f t="shared" ca="1" si="16"/>
        <v>1403.9892797260181</v>
      </c>
      <c r="O80" s="27">
        <f t="shared" ca="1" si="16"/>
        <v>1435.762836833351</v>
      </c>
      <c r="P80" s="27">
        <f t="shared" ca="1" si="16"/>
        <v>1457.3755407298609</v>
      </c>
      <c r="Q80" s="27">
        <f t="shared" ca="1" si="16"/>
        <v>1474.1399183146109</v>
      </c>
      <c r="R80" s="27">
        <f t="shared" ca="1" si="16"/>
        <v>1495.6414300437884</v>
      </c>
      <c r="S80" s="27">
        <f t="shared" ca="1" si="16"/>
        <v>1512.4229361015355</v>
      </c>
      <c r="T80" s="27">
        <f t="shared" ca="1" si="16"/>
        <v>1523.2329689923847</v>
      </c>
      <c r="U80" s="27">
        <f t="shared" ca="1" si="16"/>
        <v>1524.4283975311725</v>
      </c>
      <c r="V80" s="27">
        <f t="shared" ca="1" si="16"/>
        <v>1515.4489120490102</v>
      </c>
      <c r="W80" s="27">
        <f t="shared" ca="1" si="16"/>
        <v>1481.5114827051389</v>
      </c>
      <c r="X80" s="27">
        <f t="shared" ca="1" si="16"/>
        <v>1439.6617388055579</v>
      </c>
      <c r="Y80" s="27">
        <f t="shared" ca="1" si="16"/>
        <v>1353.5563729596952</v>
      </c>
      <c r="Z80" s="27">
        <f t="shared" ca="1" si="16"/>
        <v>1247.8271288077092</v>
      </c>
      <c r="AA80" s="27">
        <f t="shared" ca="1" si="16"/>
        <v>1106.5285017914905</v>
      </c>
      <c r="AB80" s="27">
        <f t="shared" ca="1" si="16"/>
        <v>940.87353387546204</v>
      </c>
      <c r="AC80" s="27">
        <f t="shared" ca="1" si="16"/>
        <v>753.36377327172431</v>
      </c>
      <c r="AD80" s="27">
        <f t="shared" ca="1" si="16"/>
        <v>502.80585180393973</v>
      </c>
      <c r="AE80" s="27">
        <f t="shared" ca="1" si="16"/>
        <v>233.38674769470799</v>
      </c>
      <c r="AF80" s="27">
        <f t="shared" ca="1" si="16"/>
        <v>-53.463762379021546</v>
      </c>
      <c r="AG80" s="27">
        <f t="shared" ca="1" si="16"/>
        <v>-345.95657808307533</v>
      </c>
      <c r="AH80" s="27">
        <f t="shared" ca="1" si="16"/>
        <v>-641.08542706414732</v>
      </c>
      <c r="AI80" s="27">
        <f t="shared" ca="1" si="16"/>
        <v>-949.87473178374034</v>
      </c>
      <c r="AJ80" s="27">
        <f t="shared" ca="1" si="16"/>
        <v>-1203.9161733855103</v>
      </c>
      <c r="AK80" s="27">
        <f t="shared" ca="1" si="16"/>
        <v>-1415.9373674268581</v>
      </c>
      <c r="AL80" s="27">
        <f t="shared" ca="1" si="16"/>
        <v>-1610.4262239143336</v>
      </c>
      <c r="AM80" s="27">
        <f t="shared" ca="1" si="16"/>
        <v>-1735.9789691076926</v>
      </c>
      <c r="AN80" s="27">
        <f t="shared" ca="1" si="16"/>
        <v>-1829.003613962873</v>
      </c>
      <c r="AO80" s="27">
        <f t="shared" ca="1" si="16"/>
        <v>-1820.8892508973145</v>
      </c>
      <c r="AP80" s="27">
        <f t="shared" ca="1" si="16"/>
        <v>-1738.9514858722682</v>
      </c>
      <c r="AQ80" s="27">
        <f t="shared" ca="1" si="16"/>
        <v>-1650.7462161697918</v>
      </c>
      <c r="AR80" s="27">
        <f t="shared" ca="1" si="16"/>
        <v>-1539.1964910105794</v>
      </c>
      <c r="AS80" s="27">
        <f t="shared" ca="1" si="16"/>
        <v>-1401.5266266814763</v>
      </c>
      <c r="AT80" s="27">
        <f t="shared" ca="1" si="16"/>
        <v>-1255.7461662625856</v>
      </c>
      <c r="AU80" s="27">
        <f t="shared" ca="1" si="16"/>
        <v>-1075.2598664721027</v>
      </c>
      <c r="AV80" s="27">
        <f t="shared" ca="1" si="16"/>
        <v>-891.25541192583091</v>
      </c>
      <c r="AW80" s="27">
        <f t="shared" ca="1" si="16"/>
        <v>-715.96261440126591</v>
      </c>
      <c r="AX80" s="27">
        <f t="shared" ca="1" si="16"/>
        <v>-553.85142499031008</v>
      </c>
      <c r="AY80" s="27">
        <f t="shared" ca="1" si="16"/>
        <v>-396.16433143148788</v>
      </c>
      <c r="AZ80" s="27">
        <f t="shared" ca="1" si="16"/>
        <v>-248.64035009964721</v>
      </c>
      <c r="BA80" s="27">
        <f t="shared" ca="1" si="16"/>
        <v>-106.91267819860434</v>
      </c>
      <c r="BB80" s="27">
        <f t="shared" ca="1" si="16"/>
        <v>36.507575835313389</v>
      </c>
    </row>
    <row r="81" spans="2:54" ht="13.35" customHeight="1">
      <c r="C81" s="28" t="s">
        <v>38</v>
      </c>
      <c r="D81" s="27"/>
      <c r="E81" s="27">
        <f>D80+E80</f>
        <v>-1668.3808984141519</v>
      </c>
      <c r="F81" s="27">
        <f>E80+F80</f>
        <v>-2368.1979530256963</v>
      </c>
      <c r="G81" s="27">
        <f>F81+G80</f>
        <v>-2158.3263798268872</v>
      </c>
      <c r="H81" s="27">
        <f t="shared" ref="H81:I81" si="17">G81+H80</f>
        <v>-1260.4794975898317</v>
      </c>
      <c r="I81" s="27">
        <f t="shared" si="17"/>
        <v>-357.1353888808984</v>
      </c>
      <c r="J81" s="27">
        <f t="shared" ref="J81:BB81" ca="1" si="18">I81+J80</f>
        <v>922.62040951090523</v>
      </c>
      <c r="K81" s="27">
        <f t="shared" ca="1" si="18"/>
        <v>2228.853791974233</v>
      </c>
      <c r="L81" s="27">
        <f t="shared" ca="1" si="18"/>
        <v>3567.7332507400206</v>
      </c>
      <c r="M81" s="27">
        <f t="shared" ca="1" si="18"/>
        <v>4938.6948893992658</v>
      </c>
      <c r="N81" s="27">
        <f t="shared" ca="1" si="18"/>
        <v>6342.6841691252839</v>
      </c>
      <c r="O81" s="27">
        <f t="shared" ca="1" si="18"/>
        <v>7778.4470059586347</v>
      </c>
      <c r="P81" s="27">
        <f t="shared" ca="1" si="18"/>
        <v>9235.822546688496</v>
      </c>
      <c r="Q81" s="27">
        <f t="shared" ca="1" si="18"/>
        <v>10709.962465003107</v>
      </c>
      <c r="R81" s="27">
        <f t="shared" ca="1" si="18"/>
        <v>12205.603895046896</v>
      </c>
      <c r="S81" s="27">
        <f t="shared" ca="1" si="18"/>
        <v>13718.026831148431</v>
      </c>
      <c r="T81" s="27">
        <f t="shared" ca="1" si="18"/>
        <v>15241.259800140815</v>
      </c>
      <c r="U81" s="27">
        <f t="shared" ca="1" si="18"/>
        <v>16765.688197671989</v>
      </c>
      <c r="V81" s="27">
        <f t="shared" ca="1" si="18"/>
        <v>18281.137109720999</v>
      </c>
      <c r="W81" s="27">
        <f t="shared" ca="1" si="18"/>
        <v>19762.64859242614</v>
      </c>
      <c r="X81" s="27">
        <f t="shared" ca="1" si="18"/>
        <v>21202.310331231696</v>
      </c>
      <c r="Y81" s="27">
        <f t="shared" ca="1" si="18"/>
        <v>22555.86670419139</v>
      </c>
      <c r="Z81" s="27">
        <f t="shared" ca="1" si="18"/>
        <v>23803.693832999099</v>
      </c>
      <c r="AA81" s="27">
        <f t="shared" ca="1" si="18"/>
        <v>24910.222334790589</v>
      </c>
      <c r="AB81" s="27">
        <f t="shared" ca="1" si="18"/>
        <v>25851.095868666052</v>
      </c>
      <c r="AC81" s="27">
        <f t="shared" ca="1" si="18"/>
        <v>26604.459641937778</v>
      </c>
      <c r="AD81" s="27">
        <f t="shared" ca="1" si="18"/>
        <v>27107.265493741717</v>
      </c>
      <c r="AE81" s="27">
        <f t="shared" ca="1" si="18"/>
        <v>27340.652241436426</v>
      </c>
      <c r="AF81" s="27">
        <f t="shared" ca="1" si="18"/>
        <v>27287.188479057404</v>
      </c>
      <c r="AG81" s="27">
        <f t="shared" ca="1" si="18"/>
        <v>26941.23190097433</v>
      </c>
      <c r="AH81" s="27">
        <f t="shared" ca="1" si="18"/>
        <v>26300.146473910183</v>
      </c>
      <c r="AI81" s="27">
        <f t="shared" ca="1" si="18"/>
        <v>25350.271742126442</v>
      </c>
      <c r="AJ81" s="27">
        <f t="shared" ca="1" si="18"/>
        <v>24146.355568740932</v>
      </c>
      <c r="AK81" s="27">
        <f t="shared" ca="1" si="18"/>
        <v>22730.418201314074</v>
      </c>
      <c r="AL81" s="27">
        <f t="shared" ca="1" si="18"/>
        <v>21119.991977399739</v>
      </c>
      <c r="AM81" s="27">
        <f t="shared" ca="1" si="18"/>
        <v>19384.013008292048</v>
      </c>
      <c r="AN81" s="27">
        <f t="shared" ca="1" si="18"/>
        <v>17555.009394329176</v>
      </c>
      <c r="AO81" s="27">
        <f t="shared" ca="1" si="18"/>
        <v>15734.120143431861</v>
      </c>
      <c r="AP81" s="27">
        <f t="shared" ca="1" si="18"/>
        <v>13995.168657559592</v>
      </c>
      <c r="AQ81" s="27">
        <f t="shared" ca="1" si="18"/>
        <v>12344.422441389801</v>
      </c>
      <c r="AR81" s="27">
        <f t="shared" ca="1" si="18"/>
        <v>10805.225950379221</v>
      </c>
      <c r="AS81" s="27">
        <f t="shared" ca="1" si="18"/>
        <v>9403.6993236977451</v>
      </c>
      <c r="AT81" s="27">
        <f t="shared" ca="1" si="18"/>
        <v>8147.9531574351595</v>
      </c>
      <c r="AU81" s="27">
        <f t="shared" ca="1" si="18"/>
        <v>7072.6932909630568</v>
      </c>
      <c r="AV81" s="27">
        <f t="shared" ca="1" si="18"/>
        <v>6181.4378790372257</v>
      </c>
      <c r="AW81" s="27">
        <f t="shared" ca="1" si="18"/>
        <v>5465.4752646359593</v>
      </c>
      <c r="AX81" s="27">
        <f t="shared" ca="1" si="18"/>
        <v>4911.6238396456492</v>
      </c>
      <c r="AY81" s="27">
        <f t="shared" ca="1" si="18"/>
        <v>4515.4595082141614</v>
      </c>
      <c r="AZ81" s="27">
        <f t="shared" ca="1" si="18"/>
        <v>4266.8191581145138</v>
      </c>
      <c r="BA81" s="27">
        <f t="shared" ca="1" si="18"/>
        <v>4159.9064799159096</v>
      </c>
      <c r="BB81" s="27">
        <f t="shared" ca="1" si="18"/>
        <v>4196.4140557512228</v>
      </c>
    </row>
    <row r="82" spans="2:54" ht="13.35" customHeight="1">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row>
    <row r="83" spans="2:54" ht="13.35" customHeight="1">
      <c r="C83" s="6" t="s">
        <v>56</v>
      </c>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row>
    <row r="84" spans="2:54" ht="13.35" customHeight="1">
      <c r="C84" s="149" t="s">
        <v>179</v>
      </c>
      <c r="D84" s="150"/>
      <c r="E84" s="151" t="s">
        <v>93</v>
      </c>
      <c r="F84" s="151" t="s">
        <v>93</v>
      </c>
      <c r="G84" s="151" t="s">
        <v>93</v>
      </c>
      <c r="H84" s="151" t="s">
        <v>93</v>
      </c>
      <c r="I84" s="151" t="s">
        <v>93</v>
      </c>
      <c r="J84" s="151" t="s">
        <v>93</v>
      </c>
      <c r="K84" s="151" t="s">
        <v>93</v>
      </c>
      <c r="L84" s="151" t="s">
        <v>93</v>
      </c>
      <c r="M84" s="151" t="s">
        <v>93</v>
      </c>
      <c r="N84" s="151" t="s">
        <v>93</v>
      </c>
      <c r="O84" s="151" t="s">
        <v>93</v>
      </c>
      <c r="P84" s="151" t="s">
        <v>93</v>
      </c>
      <c r="Q84" s="151" t="s">
        <v>93</v>
      </c>
      <c r="R84" s="151" t="s">
        <v>93</v>
      </c>
      <c r="S84" s="151" t="s">
        <v>93</v>
      </c>
      <c r="T84" s="151" t="s">
        <v>93</v>
      </c>
      <c r="U84" s="151" t="s">
        <v>93</v>
      </c>
      <c r="V84" s="151" t="s">
        <v>93</v>
      </c>
      <c r="W84" s="151" t="s">
        <v>93</v>
      </c>
      <c r="X84" s="151" t="s">
        <v>93</v>
      </c>
      <c r="Y84" s="151" t="s">
        <v>93</v>
      </c>
      <c r="Z84" s="151" t="s">
        <v>93</v>
      </c>
      <c r="AA84" s="151" t="s">
        <v>93</v>
      </c>
      <c r="AB84" s="151" t="s">
        <v>93</v>
      </c>
      <c r="AC84" s="151" t="s">
        <v>93</v>
      </c>
      <c r="AD84" s="151" t="s">
        <v>93</v>
      </c>
      <c r="AE84" s="151" t="s">
        <v>93</v>
      </c>
      <c r="AF84" s="151" t="s">
        <v>93</v>
      </c>
      <c r="AG84" s="151" t="s">
        <v>93</v>
      </c>
      <c r="AH84" s="151" t="s">
        <v>93</v>
      </c>
      <c r="AI84" s="151" t="s">
        <v>93</v>
      </c>
      <c r="AJ84" s="151" t="s">
        <v>93</v>
      </c>
      <c r="AK84" s="151" t="s">
        <v>93</v>
      </c>
      <c r="AL84" s="151" t="s">
        <v>93</v>
      </c>
      <c r="AM84" s="151" t="s">
        <v>93</v>
      </c>
      <c r="AN84" s="151" t="s">
        <v>93</v>
      </c>
      <c r="AO84" s="151" t="s">
        <v>93</v>
      </c>
      <c r="AP84" s="151" t="s">
        <v>93</v>
      </c>
      <c r="AQ84" s="151" t="s">
        <v>93</v>
      </c>
      <c r="AR84" s="151" t="s">
        <v>93</v>
      </c>
      <c r="AS84" s="151" t="s">
        <v>93</v>
      </c>
      <c r="AT84" s="151" t="s">
        <v>93</v>
      </c>
      <c r="AU84" s="151" t="s">
        <v>93</v>
      </c>
      <c r="AV84" s="151" t="s">
        <v>93</v>
      </c>
      <c r="AW84" s="151" t="s">
        <v>93</v>
      </c>
      <c r="AX84" s="151" t="s">
        <v>93</v>
      </c>
      <c r="AY84" s="151" t="s">
        <v>93</v>
      </c>
      <c r="AZ84" s="151" t="s">
        <v>93</v>
      </c>
      <c r="BA84" s="151" t="s">
        <v>93</v>
      </c>
      <c r="BB84" s="151" t="s">
        <v>93</v>
      </c>
    </row>
    <row r="85" spans="2:54" ht="13.35" customHeight="1">
      <c r="C85" s="149" t="s">
        <v>180</v>
      </c>
      <c r="D85" s="150"/>
      <c r="E85" s="151" t="s">
        <v>93</v>
      </c>
      <c r="F85" s="151" t="s">
        <v>93</v>
      </c>
      <c r="G85" s="151" t="s">
        <v>93</v>
      </c>
      <c r="H85" s="151" t="s">
        <v>93</v>
      </c>
      <c r="I85" s="151" t="s">
        <v>93</v>
      </c>
      <c r="J85" s="151" t="s">
        <v>93</v>
      </c>
      <c r="K85" s="151" t="s">
        <v>93</v>
      </c>
      <c r="L85" s="151" t="s">
        <v>93</v>
      </c>
      <c r="M85" s="151" t="s">
        <v>93</v>
      </c>
      <c r="N85" s="151" t="s">
        <v>93</v>
      </c>
      <c r="O85" s="151" t="s">
        <v>93</v>
      </c>
      <c r="P85" s="151" t="s">
        <v>93</v>
      </c>
      <c r="Q85" s="151" t="s">
        <v>93</v>
      </c>
      <c r="R85" s="151" t="s">
        <v>93</v>
      </c>
      <c r="S85" s="151" t="s">
        <v>93</v>
      </c>
      <c r="T85" s="151" t="s">
        <v>93</v>
      </c>
      <c r="U85" s="151" t="s">
        <v>93</v>
      </c>
      <c r="V85" s="151" t="s">
        <v>93</v>
      </c>
      <c r="W85" s="151" t="s">
        <v>93</v>
      </c>
      <c r="X85" s="151" t="s">
        <v>93</v>
      </c>
      <c r="Y85" s="151" t="s">
        <v>93</v>
      </c>
      <c r="Z85" s="151" t="s">
        <v>93</v>
      </c>
      <c r="AA85" s="151" t="s">
        <v>93</v>
      </c>
      <c r="AB85" s="151" t="s">
        <v>93</v>
      </c>
      <c r="AC85" s="151" t="s">
        <v>93</v>
      </c>
      <c r="AD85" s="151" t="s">
        <v>93</v>
      </c>
      <c r="AE85" s="151" t="s">
        <v>93</v>
      </c>
      <c r="AF85" s="151" t="s">
        <v>93</v>
      </c>
      <c r="AG85" s="151" t="s">
        <v>93</v>
      </c>
      <c r="AH85" s="151" t="s">
        <v>93</v>
      </c>
      <c r="AI85" s="151" t="s">
        <v>93</v>
      </c>
      <c r="AJ85" s="151" t="s">
        <v>93</v>
      </c>
      <c r="AK85" s="151" t="s">
        <v>93</v>
      </c>
      <c r="AL85" s="151" t="s">
        <v>93</v>
      </c>
      <c r="AM85" s="151" t="s">
        <v>93</v>
      </c>
      <c r="AN85" s="151" t="s">
        <v>93</v>
      </c>
      <c r="AO85" s="151" t="s">
        <v>93</v>
      </c>
      <c r="AP85" s="151" t="s">
        <v>93</v>
      </c>
      <c r="AQ85" s="151" t="s">
        <v>93</v>
      </c>
      <c r="AR85" s="151" t="s">
        <v>93</v>
      </c>
      <c r="AS85" s="151" t="s">
        <v>93</v>
      </c>
      <c r="AT85" s="151" t="s">
        <v>93</v>
      </c>
      <c r="AU85" s="151" t="s">
        <v>93</v>
      </c>
      <c r="AV85" s="151" t="s">
        <v>93</v>
      </c>
      <c r="AW85" s="151" t="s">
        <v>93</v>
      </c>
      <c r="AX85" s="151" t="s">
        <v>93</v>
      </c>
      <c r="AY85" s="151" t="s">
        <v>93</v>
      </c>
      <c r="AZ85" s="151" t="s">
        <v>93</v>
      </c>
      <c r="BA85" s="151" t="s">
        <v>93</v>
      </c>
      <c r="BB85" s="151" t="s">
        <v>93</v>
      </c>
    </row>
    <row r="86" spans="2:54" ht="13.35" customHeight="1">
      <c r="C86" s="149" t="s">
        <v>181</v>
      </c>
      <c r="D86" s="150"/>
      <c r="E86" s="151" t="s">
        <v>93</v>
      </c>
      <c r="F86" s="151" t="s">
        <v>93</v>
      </c>
      <c r="G86" s="151" t="s">
        <v>93</v>
      </c>
      <c r="H86" s="151" t="s">
        <v>93</v>
      </c>
      <c r="I86" s="151" t="s">
        <v>93</v>
      </c>
      <c r="J86" s="151" t="s">
        <v>93</v>
      </c>
      <c r="K86" s="151" t="s">
        <v>93</v>
      </c>
      <c r="L86" s="151" t="s">
        <v>93</v>
      </c>
      <c r="M86" s="151" t="s">
        <v>93</v>
      </c>
      <c r="N86" s="151" t="s">
        <v>93</v>
      </c>
      <c r="O86" s="151" t="s">
        <v>93</v>
      </c>
      <c r="P86" s="151" t="s">
        <v>93</v>
      </c>
      <c r="Q86" s="151" t="s">
        <v>93</v>
      </c>
      <c r="R86" s="151" t="s">
        <v>93</v>
      </c>
      <c r="S86" s="151" t="s">
        <v>93</v>
      </c>
      <c r="T86" s="151" t="s">
        <v>93</v>
      </c>
      <c r="U86" s="151" t="s">
        <v>93</v>
      </c>
      <c r="V86" s="151" t="s">
        <v>93</v>
      </c>
      <c r="W86" s="151" t="s">
        <v>93</v>
      </c>
      <c r="X86" s="151" t="s">
        <v>93</v>
      </c>
      <c r="Y86" s="151" t="s">
        <v>93</v>
      </c>
      <c r="Z86" s="151" t="s">
        <v>93</v>
      </c>
      <c r="AA86" s="151" t="s">
        <v>93</v>
      </c>
      <c r="AB86" s="151" t="s">
        <v>93</v>
      </c>
      <c r="AC86" s="151" t="s">
        <v>93</v>
      </c>
      <c r="AD86" s="151" t="s">
        <v>93</v>
      </c>
      <c r="AE86" s="151" t="s">
        <v>93</v>
      </c>
      <c r="AF86" s="151" t="s">
        <v>93</v>
      </c>
      <c r="AG86" s="151" t="s">
        <v>93</v>
      </c>
      <c r="AH86" s="151" t="s">
        <v>93</v>
      </c>
      <c r="AI86" s="151" t="s">
        <v>93</v>
      </c>
      <c r="AJ86" s="151" t="s">
        <v>93</v>
      </c>
      <c r="AK86" s="151" t="s">
        <v>93</v>
      </c>
      <c r="AL86" s="151" t="s">
        <v>93</v>
      </c>
      <c r="AM86" s="151" t="s">
        <v>93</v>
      </c>
      <c r="AN86" s="151" t="s">
        <v>93</v>
      </c>
      <c r="AO86" s="151" t="s">
        <v>93</v>
      </c>
      <c r="AP86" s="151" t="s">
        <v>93</v>
      </c>
      <c r="AQ86" s="151" t="s">
        <v>93</v>
      </c>
      <c r="AR86" s="151" t="s">
        <v>93</v>
      </c>
      <c r="AS86" s="151" t="s">
        <v>93</v>
      </c>
      <c r="AT86" s="151" t="s">
        <v>93</v>
      </c>
      <c r="AU86" s="151" t="s">
        <v>93</v>
      </c>
      <c r="AV86" s="151" t="s">
        <v>93</v>
      </c>
      <c r="AW86" s="151" t="s">
        <v>93</v>
      </c>
      <c r="AX86" s="151" t="s">
        <v>93</v>
      </c>
      <c r="AY86" s="151" t="s">
        <v>93</v>
      </c>
      <c r="AZ86" s="151" t="s">
        <v>93</v>
      </c>
      <c r="BA86" s="151" t="s">
        <v>93</v>
      </c>
      <c r="BB86" s="151" t="s">
        <v>93</v>
      </c>
    </row>
    <row r="87" spans="2:54" ht="13.35" customHeight="1">
      <c r="C87" s="28"/>
      <c r="D87" s="27"/>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row>
    <row r="88" spans="2:54" ht="13.35" customHeight="1">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row>
    <row r="89" spans="2:54" ht="3" customHeight="1">
      <c r="B89" s="29"/>
      <c r="C89" s="29"/>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82"/>
      <c r="AV89" s="82"/>
      <c r="AW89" s="82"/>
      <c r="AX89" s="82"/>
      <c r="AY89" s="82"/>
      <c r="AZ89" s="82"/>
      <c r="BA89" s="82"/>
      <c r="BB89" s="82"/>
    </row>
    <row r="90" spans="2:54" ht="13.35" customHeight="1">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row>
    <row r="91" spans="2:54" ht="13.35" customHeight="1">
      <c r="B91" s="5" t="str">
        <f>"With Rate Increase in Year "&amp;'Inputs-Assumptions-Policy Specs'!$D$71&amp;" in Response to Worsening Morbidity Experience"</f>
        <v>With Rate Increase in Year 10 in Response to Worsening Morbidity Experience</v>
      </c>
      <c r="D91" s="27"/>
      <c r="E91" s="27"/>
      <c r="F91" s="27"/>
      <c r="G91" s="27"/>
      <c r="H91" s="27"/>
      <c r="I91" s="27"/>
      <c r="J91" s="27"/>
      <c r="K91" s="27"/>
      <c r="L91" s="27"/>
      <c r="M91" s="27"/>
      <c r="N91" s="193"/>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row>
    <row r="92" spans="2:54" ht="13.35" customHeight="1">
      <c r="D92" s="27"/>
      <c r="E92" s="27"/>
      <c r="F92" s="27"/>
      <c r="G92" s="27"/>
      <c r="H92" s="27"/>
      <c r="I92" s="27"/>
      <c r="J92" s="27"/>
      <c r="K92" s="27"/>
      <c r="L92" s="27"/>
      <c r="M92" s="27"/>
      <c r="N92" s="201"/>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row>
    <row r="93" spans="2:54" ht="13.35" customHeight="1">
      <c r="C93" s="6" t="s">
        <v>187</v>
      </c>
      <c r="E93" s="27">
        <f>D94</f>
        <v>1000</v>
      </c>
      <c r="F93" s="21">
        <f>E94*(1-'Inputs-Assumptions-Policy Specs'!F75)</f>
        <v>930.76203597048197</v>
      </c>
      <c r="G93" s="21">
        <f>F94*(1-'Inputs-Assumptions-Policy Specs'!G75)</f>
        <v>893.69501852397912</v>
      </c>
      <c r="H93" s="21">
        <f>G94*(1-'Inputs-Assumptions-Policy Specs'!H75)</f>
        <v>864.7860633880864</v>
      </c>
      <c r="I93" s="21">
        <f>H94*(1-'Inputs-Assumptions-Policy Specs'!I75)</f>
        <v>841.03918334511889</v>
      </c>
      <c r="J93" s="21">
        <f>I94*(1-'Inputs-Assumptions-Policy Specs'!J75)</f>
        <v>821.85380302309238</v>
      </c>
      <c r="K93" s="21">
        <f>J94*(1-'Inputs-Assumptions-Policy Specs'!K75)</f>
        <v>804.46554124021702</v>
      </c>
      <c r="L93" s="21">
        <f>K94*(1-'Inputs-Assumptions-Policy Specs'!L75)</f>
        <v>789.03649319360841</v>
      </c>
      <c r="M93" s="21">
        <f>L94*(1-'Inputs-Assumptions-Policy Specs'!M75)</f>
        <v>774.79937574656583</v>
      </c>
      <c r="N93" s="21">
        <f>M94*(1-'Inputs-Assumptions-Policy Specs'!N75)</f>
        <v>685.24447584010386</v>
      </c>
      <c r="O93" s="21">
        <f>N94*(1-'Inputs-Assumptions-Policy Specs'!O75)</f>
        <v>674.48657744803654</v>
      </c>
      <c r="P93" s="21">
        <f>O94*(1-'Inputs-Assumptions-Policy Specs'!P75)</f>
        <v>663.81295683773715</v>
      </c>
      <c r="Q93" s="21">
        <f>P94*(1-'Inputs-Assumptions-Policy Specs'!Q75)</f>
        <v>652.46727763039314</v>
      </c>
      <c r="R93" s="21">
        <f>Q94*(1-'Inputs-Assumptions-Policy Specs'!R75)</f>
        <v>641.03245729884475</v>
      </c>
      <c r="S93" s="21">
        <f>R94*(1-'Inputs-Assumptions-Policy Specs'!S75)</f>
        <v>629.33770749024768</v>
      </c>
      <c r="T93" s="21">
        <f>S94*(1-'Inputs-Assumptions-Policy Specs'!T75)</f>
        <v>621.76374204549393</v>
      </c>
      <c r="U93" s="21">
        <f>T94*(1-'Inputs-Assumptions-Policy Specs'!U75)</f>
        <v>609.36899468627814</v>
      </c>
      <c r="V93" s="21">
        <f>U94*(1-'Inputs-Assumptions-Policy Specs'!V75)</f>
        <v>596.57674985052984</v>
      </c>
      <c r="W93" s="21">
        <f>V94*(1-'Inputs-Assumptions-Policy Specs'!W75)</f>
        <v>583.30320182742605</v>
      </c>
      <c r="X93" s="21">
        <f>W94*(1-'Inputs-Assumptions-Policy Specs'!X75)</f>
        <v>569.4541240261384</v>
      </c>
      <c r="Y93" s="21">
        <f>X94*(1-'Inputs-Assumptions-Policy Specs'!Y75)</f>
        <v>554.94103658915856</v>
      </c>
      <c r="Z93" s="21">
        <f>Y94*(1-'Inputs-Assumptions-Policy Specs'!Z75)</f>
        <v>539.68530803219733</v>
      </c>
      <c r="AA93" s="21">
        <f>Z94*(1-'Inputs-Assumptions-Policy Specs'!AA75)</f>
        <v>523.62164039351876</v>
      </c>
      <c r="AB93" s="21">
        <f>AA94*(1-'Inputs-Assumptions-Policy Specs'!AB75)</f>
        <v>506.69858037663124</v>
      </c>
      <c r="AC93" s="21">
        <f>AB94*(1-'Inputs-Assumptions-Policy Specs'!AC75)</f>
        <v>488.87796089400308</v>
      </c>
      <c r="AD93" s="21">
        <f>AC94*(1-'Inputs-Assumptions-Policy Specs'!AD75)</f>
        <v>470.12565503213307</v>
      </c>
      <c r="AE93" s="21">
        <f>AD94*(1-'Inputs-Assumptions-Policy Specs'!AE75)</f>
        <v>450.41184339522221</v>
      </c>
      <c r="AF93" s="21">
        <f>AE94*(1-'Inputs-Assumptions-Policy Specs'!AF75)</f>
        <v>429.71876106129486</v>
      </c>
      <c r="AG93" s="21">
        <f>AF94*(1-'Inputs-Assumptions-Policy Specs'!AG75)</f>
        <v>408.04549313739108</v>
      </c>
      <c r="AH93" s="21">
        <f>AG94*(1-'Inputs-Assumptions-Policy Specs'!AH75)</f>
        <v>385.41272113557795</v>
      </c>
      <c r="AI93" s="21">
        <f>AH94*(1-'Inputs-Assumptions-Policy Specs'!AI75)</f>
        <v>361.85970771954175</v>
      </c>
      <c r="AJ93" s="21">
        <f>AI94*(1-'Inputs-Assumptions-Policy Specs'!AJ75)</f>
        <v>337.45006825654588</v>
      </c>
      <c r="AK93" s="21">
        <f>AJ94*(1-'Inputs-Assumptions-Policy Specs'!AK75)</f>
        <v>312.28260265202226</v>
      </c>
      <c r="AL93" s="21">
        <f>AK94*(1-'Inputs-Assumptions-Policy Specs'!AL75)</f>
        <v>286.49724347413996</v>
      </c>
      <c r="AM93" s="21">
        <f>AL94*(1-'Inputs-Assumptions-Policy Specs'!AM75)</f>
        <v>260.29188433984706</v>
      </c>
      <c r="AN93" s="21">
        <f>AM94*(1-'Inputs-Assumptions-Policy Specs'!AN75)</f>
        <v>233.96231907881759</v>
      </c>
      <c r="AO93" s="21">
        <f>AN94*(1-'Inputs-Assumptions-Policy Specs'!AO75)</f>
        <v>207.88197565380906</v>
      </c>
      <c r="AP93" s="21">
        <f>AO94*(1-'Inputs-Assumptions-Policy Specs'!AP75)</f>
        <v>182.46608664549564</v>
      </c>
      <c r="AQ93" s="21">
        <f>AP94*(1-'Inputs-Assumptions-Policy Specs'!AQ75)</f>
        <v>158.13194614165991</v>
      </c>
      <c r="AR93" s="21">
        <f>AQ94*(1-'Inputs-Assumptions-Policy Specs'!AR75)</f>
        <v>135.26236512321574</v>
      </c>
      <c r="AS93" s="21">
        <f>AR94*(1-'Inputs-Assumptions-Policy Specs'!AS75)</f>
        <v>114.17355464577503</v>
      </c>
      <c r="AT93" s="21">
        <f>AS94*(1-'Inputs-Assumptions-Policy Specs'!AT75)</f>
        <v>95.095759781611662</v>
      </c>
      <c r="AU93" s="21">
        <f>AT94*(1-'Inputs-Assumptions-Policy Specs'!AU75)</f>
        <v>78.16429131372837</v>
      </c>
      <c r="AV93" s="21">
        <f>AU94*(1-'Inputs-Assumptions-Policy Specs'!AV75)</f>
        <v>63.419470771138926</v>
      </c>
      <c r="AW93" s="21">
        <f>AV94*(1-'Inputs-Assumptions-Policy Specs'!AW75)</f>
        <v>50.774165517228383</v>
      </c>
      <c r="AX93" s="21">
        <f>AW94*(1-'Inputs-Assumptions-Policy Specs'!AX75)</f>
        <v>40.069682086268216</v>
      </c>
      <c r="AY93" s="21">
        <f>AX94*(1-'Inputs-Assumptions-Policy Specs'!AY75)</f>
        <v>31.115662424873953</v>
      </c>
      <c r="AZ93" s="21">
        <f>AY94*(1-'Inputs-Assumptions-Policy Specs'!AZ75)</f>
        <v>23.715798952675648</v>
      </c>
      <c r="BA93" s="21">
        <f>AZ94*(1-'Inputs-Assumptions-Policy Specs'!BA75)</f>
        <v>17.682131207003238</v>
      </c>
      <c r="BB93" s="21">
        <f>BA94*(1-'Inputs-Assumptions-Policy Specs'!BB75)</f>
        <v>12.841194767955686</v>
      </c>
    </row>
    <row r="94" spans="2:54" ht="13.35" customHeight="1">
      <c r="C94" s="6" t="s">
        <v>188</v>
      </c>
      <c r="D94" s="27">
        <v>1000</v>
      </c>
      <c r="E94" s="27">
        <f>E93*(1-'Inputs-Assumptions-Policy Specs'!F$23)*(1-'Inputs-Assumptions-Policy Specs'!F$25)</f>
        <v>930.76203597048197</v>
      </c>
      <c r="F94" s="27">
        <f>F93*(1-'Inputs-Assumptions-Policy Specs'!G$23)*(1-'Inputs-Assumptions-Policy Specs'!G$25)</f>
        <v>893.69501852397912</v>
      </c>
      <c r="G94" s="27">
        <f>G93*(1-'Inputs-Assumptions-Policy Specs'!H$23)*(1-'Inputs-Assumptions-Policy Specs'!H$25)</f>
        <v>864.7860633880864</v>
      </c>
      <c r="H94" s="27">
        <f>H93*(1-'Inputs-Assumptions-Policy Specs'!I$23)*(1-'Inputs-Assumptions-Policy Specs'!I$25)</f>
        <v>841.03918334511889</v>
      </c>
      <c r="I94" s="27">
        <f>I93*(1-'Inputs-Assumptions-Policy Specs'!J$23)*(1-'Inputs-Assumptions-Policy Specs'!J$25)</f>
        <v>821.85380302309238</v>
      </c>
      <c r="J94" s="27">
        <f>J93*(1-'Inputs-Assumptions-Policy Specs'!K$23)*(1-'Inputs-Assumptions-Policy Specs'!K$25)</f>
        <v>804.46554124021702</v>
      </c>
      <c r="K94" s="27">
        <f>K93*(1-'Inputs-Assumptions-Policy Specs'!L$23)*(1-'Inputs-Assumptions-Policy Specs'!L$25)</f>
        <v>789.03649319360841</v>
      </c>
      <c r="L94" s="27">
        <f>L93*(1-'Inputs-Assumptions-Policy Specs'!M$23)*(1-'Inputs-Assumptions-Policy Specs'!M$25)</f>
        <v>774.79937574656583</v>
      </c>
      <c r="M94" s="27">
        <f>M93*(1-'Inputs-Assumptions-Policy Specs'!N$23)*(1-'Inputs-Assumptions-Policy Specs'!N$25)</f>
        <v>761.38275093344873</v>
      </c>
      <c r="N94" s="27">
        <f>N93*(1-'Inputs-Assumptions-Policy Specs'!O$23)*(1-'Inputs-Assumptions-Policy Specs'!O$25)</f>
        <v>674.48657744803654</v>
      </c>
      <c r="O94" s="27">
        <f>O93*(1-'Inputs-Assumptions-Policy Specs'!P$23)*(1-'Inputs-Assumptions-Policy Specs'!P$25)</f>
        <v>663.81295683773715</v>
      </c>
      <c r="P94" s="27">
        <f>P93*(1-'Inputs-Assumptions-Policy Specs'!Q$23)*(1-'Inputs-Assumptions-Policy Specs'!Q$25)</f>
        <v>652.46727763039314</v>
      </c>
      <c r="Q94" s="27">
        <f>Q93*(1-'Inputs-Assumptions-Policy Specs'!R$23)*(1-'Inputs-Assumptions-Policy Specs'!R$25)</f>
        <v>641.03245729884475</v>
      </c>
      <c r="R94" s="27">
        <f>R93*(1-'Inputs-Assumptions-Policy Specs'!S$23)*(1-'Inputs-Assumptions-Policy Specs'!S$25)</f>
        <v>629.33770749024768</v>
      </c>
      <c r="S94" s="27">
        <f>S93*(1-'Inputs-Assumptions-Policy Specs'!T$23)*(1-'Inputs-Assumptions-Policy Specs'!T$25)</f>
        <v>621.76374204549393</v>
      </c>
      <c r="T94" s="27">
        <f>T93*(1-'Inputs-Assumptions-Policy Specs'!U$23)*(1-'Inputs-Assumptions-Policy Specs'!U$25)</f>
        <v>609.36899468627814</v>
      </c>
      <c r="U94" s="27">
        <f>U93*(1-'Inputs-Assumptions-Policy Specs'!V$23)*(1-'Inputs-Assumptions-Policy Specs'!V$25)</f>
        <v>596.57674985052984</v>
      </c>
      <c r="V94" s="27">
        <f>V93*(1-'Inputs-Assumptions-Policy Specs'!W$23)*(1-'Inputs-Assumptions-Policy Specs'!W$25)</f>
        <v>583.30320182742605</v>
      </c>
      <c r="W94" s="27">
        <f>W93*(1-'Inputs-Assumptions-Policy Specs'!X$23)*(1-'Inputs-Assumptions-Policy Specs'!X$25)</f>
        <v>569.4541240261384</v>
      </c>
      <c r="X94" s="27">
        <f>X93*(1-'Inputs-Assumptions-Policy Specs'!Y$23)*(1-'Inputs-Assumptions-Policy Specs'!Y$25)</f>
        <v>554.94103658915856</v>
      </c>
      <c r="Y94" s="27">
        <f>Y93*(1-'Inputs-Assumptions-Policy Specs'!Z$23)*(1-'Inputs-Assumptions-Policy Specs'!Z$25)</f>
        <v>539.68530803219733</v>
      </c>
      <c r="Z94" s="27">
        <f>Z93*(1-'Inputs-Assumptions-Policy Specs'!AA$23)*(1-'Inputs-Assumptions-Policy Specs'!AA$25)</f>
        <v>523.62164039351876</v>
      </c>
      <c r="AA94" s="27">
        <f>AA93*(1-'Inputs-Assumptions-Policy Specs'!AB$23)*(1-'Inputs-Assumptions-Policy Specs'!AB$25)</f>
        <v>506.69858037663124</v>
      </c>
      <c r="AB94" s="27">
        <f>AB93*(1-'Inputs-Assumptions-Policy Specs'!AC$23)*(1-'Inputs-Assumptions-Policy Specs'!AC$25)</f>
        <v>488.87796089400308</v>
      </c>
      <c r="AC94" s="27">
        <f>AC93*(1-'Inputs-Assumptions-Policy Specs'!AD$23)*(1-'Inputs-Assumptions-Policy Specs'!AD$25)</f>
        <v>470.12565503213307</v>
      </c>
      <c r="AD94" s="27">
        <f>AD93*(1-'Inputs-Assumptions-Policy Specs'!AE$23)*(1-'Inputs-Assumptions-Policy Specs'!AE$25)</f>
        <v>450.41184339522221</v>
      </c>
      <c r="AE94" s="27">
        <f>AE93*(1-'Inputs-Assumptions-Policy Specs'!AF$23)*(1-'Inputs-Assumptions-Policy Specs'!AF$25)</f>
        <v>429.71876106129486</v>
      </c>
      <c r="AF94" s="27">
        <f>AF93*(1-'Inputs-Assumptions-Policy Specs'!AG$23)*(1-'Inputs-Assumptions-Policy Specs'!AG$25)</f>
        <v>408.04549313739108</v>
      </c>
      <c r="AG94" s="27">
        <f>AG93*(1-'Inputs-Assumptions-Policy Specs'!AH$23)*(1-'Inputs-Assumptions-Policy Specs'!AH$25)</f>
        <v>385.41272113557795</v>
      </c>
      <c r="AH94" s="27">
        <f>AH93*(1-'Inputs-Assumptions-Policy Specs'!AI$23)*(1-'Inputs-Assumptions-Policy Specs'!AI$25)</f>
        <v>361.85970771954175</v>
      </c>
      <c r="AI94" s="27">
        <f>AI93*(1-'Inputs-Assumptions-Policy Specs'!AJ$23)*(1-'Inputs-Assumptions-Policy Specs'!AJ$25)</f>
        <v>337.45006825654588</v>
      </c>
      <c r="AJ94" s="27">
        <f>AJ93*(1-'Inputs-Assumptions-Policy Specs'!AK$23)*(1-'Inputs-Assumptions-Policy Specs'!AK$25)</f>
        <v>312.28260265202226</v>
      </c>
      <c r="AK94" s="27">
        <f>AK93*(1-'Inputs-Assumptions-Policy Specs'!AL$23)*(1-'Inputs-Assumptions-Policy Specs'!AL$25)</f>
        <v>286.49724347413996</v>
      </c>
      <c r="AL94" s="27">
        <f>AL93*(1-'Inputs-Assumptions-Policy Specs'!AM$23)*(1-'Inputs-Assumptions-Policy Specs'!AM$25)</f>
        <v>260.29188433984706</v>
      </c>
      <c r="AM94" s="27">
        <f>AM93*(1-'Inputs-Assumptions-Policy Specs'!AN$23)*(1-'Inputs-Assumptions-Policy Specs'!AN$25)</f>
        <v>233.96231907881759</v>
      </c>
      <c r="AN94" s="27">
        <f>AN93*(1-'Inputs-Assumptions-Policy Specs'!AO$23)*(1-'Inputs-Assumptions-Policy Specs'!AO$25)</f>
        <v>207.88197565380906</v>
      </c>
      <c r="AO94" s="27">
        <f>AO93*(1-'Inputs-Assumptions-Policy Specs'!AP$23)*(1-'Inputs-Assumptions-Policy Specs'!AP$25)</f>
        <v>182.46608664549564</v>
      </c>
      <c r="AP94" s="27">
        <f>AP93*(1-'Inputs-Assumptions-Policy Specs'!AQ$23)*(1-'Inputs-Assumptions-Policy Specs'!AQ$25)</f>
        <v>158.13194614165991</v>
      </c>
      <c r="AQ94" s="27">
        <f>AQ93*(1-'Inputs-Assumptions-Policy Specs'!AR$23)*(1-'Inputs-Assumptions-Policy Specs'!AR$25)</f>
        <v>135.26236512321574</v>
      </c>
      <c r="AR94" s="27">
        <f>AR93*(1-'Inputs-Assumptions-Policy Specs'!AS$23)*(1-'Inputs-Assumptions-Policy Specs'!AS$25)</f>
        <v>114.17355464577503</v>
      </c>
      <c r="AS94" s="27">
        <f>AS93*(1-'Inputs-Assumptions-Policy Specs'!AT$23)*(1-'Inputs-Assumptions-Policy Specs'!AT$25)</f>
        <v>95.095759781611662</v>
      </c>
      <c r="AT94" s="27">
        <f>AT93*(1-'Inputs-Assumptions-Policy Specs'!AU$23)*(1-'Inputs-Assumptions-Policy Specs'!AU$25)</f>
        <v>78.16429131372837</v>
      </c>
      <c r="AU94" s="27">
        <f>AU93*(1-'Inputs-Assumptions-Policy Specs'!AV$23)*(1-'Inputs-Assumptions-Policy Specs'!AV$25)</f>
        <v>63.419470771138926</v>
      </c>
      <c r="AV94" s="27">
        <f>AV93*(1-'Inputs-Assumptions-Policy Specs'!AW$23)*(1-'Inputs-Assumptions-Policy Specs'!AW$25)</f>
        <v>50.774165517228383</v>
      </c>
      <c r="AW94" s="27">
        <f>AW93*(1-'Inputs-Assumptions-Policy Specs'!AX$23)*(1-'Inputs-Assumptions-Policy Specs'!AX$25)</f>
        <v>40.069682086268216</v>
      </c>
      <c r="AX94" s="27">
        <f>AX93*(1-'Inputs-Assumptions-Policy Specs'!AY$23)*(1-'Inputs-Assumptions-Policy Specs'!AY$25)</f>
        <v>31.115662424873953</v>
      </c>
      <c r="AY94" s="27">
        <f>AY93*(1-'Inputs-Assumptions-Policy Specs'!AZ$23)*(1-'Inputs-Assumptions-Policy Specs'!AZ$25)</f>
        <v>23.715798952675648</v>
      </c>
      <c r="AZ94" s="27">
        <f>AZ93*(1-'Inputs-Assumptions-Policy Specs'!BA$23)*(1-'Inputs-Assumptions-Policy Specs'!BA$25)</f>
        <v>17.682131207003238</v>
      </c>
      <c r="BA94" s="27">
        <f>BA93*(1-'Inputs-Assumptions-Policy Specs'!BB$23)*(1-'Inputs-Assumptions-Policy Specs'!BB$25)</f>
        <v>12.841194767955686</v>
      </c>
      <c r="BB94" s="27">
        <f>BB93*(1-'Inputs-Assumptions-Policy Specs'!BC$23)*(1-'Inputs-Assumptions-Policy Specs'!BC$25)</f>
        <v>9.0348322668326695</v>
      </c>
    </row>
    <row r="95" spans="2:54" ht="13.35" customHeight="1">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row>
    <row r="96" spans="2:54" ht="13.35" customHeight="1">
      <c r="C96" s="6" t="s">
        <v>52</v>
      </c>
      <c r="D96" s="27"/>
      <c r="E96" s="27"/>
      <c r="F96" s="27"/>
      <c r="G96" s="27"/>
      <c r="H96" s="27"/>
      <c r="I96" s="27"/>
      <c r="J96" s="27"/>
      <c r="K96" s="27"/>
      <c r="L96" s="27"/>
      <c r="M96" s="27"/>
      <c r="N96" s="193"/>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row>
    <row r="97" spans="3:54" ht="13.35" customHeight="1">
      <c r="C97" s="30" t="s">
        <v>0</v>
      </c>
      <c r="D97" s="27"/>
      <c r="E97" s="26">
        <f>'Inputs-Assumptions-Policy Specs'!F$73*E93/'Inputs-Assumptions-Policy Specs'!$E$12</f>
        <v>2500</v>
      </c>
      <c r="F97" s="26">
        <f>'Inputs-Assumptions-Policy Specs'!G$73*F93/'Inputs-Assumptions-Policy Specs'!$E$12</f>
        <v>2326.9050899262052</v>
      </c>
      <c r="G97" s="26">
        <f>'Inputs-Assumptions-Policy Specs'!H$73*G93/'Inputs-Assumptions-Policy Specs'!$E$12</f>
        <v>2234.2375463099479</v>
      </c>
      <c r="H97" s="26">
        <f>'Inputs-Assumptions-Policy Specs'!I$73*H93/'Inputs-Assumptions-Policy Specs'!$E$12</f>
        <v>2161.965158470216</v>
      </c>
      <c r="I97" s="26">
        <f>'Inputs-Assumptions-Policy Specs'!J$73*I93/'Inputs-Assumptions-Policy Specs'!$E$12</f>
        <v>2102.5979583627973</v>
      </c>
      <c r="J97" s="26">
        <f>'Inputs-Assumptions-Policy Specs'!K$73*J93/'Inputs-Assumptions-Policy Specs'!$E$12</f>
        <v>2054.634507557731</v>
      </c>
      <c r="K97" s="26">
        <f>'Inputs-Assumptions-Policy Specs'!L$73*K93/'Inputs-Assumptions-Policy Specs'!$E$12</f>
        <v>2011.1638531005424</v>
      </c>
      <c r="L97" s="26">
        <f>'Inputs-Assumptions-Policy Specs'!M$73*L93/'Inputs-Assumptions-Policy Specs'!$E$12</f>
        <v>1972.591232984021</v>
      </c>
      <c r="M97" s="26">
        <f>'Inputs-Assumptions-Policy Specs'!N$73*M93/'Inputs-Assumptions-Policy Specs'!$E$12</f>
        <v>1936.9984393664147</v>
      </c>
      <c r="N97" s="26">
        <f>'Inputs-Assumptions-Policy Specs'!O$73*N93/'Inputs-Assumptions-Policy Specs'!$E$12</f>
        <v>2398.3556654403633</v>
      </c>
      <c r="O97" s="26">
        <f>'Inputs-Assumptions-Policy Specs'!P$73*O93/'Inputs-Assumptions-Policy Specs'!$E$12</f>
        <v>2360.7030210681278</v>
      </c>
      <c r="P97" s="26">
        <f>'Inputs-Assumptions-Policy Specs'!Q$73*P93/'Inputs-Assumptions-Policy Specs'!$E$12</f>
        <v>2323.34534893208</v>
      </c>
      <c r="Q97" s="26">
        <f>'Inputs-Assumptions-Policy Specs'!R$73*Q93/'Inputs-Assumptions-Policy Specs'!$E$12</f>
        <v>2283.6354717063759</v>
      </c>
      <c r="R97" s="26">
        <f>'Inputs-Assumptions-Policy Specs'!S$73*R93/'Inputs-Assumptions-Policy Specs'!$E$12</f>
        <v>2243.6136005459566</v>
      </c>
      <c r="S97" s="26">
        <f>'Inputs-Assumptions-Policy Specs'!T$73*S93/'Inputs-Assumptions-Policy Specs'!$E$12</f>
        <v>2202.6819762158671</v>
      </c>
      <c r="T97" s="26">
        <f>'Inputs-Assumptions-Policy Specs'!U$73*T93/'Inputs-Assumptions-Policy Specs'!$E$12</f>
        <v>2176.1730971592287</v>
      </c>
      <c r="U97" s="26">
        <f>'Inputs-Assumptions-Policy Specs'!V$73*U93/'Inputs-Assumptions-Policy Specs'!$E$12</f>
        <v>2132.7914814019732</v>
      </c>
      <c r="V97" s="26">
        <f>'Inputs-Assumptions-Policy Specs'!W$73*V93/'Inputs-Assumptions-Policy Specs'!$E$12</f>
        <v>2088.0186244768543</v>
      </c>
      <c r="W97" s="26">
        <f>'Inputs-Assumptions-Policy Specs'!X$73*W93/'Inputs-Assumptions-Policy Specs'!$E$12</f>
        <v>2041.5612063959911</v>
      </c>
      <c r="X97" s="26">
        <f>'Inputs-Assumptions-Policy Specs'!Y$73*X93/'Inputs-Assumptions-Policy Specs'!$E$12</f>
        <v>1993.0894340914845</v>
      </c>
      <c r="Y97" s="26">
        <f>'Inputs-Assumptions-Policy Specs'!Z$73*Y93/'Inputs-Assumptions-Policy Specs'!$E$12</f>
        <v>1942.2936280620549</v>
      </c>
      <c r="Z97" s="26">
        <f>'Inputs-Assumptions-Policy Specs'!AA$73*Z93/'Inputs-Assumptions-Policy Specs'!$E$12</f>
        <v>1888.8985781126908</v>
      </c>
      <c r="AA97" s="26">
        <f>'Inputs-Assumptions-Policy Specs'!AB$73*AA93/'Inputs-Assumptions-Policy Specs'!$E$12</f>
        <v>1832.6757413773157</v>
      </c>
      <c r="AB97" s="26">
        <f>'Inputs-Assumptions-Policy Specs'!AC$73*AB93/'Inputs-Assumptions-Policy Specs'!$E$12</f>
        <v>1773.4450313182094</v>
      </c>
      <c r="AC97" s="26">
        <f>'Inputs-Assumptions-Policy Specs'!AD$73*AC93/'Inputs-Assumptions-Policy Specs'!$E$12</f>
        <v>1711.0728631290108</v>
      </c>
      <c r="AD97" s="26">
        <f>'Inputs-Assumptions-Policy Specs'!AE$73*AD93/'Inputs-Assumptions-Policy Specs'!$E$12</f>
        <v>1645.4397926124659</v>
      </c>
      <c r="AE97" s="26">
        <f>'Inputs-Assumptions-Policy Specs'!AF$73*AE93/'Inputs-Assumptions-Policy Specs'!$E$12</f>
        <v>1576.4414518832775</v>
      </c>
      <c r="AF97" s="26">
        <f>'Inputs-Assumptions-Policy Specs'!AG$73*AF93/'Inputs-Assumptions-Policy Specs'!$E$12</f>
        <v>1504.0156637145321</v>
      </c>
      <c r="AG97" s="26">
        <f>'Inputs-Assumptions-Policy Specs'!AH$73*AG93/'Inputs-Assumptions-Policy Specs'!$E$12</f>
        <v>1428.1592259808688</v>
      </c>
      <c r="AH97" s="26">
        <f>'Inputs-Assumptions-Policy Specs'!AI$73*AH93/'Inputs-Assumptions-Policy Specs'!$E$12</f>
        <v>1348.944523974523</v>
      </c>
      <c r="AI97" s="26">
        <f>'Inputs-Assumptions-Policy Specs'!AJ$73*AI93/'Inputs-Assumptions-Policy Specs'!$E$12</f>
        <v>1266.5089770183961</v>
      </c>
      <c r="AJ97" s="26">
        <f>'Inputs-Assumptions-Policy Specs'!AK$73*AJ93/'Inputs-Assumptions-Policy Specs'!$E$12</f>
        <v>1181.0752388979106</v>
      </c>
      <c r="AK97" s="26">
        <f>'Inputs-Assumptions-Policy Specs'!AL$73*AK93/'Inputs-Assumptions-Policy Specs'!$E$12</f>
        <v>1092.9891092820781</v>
      </c>
      <c r="AL97" s="26">
        <f>'Inputs-Assumptions-Policy Specs'!AM$73*AL93/'Inputs-Assumptions-Policy Specs'!$E$12</f>
        <v>1002.7403521594899</v>
      </c>
      <c r="AM97" s="26">
        <f>'Inputs-Assumptions-Policy Specs'!AN$73*AM93/'Inputs-Assumptions-Policy Specs'!$E$12</f>
        <v>911.02159518946473</v>
      </c>
      <c r="AN97" s="26">
        <f>'Inputs-Assumptions-Policy Specs'!AO$73*AN93/'Inputs-Assumptions-Policy Specs'!$E$12</f>
        <v>818.86811677586161</v>
      </c>
      <c r="AO97" s="26">
        <f>'Inputs-Assumptions-Policy Specs'!AP$73*AO93/'Inputs-Assumptions-Policy Specs'!$E$12</f>
        <v>727.58691478833168</v>
      </c>
      <c r="AP97" s="26">
        <f>'Inputs-Assumptions-Policy Specs'!AQ$73*AP93/'Inputs-Assumptions-Policy Specs'!$E$12</f>
        <v>638.63130325923476</v>
      </c>
      <c r="AQ97" s="26">
        <f>'Inputs-Assumptions-Policy Specs'!AR$73*AQ93/'Inputs-Assumptions-Policy Specs'!$E$12</f>
        <v>553.46181149580968</v>
      </c>
      <c r="AR97" s="26">
        <f>'Inputs-Assumptions-Policy Specs'!AS$73*AR93/'Inputs-Assumptions-Policy Specs'!$E$12</f>
        <v>473.41827793125509</v>
      </c>
      <c r="AS97" s="26">
        <f>'Inputs-Assumptions-Policy Specs'!AT$73*AS93/'Inputs-Assumptions-Policy Specs'!$E$12</f>
        <v>399.60744126021262</v>
      </c>
      <c r="AT97" s="26">
        <f>'Inputs-Assumptions-Policy Specs'!AU$73*AT93/'Inputs-Assumptions-Policy Specs'!$E$12</f>
        <v>332.83515923564084</v>
      </c>
      <c r="AU97" s="26">
        <f>'Inputs-Assumptions-Policy Specs'!AV$73*AU93/'Inputs-Assumptions-Policy Specs'!$E$12</f>
        <v>273.57501959804927</v>
      </c>
      <c r="AV97" s="26">
        <f>'Inputs-Assumptions-Policy Specs'!AW$73*AV93/'Inputs-Assumptions-Policy Specs'!$E$12</f>
        <v>221.96814769898623</v>
      </c>
      <c r="AW97" s="26">
        <f>'Inputs-Assumptions-Policy Specs'!AX$73*AW93/'Inputs-Assumptions-Policy Specs'!$E$12</f>
        <v>177.70957931029935</v>
      </c>
      <c r="AX97" s="26">
        <f>'Inputs-Assumptions-Policy Specs'!AY$73*AX93/'Inputs-Assumptions-Policy Specs'!$E$12</f>
        <v>140.24388730193874</v>
      </c>
      <c r="AY97" s="26">
        <f>'Inputs-Assumptions-Policy Specs'!AZ$73*AY93/'Inputs-Assumptions-Policy Specs'!$E$12</f>
        <v>108.90481848705883</v>
      </c>
      <c r="AZ97" s="26">
        <f>'Inputs-Assumptions-Policy Specs'!BA$73*AZ93/'Inputs-Assumptions-Policy Specs'!$E$12</f>
        <v>83.005296334364772</v>
      </c>
      <c r="BA97" s="26">
        <f>'Inputs-Assumptions-Policy Specs'!BB$73*BA93/'Inputs-Assumptions-Policy Specs'!$E$12</f>
        <v>61.887459224511332</v>
      </c>
      <c r="BB97" s="26">
        <f>'Inputs-Assumptions-Policy Specs'!BC$73*BB93/'Inputs-Assumptions-Policy Specs'!$E$12</f>
        <v>44.944181687844903</v>
      </c>
    </row>
    <row r="98" spans="3:54" ht="13.35" customHeight="1">
      <c r="C98" s="31" t="s">
        <v>18</v>
      </c>
      <c r="D98" s="27"/>
      <c r="E98" s="27">
        <f>SUM(E97:E97)</f>
        <v>2500</v>
      </c>
      <c r="F98" s="27">
        <f t="shared" ref="F98:BB98" si="19">SUM(F97:F97)</f>
        <v>2326.9050899262052</v>
      </c>
      <c r="G98" s="27">
        <f t="shared" si="19"/>
        <v>2234.2375463099479</v>
      </c>
      <c r="H98" s="27">
        <f t="shared" si="19"/>
        <v>2161.965158470216</v>
      </c>
      <c r="I98" s="27">
        <f t="shared" si="19"/>
        <v>2102.5979583627973</v>
      </c>
      <c r="J98" s="27">
        <f t="shared" si="19"/>
        <v>2054.634507557731</v>
      </c>
      <c r="K98" s="27">
        <f t="shared" si="19"/>
        <v>2011.1638531005424</v>
      </c>
      <c r="L98" s="27">
        <f t="shared" si="19"/>
        <v>1972.591232984021</v>
      </c>
      <c r="M98" s="27">
        <f t="shared" si="19"/>
        <v>1936.9984393664147</v>
      </c>
      <c r="N98" s="27">
        <f t="shared" si="19"/>
        <v>2398.3556654403633</v>
      </c>
      <c r="O98" s="27">
        <f t="shared" si="19"/>
        <v>2360.7030210681278</v>
      </c>
      <c r="P98" s="27">
        <f t="shared" si="19"/>
        <v>2323.34534893208</v>
      </c>
      <c r="Q98" s="27">
        <f t="shared" si="19"/>
        <v>2283.6354717063759</v>
      </c>
      <c r="R98" s="27">
        <f t="shared" si="19"/>
        <v>2243.6136005459566</v>
      </c>
      <c r="S98" s="27">
        <f t="shared" si="19"/>
        <v>2202.6819762158671</v>
      </c>
      <c r="T98" s="27">
        <f t="shared" si="19"/>
        <v>2176.1730971592287</v>
      </c>
      <c r="U98" s="27">
        <f t="shared" si="19"/>
        <v>2132.7914814019732</v>
      </c>
      <c r="V98" s="27">
        <f t="shared" si="19"/>
        <v>2088.0186244768543</v>
      </c>
      <c r="W98" s="27">
        <f t="shared" si="19"/>
        <v>2041.5612063959911</v>
      </c>
      <c r="X98" s="27">
        <f t="shared" si="19"/>
        <v>1993.0894340914845</v>
      </c>
      <c r="Y98" s="27">
        <f t="shared" si="19"/>
        <v>1942.2936280620549</v>
      </c>
      <c r="Z98" s="27">
        <f t="shared" si="19"/>
        <v>1888.8985781126908</v>
      </c>
      <c r="AA98" s="27">
        <f t="shared" si="19"/>
        <v>1832.6757413773157</v>
      </c>
      <c r="AB98" s="27">
        <f t="shared" si="19"/>
        <v>1773.4450313182094</v>
      </c>
      <c r="AC98" s="27">
        <f t="shared" si="19"/>
        <v>1711.0728631290108</v>
      </c>
      <c r="AD98" s="27">
        <f t="shared" si="19"/>
        <v>1645.4397926124659</v>
      </c>
      <c r="AE98" s="27">
        <f t="shared" si="19"/>
        <v>1576.4414518832775</v>
      </c>
      <c r="AF98" s="27">
        <f t="shared" si="19"/>
        <v>1504.0156637145321</v>
      </c>
      <c r="AG98" s="27">
        <f t="shared" si="19"/>
        <v>1428.1592259808688</v>
      </c>
      <c r="AH98" s="27">
        <f t="shared" si="19"/>
        <v>1348.944523974523</v>
      </c>
      <c r="AI98" s="27">
        <f t="shared" si="19"/>
        <v>1266.5089770183961</v>
      </c>
      <c r="AJ98" s="27">
        <f t="shared" si="19"/>
        <v>1181.0752388979106</v>
      </c>
      <c r="AK98" s="27">
        <f t="shared" si="19"/>
        <v>1092.9891092820781</v>
      </c>
      <c r="AL98" s="27">
        <f t="shared" si="19"/>
        <v>1002.7403521594899</v>
      </c>
      <c r="AM98" s="27">
        <f t="shared" si="19"/>
        <v>911.02159518946473</v>
      </c>
      <c r="AN98" s="27">
        <f t="shared" si="19"/>
        <v>818.86811677586161</v>
      </c>
      <c r="AO98" s="27">
        <f t="shared" si="19"/>
        <v>727.58691478833168</v>
      </c>
      <c r="AP98" s="27">
        <f t="shared" si="19"/>
        <v>638.63130325923476</v>
      </c>
      <c r="AQ98" s="27">
        <f t="shared" si="19"/>
        <v>553.46181149580968</v>
      </c>
      <c r="AR98" s="27">
        <f t="shared" si="19"/>
        <v>473.41827793125509</v>
      </c>
      <c r="AS98" s="27">
        <f t="shared" si="19"/>
        <v>399.60744126021262</v>
      </c>
      <c r="AT98" s="27">
        <f t="shared" si="19"/>
        <v>332.83515923564084</v>
      </c>
      <c r="AU98" s="27">
        <f t="shared" si="19"/>
        <v>273.57501959804927</v>
      </c>
      <c r="AV98" s="27">
        <f t="shared" si="19"/>
        <v>221.96814769898623</v>
      </c>
      <c r="AW98" s="27">
        <f t="shared" si="19"/>
        <v>177.70957931029935</v>
      </c>
      <c r="AX98" s="27">
        <f t="shared" si="19"/>
        <v>140.24388730193874</v>
      </c>
      <c r="AY98" s="27">
        <f t="shared" si="19"/>
        <v>108.90481848705883</v>
      </c>
      <c r="AZ98" s="27">
        <f t="shared" si="19"/>
        <v>83.005296334364772</v>
      </c>
      <c r="BA98" s="27">
        <f t="shared" si="19"/>
        <v>61.887459224511332</v>
      </c>
      <c r="BB98" s="27">
        <f t="shared" si="19"/>
        <v>44.944181687844903</v>
      </c>
    </row>
    <row r="99" spans="3:54" ht="13.35" customHeight="1">
      <c r="D99" s="27"/>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row>
    <row r="100" spans="3:54" ht="13.35" customHeight="1">
      <c r="C100" s="6" t="s">
        <v>53</v>
      </c>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row>
    <row r="101" spans="3:54" ht="13.35" customHeight="1">
      <c r="C101" s="28" t="s">
        <v>6</v>
      </c>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row>
    <row r="102" spans="3:54" ht="13.35" customHeight="1">
      <c r="C102" s="32" t="s">
        <v>194</v>
      </c>
      <c r="D102" s="27"/>
      <c r="E102" s="27">
        <f>IF(E10&lt;'Inputs-Assumptions-Policy Specs'!$D$63,E65,'Inputs-Assumptions-Policy Specs'!F$61*E93/'Inputs-Assumptions-Policy Specs'!$E$12)</f>
        <v>44.107468672832681</v>
      </c>
      <c r="F102" s="27">
        <f>IF(F10&lt;'Inputs-Assumptions-Policy Specs'!$D$63,F65,'Inputs-Assumptions-Policy Specs'!G$61*F93/'Inputs-Assumptions-Policy Specs'!$E$12)</f>
        <v>50.7519697295903</v>
      </c>
      <c r="G102" s="27">
        <f>IF(G10&lt;'Inputs-Assumptions-Policy Specs'!$D$63,G65,'Inputs-Assumptions-Policy Specs'!H$61*G93/'Inputs-Assumptions-Policy Specs'!$E$12)</f>
        <v>65.218623160784716</v>
      </c>
      <c r="H102" s="27">
        <f>IF(H10&lt;'Inputs-Assumptions-Policy Specs'!$D$63,H65,'Inputs-Assumptions-Policy Specs'!I$61*H93/'Inputs-Assumptions-Policy Specs'!$E$12)</f>
        <v>73.15490390053624</v>
      </c>
      <c r="I102" s="27">
        <f>IF(I10&lt;'Inputs-Assumptions-Policy Specs'!$D$63,I65,'Inputs-Assumptions-Policy Specs'!J$61*I93/'Inputs-Assumptions-Policy Specs'!$E$12)</f>
        <v>116.5514231326745</v>
      </c>
      <c r="J102" s="27">
        <f>IF(J10&lt;'Inputs-Assumptions-Policy Specs'!$D$63,J65,'Inputs-Assumptions-Policy Specs'!K$61*J93/'Inputs-Assumptions-Policy Specs'!$E$12)</f>
        <v>123.80676055935048</v>
      </c>
      <c r="K102" s="27">
        <f>IF(K10&lt;'Inputs-Assumptions-Policy Specs'!$D$63,K65,'Inputs-Assumptions-Policy Specs'!L$61*K93/'Inputs-Assumptions-Policy Specs'!$E$12)</f>
        <v>132.2254490824825</v>
      </c>
      <c r="L102" s="27">
        <f>IF(L10&lt;'Inputs-Assumptions-Policy Specs'!$D$63,L65,'Inputs-Assumptions-Policy Specs'!M$61*L93/'Inputs-Assumptions-Policy Specs'!$E$12)</f>
        <v>142.70813925187957</v>
      </c>
      <c r="M102" s="27">
        <f>IF(M10&lt;'Inputs-Assumptions-Policy Specs'!$D$63,M65,'Inputs-Assumptions-Policy Specs'!N$61*M93/'Inputs-Assumptions-Policy Specs'!$E$12)</f>
        <v>163.14944708601067</v>
      </c>
      <c r="N102" s="27">
        <f>IF(N10&lt;'Inputs-Assumptions-Policy Specs'!$D$63,N65,'Inputs-Assumptions-Policy Specs'!O$61*N93/'Inputs-Assumptions-Policy Specs'!$E$12)</f>
        <v>167.1666071391096</v>
      </c>
      <c r="O102" s="27">
        <f>IF(O10&lt;'Inputs-Assumptions-Policy Specs'!$D$63,O65,'Inputs-Assumptions-Policy Specs'!P$61*O93/'Inputs-Assumptions-Policy Specs'!$E$12)</f>
        <v>197.13910005352935</v>
      </c>
      <c r="P102" s="27">
        <f>IF(P10&lt;'Inputs-Assumptions-Policy Specs'!$D$63,P65,'Inputs-Assumptions-Policy Specs'!Q$61*P93/'Inputs-Assumptions-Policy Specs'!$E$12)</f>
        <v>230.41247176018493</v>
      </c>
      <c r="Q102" s="27">
        <f>IF(Q10&lt;'Inputs-Assumptions-Policy Specs'!$D$63,Q65,'Inputs-Assumptions-Policy Specs'!R$61*Q93/'Inputs-Assumptions-Policy Specs'!$E$12)</f>
        <v>266.59311240308051</v>
      </c>
      <c r="R102" s="27">
        <f>IF(R10&lt;'Inputs-Assumptions-Policy Specs'!$D$63,R65,'Inputs-Assumptions-Policy Specs'!S$61*R93/'Inputs-Assumptions-Policy Specs'!$E$12)</f>
        <v>294.61744924309039</v>
      </c>
      <c r="S102" s="27">
        <f>IF(S10&lt;'Inputs-Assumptions-Policy Specs'!$D$63,S65,'Inputs-Assumptions-Policy Specs'!T$61*S93/'Inputs-Assumptions-Policy Specs'!$E$12)</f>
        <v>331.69422301473952</v>
      </c>
      <c r="T102" s="27">
        <f>IF(T10&lt;'Inputs-Assumptions-Policy Specs'!$D$63,T65,'Inputs-Assumptions-Policy Specs'!U$61*T93/'Inputs-Assumptions-Policy Specs'!$E$12)</f>
        <v>387.86264999715308</v>
      </c>
      <c r="U102" s="27">
        <f>IF(U10&lt;'Inputs-Assumptions-Policy Specs'!$D$63,U65,'Inputs-Assumptions-Policy Specs'!V$61*U93/'Inputs-Assumptions-Policy Specs'!$E$12)</f>
        <v>436.50911070905664</v>
      </c>
      <c r="V102" s="27">
        <f>IF(V10&lt;'Inputs-Assumptions-Policy Specs'!$D$63,V65,'Inputs-Assumptions-Policy Specs'!W$61*V93/'Inputs-Assumptions-Policy Specs'!$E$12)</f>
        <v>497.30063148540597</v>
      </c>
      <c r="W102" s="27">
        <f>IF(W10&lt;'Inputs-Assumptions-Policy Specs'!$D$63,W65,'Inputs-Assumptions-Policy Specs'!X$61*W93/'Inputs-Assumptions-Policy Specs'!$E$12)</f>
        <v>585.18278164601236</v>
      </c>
      <c r="X102" s="27">
        <f>IF(X10&lt;'Inputs-Assumptions-Policy Specs'!$D$63,X65,'Inputs-Assumptions-Policy Specs'!Y$61*X93/'Inputs-Assumptions-Policy Specs'!$E$12)</f>
        <v>665.31612349946704</v>
      </c>
      <c r="Y102" s="27">
        <f>IF(Y10&lt;'Inputs-Assumptions-Policy Specs'!$D$63,Y65,'Inputs-Assumptions-Policy Specs'!Z$61*Y93/'Inputs-Assumptions-Policy Specs'!$E$12)</f>
        <v>799.84415756368105</v>
      </c>
      <c r="Z102" s="27">
        <f>IF(Z10&lt;'Inputs-Assumptions-Policy Specs'!$D$63,Z65,'Inputs-Assumptions-Policy Specs'!AA$61*Z93/'Inputs-Assumptions-Policy Specs'!$E$12)</f>
        <v>927.73396042833065</v>
      </c>
      <c r="AA102" s="27">
        <f>IF(AA10&lt;'Inputs-Assumptions-Policy Specs'!$D$63,AA65,'Inputs-Assumptions-Policy Specs'!AB$61*AA93/'Inputs-Assumptions-Policy Specs'!$E$12)</f>
        <v>1087.7433717499314</v>
      </c>
      <c r="AB102" s="27">
        <f>IF(AB10&lt;'Inputs-Assumptions-Policy Specs'!$D$63,AB65,'Inputs-Assumptions-Policy Specs'!AC$61*AB93/'Inputs-Assumptions-Policy Specs'!$E$12)</f>
        <v>1251.6803637454859</v>
      </c>
      <c r="AC102" s="27">
        <f>IF(AC10&lt;'Inputs-Assumptions-Policy Specs'!$D$63,AC65,'Inputs-Assumptions-Policy Specs'!AD$61*AC93/'Inputs-Assumptions-Policy Specs'!$E$12)</f>
        <v>1422.6981761852962</v>
      </c>
      <c r="AD102" s="27">
        <f>IF(AD10&lt;'Inputs-Assumptions-Policy Specs'!$D$63,AD65,'Inputs-Assumptions-Policy Specs'!AE$61*AD93/'Inputs-Assumptions-Policy Specs'!$E$12)</f>
        <v>1657.7920425793664</v>
      </c>
      <c r="AE102" s="27">
        <f>IF(AE10&lt;'Inputs-Assumptions-Policy Specs'!$D$63,AE65,'Inputs-Assumptions-Policy Specs'!AF$61*AE93/'Inputs-Assumptions-Policy Specs'!$E$12)</f>
        <v>1866.1311497959825</v>
      </c>
      <c r="AF102" s="27">
        <f>IF(AF10&lt;'Inputs-Assumptions-Policy Specs'!$D$63,AF65,'Inputs-Assumptions-Policy Specs'!AG$61*AF93/'Inputs-Assumptions-Policy Specs'!$E$12)</f>
        <v>2075.290585877282</v>
      </c>
      <c r="AG102" s="27">
        <f>IF(AG10&lt;'Inputs-Assumptions-Policy Specs'!$D$63,AG65,'Inputs-Assumptions-Policy Specs'!AH$61*AG93/'Inputs-Assumptions-Policy Specs'!$E$12)</f>
        <v>2268.3562510328834</v>
      </c>
      <c r="AH102" s="27">
        <f>IF(AH10&lt;'Inputs-Assumptions-Policy Specs'!$D$63,AH65,'Inputs-Assumptions-Policy Specs'!AI$61*AH93/'Inputs-Assumptions-Policy Specs'!$E$12)</f>
        <v>2447.926157546271</v>
      </c>
      <c r="AI102" s="27">
        <f>IF(AI10&lt;'Inputs-Assumptions-Policy Specs'!$D$63,AI65,'Inputs-Assumptions-Policy Specs'!AJ$61*AI93/'Inputs-Assumptions-Policy Specs'!$E$12)</f>
        <v>2630.1445577850059</v>
      </c>
      <c r="AJ102" s="27">
        <f>IF(AJ10&lt;'Inputs-Assumptions-Policy Specs'!$D$63,AJ65,'Inputs-Assumptions-Policy Specs'!AK$61*AJ93/'Inputs-Assumptions-Policy Specs'!$E$12)</f>
        <v>2715.1823498168683</v>
      </c>
      <c r="AK102" s="27">
        <f>IF(AK10&lt;'Inputs-Assumptions-Policy Specs'!$D$63,AK65,'Inputs-Assumptions-Policy Specs'!AL$61*AK93/'Inputs-Assumptions-Policy Specs'!$E$12)</f>
        <v>2766.137567889783</v>
      </c>
      <c r="AL102" s="27">
        <f>IF(AL10&lt;'Inputs-Assumptions-Policy Specs'!$D$63,AL65,'Inputs-Assumptions-Policy Specs'!AM$61*AL93/'Inputs-Assumptions-Policy Specs'!$E$12)</f>
        <v>2807.6760698069229</v>
      </c>
      <c r="AM102" s="27">
        <f>IF(AM10&lt;'Inputs-Assumptions-Policy Specs'!$D$63,AM65,'Inputs-Assumptions-Policy Specs'!AN$61*AM93/'Inputs-Assumptions-Policy Specs'!$E$12)</f>
        <v>2757.7702676484014</v>
      </c>
      <c r="AN102" s="27">
        <f>IF(AN10&lt;'Inputs-Assumptions-Policy Specs'!$D$63,AN65,'Inputs-Assumptions-Policy Specs'!AO$61*AN93/'Inputs-Assumptions-Policy Specs'!$E$12)</f>
        <v>2699.9537880647167</v>
      </c>
      <c r="AO102" s="27">
        <f>IF(AO10&lt;'Inputs-Assumptions-Policy Specs'!$D$63,AO65,'Inputs-Assumptions-Policy Specs'!AP$61*AO93/'Inputs-Assumptions-Policy Specs'!$E$12)</f>
        <v>2523.6295713206332</v>
      </c>
      <c r="AP102" s="27">
        <f>IF(AP10&lt;'Inputs-Assumptions-Policy Specs'!$D$63,AP65,'Inputs-Assumptions-Policy Specs'!AQ$61*AP93/'Inputs-Assumptions-Policy Specs'!$E$12)</f>
        <v>2309.9121528909573</v>
      </c>
      <c r="AQ102" s="27">
        <f>IF(AQ10&lt;'Inputs-Assumptions-Policy Specs'!$D$63,AQ65,'Inputs-Assumptions-Policy Specs'!AR$61*AQ93/'Inputs-Assumptions-Policy Specs'!$E$12)</f>
        <v>2131.7802353016004</v>
      </c>
      <c r="AR102" s="27">
        <f>IF(AR10&lt;'Inputs-Assumptions-Policy Specs'!$D$63,AR65,'Inputs-Assumptions-Policy Specs'!AS$61*AR93/'Inputs-Assumptions-Policy Specs'!$E$12)</f>
        <v>1930.1650772158284</v>
      </c>
      <c r="AS102" s="27">
        <f>IF(AS10&lt;'Inputs-Assumptions-Policy Specs'!$D$63,AS65,'Inputs-Assumptions-Policy Specs'!AT$61*AS93/'Inputs-Assumptions-Policy Specs'!$E$12)</f>
        <v>1714.6489732647715</v>
      </c>
      <c r="AT102" s="27">
        <f>IF(AT10&lt;'Inputs-Assumptions-Policy Specs'!$D$63,AT65,'Inputs-Assumptions-Policy Specs'!AU$61*AT93/'Inputs-Assumptions-Policy Specs'!$E$12)</f>
        <v>1511.1346153496645</v>
      </c>
      <c r="AU102" s="27">
        <f>IF(AU10&lt;'Inputs-Assumptions-Policy Specs'!$D$63,AU65,'Inputs-Assumptions-Policy Specs'!AV$61*AU93/'Inputs-Assumptions-Policy Specs'!$E$12)</f>
        <v>1277.060442828463</v>
      </c>
      <c r="AV102" s="27">
        <f>IF(AV10&lt;'Inputs-Assumptions-Policy Specs'!$D$63,AV65,'Inputs-Assumptions-Policy Specs'!AW$61*AV93/'Inputs-Assumptions-Policy Specs'!$E$12)</f>
        <v>1066.2045548942883</v>
      </c>
      <c r="AW102" s="27">
        <f>IF(AW10&lt;'Inputs-Assumptions-Policy Specs'!$D$63,AW65,'Inputs-Assumptions-Policy Specs'!AX$61*AW93/'Inputs-Assumptions-Policy Specs'!$E$12)</f>
        <v>877.71012619430951</v>
      </c>
      <c r="AX102" s="27">
        <f>IF(AX10&lt;'Inputs-Assumptions-Policy Specs'!$D$63,AX65,'Inputs-Assumptions-Policy Specs'!AY$61*AX93/'Inputs-Assumptions-Policy Specs'!$E$12)</f>
        <v>710.67891625308823</v>
      </c>
      <c r="AY102" s="27">
        <f>IF(AY10&lt;'Inputs-Assumptions-Policy Specs'!$D$63,AY65,'Inputs-Assumptions-Policy Specs'!AZ$61*AY93/'Inputs-Assumptions-Policy Specs'!$E$12)</f>
        <v>550.96749567826168</v>
      </c>
      <c r="AZ102" s="27">
        <f>IF(AZ10&lt;'Inputs-Assumptions-Policy Specs'!$D$63,AZ65,'Inputs-Assumptions-Policy Specs'!BA$61*AZ93/'Inputs-Assumptions-Policy Specs'!$E$12)</f>
        <v>407.0587213567245</v>
      </c>
      <c r="BA102" s="27">
        <f>IF(BA10&lt;'Inputs-Assumptions-Policy Specs'!$D$63,BA65,'Inputs-Assumptions-Policy Specs'!BB$61*BA93/'Inputs-Assumptions-Policy Specs'!$E$12)</f>
        <v>268.98833526579483</v>
      </c>
      <c r="BB102" s="27">
        <f>IF(BB10&lt;'Inputs-Assumptions-Policy Specs'!$D$63,BB65,'Inputs-Assumptions-Policy Specs'!BC$61*BB93/'Inputs-Assumptions-Policy Specs'!$E$12)</f>
        <v>132.03942244035736</v>
      </c>
    </row>
    <row r="103" spans="3:54" ht="13.35" customHeight="1">
      <c r="C103" s="32" t="s">
        <v>17</v>
      </c>
      <c r="D103" s="27"/>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0</v>
      </c>
      <c r="AR103" s="27">
        <v>0</v>
      </c>
      <c r="AS103" s="27">
        <v>0</v>
      </c>
      <c r="AT103" s="27">
        <v>0</v>
      </c>
      <c r="AU103" s="27">
        <v>0</v>
      </c>
      <c r="AV103" s="27">
        <v>0</v>
      </c>
      <c r="AW103" s="27">
        <v>0</v>
      </c>
      <c r="AX103" s="27">
        <v>0</v>
      </c>
      <c r="AY103" s="27">
        <v>0</v>
      </c>
      <c r="AZ103" s="27">
        <v>0</v>
      </c>
      <c r="BA103" s="27">
        <v>0</v>
      </c>
      <c r="BB103" s="27">
        <v>0</v>
      </c>
    </row>
    <row r="104" spans="3:54" ht="13.35" customHeight="1">
      <c r="C104" s="32" t="s">
        <v>20</v>
      </c>
      <c r="D104" s="27"/>
      <c r="E104" s="27">
        <f>E102*'Inputs-Assumptions-Policy Specs'!F$30</f>
        <v>1.1467941854936496</v>
      </c>
      <c r="F104" s="27">
        <f>F102*'Inputs-Assumptions-Policy Specs'!G$30</f>
        <v>1.3195512129693476</v>
      </c>
      <c r="G104" s="27">
        <f>G102*'Inputs-Assumptions-Policy Specs'!H$30</f>
        <v>1.6956842021804026</v>
      </c>
      <c r="H104" s="27">
        <f>H102*'Inputs-Assumptions-Policy Specs'!I$30</f>
        <v>1.9020275014139421</v>
      </c>
      <c r="I104" s="27">
        <f>I102*'Inputs-Assumptions-Policy Specs'!J$30</f>
        <v>3.0303370014495368</v>
      </c>
      <c r="J104" s="27">
        <f>J102*'Inputs-Assumptions-Policy Specs'!K$30</f>
        <v>3.2189757745431122</v>
      </c>
      <c r="K104" s="27">
        <f>K102*'Inputs-Assumptions-Policy Specs'!L$30</f>
        <v>3.4378616761445446</v>
      </c>
      <c r="L104" s="27">
        <f>L102*'Inputs-Assumptions-Policy Specs'!M$30</f>
        <v>3.7104116205488689</v>
      </c>
      <c r="M104" s="27">
        <f>M102*'Inputs-Assumptions-Policy Specs'!N$30</f>
        <v>4.2418856242362768</v>
      </c>
      <c r="N104" s="27">
        <f>N102*'Inputs-Assumptions-Policy Specs'!O$30</f>
        <v>4.3463317856168491</v>
      </c>
      <c r="O104" s="27">
        <f>O102*'Inputs-Assumptions-Policy Specs'!P$30</f>
        <v>5.125616601391763</v>
      </c>
      <c r="P104" s="27">
        <f>P102*'Inputs-Assumptions-Policy Specs'!Q$30</f>
        <v>5.9907242657648077</v>
      </c>
      <c r="Q104" s="27">
        <f>Q102*'Inputs-Assumptions-Policy Specs'!R$30</f>
        <v>6.9314209224800933</v>
      </c>
      <c r="R104" s="27">
        <f>R102*'Inputs-Assumptions-Policy Specs'!S$30</f>
        <v>7.6600536803203498</v>
      </c>
      <c r="S104" s="27">
        <f>S102*'Inputs-Assumptions-Policy Specs'!T$30</f>
        <v>8.6240497983832274</v>
      </c>
      <c r="T104" s="27">
        <f>T102*'Inputs-Assumptions-Policy Specs'!U$30</f>
        <v>10.08442889992598</v>
      </c>
      <c r="U104" s="27">
        <f>U102*'Inputs-Assumptions-Policy Specs'!V$30</f>
        <v>11.349236878435471</v>
      </c>
      <c r="V104" s="27">
        <f>V102*'Inputs-Assumptions-Policy Specs'!W$30</f>
        <v>12.929816418620554</v>
      </c>
      <c r="W104" s="27">
        <f>W102*'Inputs-Assumptions-Policy Specs'!X$30</f>
        <v>15.21475232279632</v>
      </c>
      <c r="X104" s="27">
        <f>X102*'Inputs-Assumptions-Policy Specs'!Y$30</f>
        <v>17.298219210986144</v>
      </c>
      <c r="Y104" s="27">
        <f>Y102*'Inputs-Assumptions-Policy Specs'!Z$30</f>
        <v>20.795948096655707</v>
      </c>
      <c r="Z104" s="27">
        <f>Z102*'Inputs-Assumptions-Policy Specs'!AA$30</f>
        <v>24.121082971136595</v>
      </c>
      <c r="AA104" s="27">
        <f>AA102*'Inputs-Assumptions-Policy Specs'!AB$30</f>
        <v>28.281327665498214</v>
      </c>
      <c r="AB104" s="27">
        <f>AB102*'Inputs-Assumptions-Policy Specs'!AC$30</f>
        <v>32.543689457382634</v>
      </c>
      <c r="AC104" s="27">
        <f>AC102*'Inputs-Assumptions-Policy Specs'!AD$30</f>
        <v>36.9901525808177</v>
      </c>
      <c r="AD104" s="27">
        <f>AD102*'Inputs-Assumptions-Policy Specs'!AE$30</f>
        <v>43.102593107063527</v>
      </c>
      <c r="AE104" s="27">
        <f>AE102*'Inputs-Assumptions-Policy Specs'!AF$30</f>
        <v>48.519409894695542</v>
      </c>
      <c r="AF104" s="27">
        <f>AF102*'Inputs-Assumptions-Policy Specs'!AG$30</f>
        <v>53.957555232809327</v>
      </c>
      <c r="AG104" s="27">
        <f>AG102*'Inputs-Assumptions-Policy Specs'!AH$30</f>
        <v>58.977262526854965</v>
      </c>
      <c r="AH104" s="27">
        <f>AH102*'Inputs-Assumptions-Policy Specs'!AI$30</f>
        <v>63.646080096203043</v>
      </c>
      <c r="AI104" s="27">
        <f>AI102*'Inputs-Assumptions-Policy Specs'!AJ$30</f>
        <v>68.383758502410146</v>
      </c>
      <c r="AJ104" s="27">
        <f>AJ102*'Inputs-Assumptions-Policy Specs'!AK$30</f>
        <v>70.594741095238575</v>
      </c>
      <c r="AK104" s="27">
        <f>AK102*'Inputs-Assumptions-Policy Specs'!AL$30</f>
        <v>71.919576765134352</v>
      </c>
      <c r="AL104" s="27">
        <f>AL102*'Inputs-Assumptions-Policy Specs'!AM$30</f>
        <v>72.999577814979986</v>
      </c>
      <c r="AM104" s="27">
        <f>AM102*'Inputs-Assumptions-Policy Specs'!AN$30</f>
        <v>71.70202695885844</v>
      </c>
      <c r="AN104" s="27">
        <f>AN102*'Inputs-Assumptions-Policy Specs'!AO$30</f>
        <v>70.19879848968263</v>
      </c>
      <c r="AO104" s="27">
        <f>AO102*'Inputs-Assumptions-Policy Specs'!AP$30</f>
        <v>65.614368854336462</v>
      </c>
      <c r="AP104" s="27">
        <f>AP102*'Inputs-Assumptions-Policy Specs'!AQ$30</f>
        <v>60.057715975164889</v>
      </c>
      <c r="AQ104" s="27">
        <f>AQ102*'Inputs-Assumptions-Policy Specs'!AR$30</f>
        <v>55.426286117841606</v>
      </c>
      <c r="AR104" s="27">
        <f>AR102*'Inputs-Assumptions-Policy Specs'!AS$30</f>
        <v>50.184292007611539</v>
      </c>
      <c r="AS104" s="27">
        <f>AS102*'Inputs-Assumptions-Policy Specs'!AT$30</f>
        <v>44.580873304884058</v>
      </c>
      <c r="AT104" s="27">
        <f>AT102*'Inputs-Assumptions-Policy Specs'!AU$30</f>
        <v>39.289499999091277</v>
      </c>
      <c r="AU104" s="27">
        <f>AU102*'Inputs-Assumptions-Policy Specs'!AV$30</f>
        <v>33.203571513540034</v>
      </c>
      <c r="AV104" s="27">
        <f>AV102*'Inputs-Assumptions-Policy Specs'!AW$30</f>
        <v>27.721318427251497</v>
      </c>
      <c r="AW104" s="27">
        <f>AW102*'Inputs-Assumptions-Policy Specs'!AX$30</f>
        <v>22.820463281052046</v>
      </c>
      <c r="AX104" s="27">
        <f>AX102*'Inputs-Assumptions-Policy Specs'!AY$30</f>
        <v>18.477651822580292</v>
      </c>
      <c r="AY104" s="27">
        <f>AY102*'Inputs-Assumptions-Policy Specs'!AZ$30</f>
        <v>14.325154887634802</v>
      </c>
      <c r="AZ104" s="27">
        <f>AZ102*'Inputs-Assumptions-Policy Specs'!BA$30</f>
        <v>10.583526755274837</v>
      </c>
      <c r="BA104" s="27">
        <f>BA102*'Inputs-Assumptions-Policy Specs'!BB$30</f>
        <v>6.993696716910665</v>
      </c>
      <c r="BB104" s="27">
        <f>BB102*'Inputs-Assumptions-Policy Specs'!BC$30</f>
        <v>3.433024983449291</v>
      </c>
    </row>
    <row r="105" spans="3:54" ht="13.35" customHeight="1">
      <c r="C105" s="28" t="s">
        <v>29</v>
      </c>
      <c r="D105" s="27"/>
      <c r="E105" s="27"/>
      <c r="F105" s="27"/>
      <c r="G105" s="27"/>
      <c r="H105" s="27"/>
      <c r="I105" s="27"/>
      <c r="J105" s="27"/>
      <c r="K105" s="27"/>
      <c r="L105" s="27"/>
      <c r="M105" s="27"/>
      <c r="N105" s="200"/>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row>
    <row r="106" spans="3:54" ht="13.35" customHeight="1">
      <c r="C106" s="32" t="s">
        <v>146</v>
      </c>
      <c r="D106" s="27"/>
      <c r="E106" s="27">
        <f>'Inputs-Assumptions-Policy Specs'!F$33*E97</f>
        <v>50</v>
      </c>
      <c r="F106" s="27">
        <f>'Inputs-Assumptions-Policy Specs'!G$33*F97</f>
        <v>46.538101798524103</v>
      </c>
      <c r="G106" s="27">
        <f>'Inputs-Assumptions-Policy Specs'!H$33*G97</f>
        <v>44.684750926198959</v>
      </c>
      <c r="H106" s="27">
        <f>'Inputs-Assumptions-Policy Specs'!I$33*H97</f>
        <v>43.239303169404323</v>
      </c>
      <c r="I106" s="27">
        <f>'Inputs-Assumptions-Policy Specs'!J$33*I97</f>
        <v>42.051959167255944</v>
      </c>
      <c r="J106" s="27">
        <f>'Inputs-Assumptions-Policy Specs'!K$33*J97</f>
        <v>41.092690151154621</v>
      </c>
      <c r="K106" s="27">
        <f>'Inputs-Assumptions-Policy Specs'!L$33*K97</f>
        <v>40.223277062010851</v>
      </c>
      <c r="L106" s="27">
        <f>'Inputs-Assumptions-Policy Specs'!M$33*L97</f>
        <v>39.451824659680419</v>
      </c>
      <c r="M106" s="27">
        <f>'Inputs-Assumptions-Policy Specs'!N$33*M97</f>
        <v>38.739968787328294</v>
      </c>
      <c r="N106" s="27">
        <f>'Inputs-Assumptions-Policy Specs'!O$33*N97</f>
        <v>47.967113308807264</v>
      </c>
      <c r="O106" s="27">
        <f>'Inputs-Assumptions-Policy Specs'!P$33*O97</f>
        <v>47.214060421362554</v>
      </c>
      <c r="P106" s="27">
        <f>'Inputs-Assumptions-Policy Specs'!Q$33*P97</f>
        <v>46.466906978641603</v>
      </c>
      <c r="Q106" s="27">
        <f>'Inputs-Assumptions-Policy Specs'!R$33*Q97</f>
        <v>45.672709434127519</v>
      </c>
      <c r="R106" s="27">
        <f>'Inputs-Assumptions-Policy Specs'!S$33*R97</f>
        <v>44.872272010919133</v>
      </c>
      <c r="S106" s="27">
        <f>'Inputs-Assumptions-Policy Specs'!T$33*S97</f>
        <v>44.05363952431734</v>
      </c>
      <c r="T106" s="27">
        <f>'Inputs-Assumptions-Policy Specs'!U$33*T97</f>
        <v>43.523461943184579</v>
      </c>
      <c r="U106" s="27">
        <f>'Inputs-Assumptions-Policy Specs'!V$33*U97</f>
        <v>42.655829628039463</v>
      </c>
      <c r="V106" s="27">
        <f>'Inputs-Assumptions-Policy Specs'!W$33*V97</f>
        <v>41.760372489537083</v>
      </c>
      <c r="W106" s="27">
        <f>'Inputs-Assumptions-Policy Specs'!X$33*W97</f>
        <v>40.831224127919825</v>
      </c>
      <c r="X106" s="27">
        <f>'Inputs-Assumptions-Policy Specs'!Y$33*X97</f>
        <v>39.861788681829687</v>
      </c>
      <c r="Y106" s="27">
        <f>'Inputs-Assumptions-Policy Specs'!Z$33*Y97</f>
        <v>38.845872561241102</v>
      </c>
      <c r="Z106" s="27">
        <f>'Inputs-Assumptions-Policy Specs'!AA$33*Z97</f>
        <v>37.777971562253818</v>
      </c>
      <c r="AA106" s="27">
        <f>'Inputs-Assumptions-Policy Specs'!AB$33*AA97</f>
        <v>36.653514827546317</v>
      </c>
      <c r="AB106" s="27">
        <f>'Inputs-Assumptions-Policy Specs'!AC$33*AB97</f>
        <v>35.468900626364189</v>
      </c>
      <c r="AC106" s="27">
        <f>'Inputs-Assumptions-Policy Specs'!AD$33*AC97</f>
        <v>34.221457262580216</v>
      </c>
      <c r="AD106" s="27">
        <f>'Inputs-Assumptions-Policy Specs'!AE$33*AD97</f>
        <v>32.90879585224932</v>
      </c>
      <c r="AE106" s="27">
        <f>'Inputs-Assumptions-Policy Specs'!AF$33*AE97</f>
        <v>31.528829037665552</v>
      </c>
      <c r="AF106" s="27">
        <f>'Inputs-Assumptions-Policy Specs'!AG$33*AF97</f>
        <v>30.080313274290642</v>
      </c>
      <c r="AG106" s="27">
        <f>'Inputs-Assumptions-Policy Specs'!AH$33*AG97</f>
        <v>28.563184519617376</v>
      </c>
      <c r="AH106" s="27">
        <f>'Inputs-Assumptions-Policy Specs'!AI$33*AH97</f>
        <v>26.97889047949046</v>
      </c>
      <c r="AI106" s="27">
        <f>'Inputs-Assumptions-Policy Specs'!AJ$33*AI97</f>
        <v>25.330179540367922</v>
      </c>
      <c r="AJ106" s="27">
        <f>'Inputs-Assumptions-Policy Specs'!AK$33*AJ97</f>
        <v>23.621504777958211</v>
      </c>
      <c r="AK106" s="27">
        <f>'Inputs-Assumptions-Policy Specs'!AL$33*AK97</f>
        <v>21.85978218564156</v>
      </c>
      <c r="AL106" s="27">
        <f>'Inputs-Assumptions-Policy Specs'!AM$33*AL97</f>
        <v>20.0548070431898</v>
      </c>
      <c r="AM106" s="27">
        <f>'Inputs-Assumptions-Policy Specs'!AN$33*AM97</f>
        <v>18.220431903789294</v>
      </c>
      <c r="AN106" s="27">
        <f>'Inputs-Assumptions-Policy Specs'!AO$33*AN97</f>
        <v>16.377362335517233</v>
      </c>
      <c r="AO106" s="27">
        <f>'Inputs-Assumptions-Policy Specs'!AP$33*AO97</f>
        <v>14.551738295766635</v>
      </c>
      <c r="AP106" s="27">
        <f>'Inputs-Assumptions-Policy Specs'!AQ$33*AP97</f>
        <v>12.772626065184696</v>
      </c>
      <c r="AQ106" s="27">
        <f>'Inputs-Assumptions-Policy Specs'!AR$33*AQ97</f>
        <v>11.069236229916195</v>
      </c>
      <c r="AR106" s="27">
        <f>'Inputs-Assumptions-Policy Specs'!AS$33*AR97</f>
        <v>9.4683655586251021</v>
      </c>
      <c r="AS106" s="27">
        <f>'Inputs-Assumptions-Policy Specs'!AT$33*AS97</f>
        <v>7.9921488252042527</v>
      </c>
      <c r="AT106" s="27">
        <f>'Inputs-Assumptions-Policy Specs'!AU$33*AT97</f>
        <v>6.6567031847128169</v>
      </c>
      <c r="AU106" s="27">
        <f>'Inputs-Assumptions-Policy Specs'!AV$33*AU97</f>
        <v>5.4715003919609853</v>
      </c>
      <c r="AV106" s="27">
        <f>'Inputs-Assumptions-Policy Specs'!AW$33*AV97</f>
        <v>4.4393629539797246</v>
      </c>
      <c r="AW106" s="27">
        <f>'Inputs-Assumptions-Policy Specs'!AX$33*AW97</f>
        <v>3.5541915862059872</v>
      </c>
      <c r="AX106" s="27">
        <f>'Inputs-Assumptions-Policy Specs'!AY$33*AX97</f>
        <v>2.804877746038775</v>
      </c>
      <c r="AY106" s="27">
        <f>'Inputs-Assumptions-Policy Specs'!AZ$33*AY97</f>
        <v>2.1780963697411768</v>
      </c>
      <c r="AZ106" s="27">
        <f>'Inputs-Assumptions-Policy Specs'!BA$33*AZ97</f>
        <v>1.6601059266872955</v>
      </c>
      <c r="BA106" s="27">
        <f>'Inputs-Assumptions-Policy Specs'!BB$33*BA97</f>
        <v>1.2377491844902266</v>
      </c>
      <c r="BB106" s="27">
        <f>'Inputs-Assumptions-Policy Specs'!BC$33*BB97</f>
        <v>0.89888363375689806</v>
      </c>
    </row>
    <row r="107" spans="3:54" ht="13.35" customHeight="1">
      <c r="C107" s="32" t="s">
        <v>147</v>
      </c>
      <c r="D107" s="27"/>
      <c r="E107" s="27">
        <f>'Inputs-Assumptions-Policy Specs'!F$34*E97</f>
        <v>0</v>
      </c>
      <c r="F107" s="27">
        <f>'Inputs-Assumptions-Policy Specs'!G$34*F97</f>
        <v>0</v>
      </c>
      <c r="G107" s="27">
        <f>'Inputs-Assumptions-Policy Specs'!H$34*G97</f>
        <v>0</v>
      </c>
      <c r="H107" s="27">
        <f>'Inputs-Assumptions-Policy Specs'!I$34*H97</f>
        <v>0</v>
      </c>
      <c r="I107" s="27">
        <f>'Inputs-Assumptions-Policy Specs'!J$34*I97</f>
        <v>0</v>
      </c>
      <c r="J107" s="27">
        <f>'Inputs-Assumptions-Policy Specs'!K$34*J97</f>
        <v>0</v>
      </c>
      <c r="K107" s="27">
        <f>'Inputs-Assumptions-Policy Specs'!L$34*K97</f>
        <v>0</v>
      </c>
      <c r="L107" s="27">
        <f>'Inputs-Assumptions-Policy Specs'!M$34*L97</f>
        <v>0</v>
      </c>
      <c r="M107" s="27">
        <f>'Inputs-Assumptions-Policy Specs'!N$34*M97</f>
        <v>0</v>
      </c>
      <c r="N107" s="27">
        <f>'Inputs-Assumptions-Policy Specs'!O$34*N97</f>
        <v>0</v>
      </c>
      <c r="O107" s="27">
        <f>'Inputs-Assumptions-Policy Specs'!P$34*O97</f>
        <v>0</v>
      </c>
      <c r="P107" s="27">
        <f>'Inputs-Assumptions-Policy Specs'!Q$34*P97</f>
        <v>0</v>
      </c>
      <c r="Q107" s="27">
        <f>'Inputs-Assumptions-Policy Specs'!R$34*Q97</f>
        <v>0</v>
      </c>
      <c r="R107" s="27">
        <f>'Inputs-Assumptions-Policy Specs'!S$34*R97</f>
        <v>0</v>
      </c>
      <c r="S107" s="27">
        <f>'Inputs-Assumptions-Policy Specs'!T$34*S97</f>
        <v>0</v>
      </c>
      <c r="T107" s="27">
        <f>'Inputs-Assumptions-Policy Specs'!U$34*T97</f>
        <v>0</v>
      </c>
      <c r="U107" s="27">
        <f>'Inputs-Assumptions-Policy Specs'!V$34*U97</f>
        <v>0</v>
      </c>
      <c r="V107" s="27">
        <f>'Inputs-Assumptions-Policy Specs'!W$34*V97</f>
        <v>0</v>
      </c>
      <c r="W107" s="27">
        <f>'Inputs-Assumptions-Policy Specs'!X$34*W97</f>
        <v>0</v>
      </c>
      <c r="X107" s="27">
        <f>'Inputs-Assumptions-Policy Specs'!Y$34*X97</f>
        <v>0</v>
      </c>
      <c r="Y107" s="27">
        <f>'Inputs-Assumptions-Policy Specs'!Z$34*Y97</f>
        <v>0</v>
      </c>
      <c r="Z107" s="27">
        <f>'Inputs-Assumptions-Policy Specs'!AA$34*Z97</f>
        <v>0</v>
      </c>
      <c r="AA107" s="27">
        <f>'Inputs-Assumptions-Policy Specs'!AB$34*AA97</f>
        <v>0</v>
      </c>
      <c r="AB107" s="27">
        <f>'Inputs-Assumptions-Policy Specs'!AC$34*AB97</f>
        <v>0</v>
      </c>
      <c r="AC107" s="27">
        <f>'Inputs-Assumptions-Policy Specs'!AD$34*AC97</f>
        <v>0</v>
      </c>
      <c r="AD107" s="27">
        <f>'Inputs-Assumptions-Policy Specs'!AE$34*AD97</f>
        <v>0</v>
      </c>
      <c r="AE107" s="27">
        <f>'Inputs-Assumptions-Policy Specs'!AF$34*AE97</f>
        <v>0</v>
      </c>
      <c r="AF107" s="27">
        <f>'Inputs-Assumptions-Policy Specs'!AG$34*AF97</f>
        <v>0</v>
      </c>
      <c r="AG107" s="27">
        <f>'Inputs-Assumptions-Policy Specs'!AH$34*AG97</f>
        <v>0</v>
      </c>
      <c r="AH107" s="27">
        <f>'Inputs-Assumptions-Policy Specs'!AI$34*AH97</f>
        <v>0</v>
      </c>
      <c r="AI107" s="27">
        <f>'Inputs-Assumptions-Policy Specs'!AJ$34*AI97</f>
        <v>0</v>
      </c>
      <c r="AJ107" s="27">
        <f>'Inputs-Assumptions-Policy Specs'!AK$34*AJ97</f>
        <v>0</v>
      </c>
      <c r="AK107" s="27">
        <f>'Inputs-Assumptions-Policy Specs'!AL$34*AK97</f>
        <v>0</v>
      </c>
      <c r="AL107" s="27">
        <f>'Inputs-Assumptions-Policy Specs'!AM$34*AL97</f>
        <v>0</v>
      </c>
      <c r="AM107" s="27">
        <f>'Inputs-Assumptions-Policy Specs'!AN$34*AM97</f>
        <v>0</v>
      </c>
      <c r="AN107" s="27">
        <f>'Inputs-Assumptions-Policy Specs'!AO$34*AN97</f>
        <v>0</v>
      </c>
      <c r="AO107" s="27">
        <f>'Inputs-Assumptions-Policy Specs'!AP$34*AO97</f>
        <v>0</v>
      </c>
      <c r="AP107" s="27">
        <f>'Inputs-Assumptions-Policy Specs'!AQ$34*AP97</f>
        <v>0</v>
      </c>
      <c r="AQ107" s="27">
        <f>'Inputs-Assumptions-Policy Specs'!AR$34*AQ97</f>
        <v>0</v>
      </c>
      <c r="AR107" s="27">
        <f>'Inputs-Assumptions-Policy Specs'!AS$34*AR97</f>
        <v>0</v>
      </c>
      <c r="AS107" s="27">
        <f>'Inputs-Assumptions-Policy Specs'!AT$34*AS97</f>
        <v>0</v>
      </c>
      <c r="AT107" s="27">
        <f>'Inputs-Assumptions-Policy Specs'!AU$34*AT97</f>
        <v>0</v>
      </c>
      <c r="AU107" s="27">
        <f>'Inputs-Assumptions-Policy Specs'!AV$34*AU97</f>
        <v>0</v>
      </c>
      <c r="AV107" s="27">
        <f>'Inputs-Assumptions-Policy Specs'!AW$34*AV97</f>
        <v>0</v>
      </c>
      <c r="AW107" s="27">
        <f>'Inputs-Assumptions-Policy Specs'!AX$34*AW97</f>
        <v>0</v>
      </c>
      <c r="AX107" s="27">
        <f>'Inputs-Assumptions-Policy Specs'!AY$34*AX97</f>
        <v>0</v>
      </c>
      <c r="AY107" s="27">
        <f>'Inputs-Assumptions-Policy Specs'!AZ$34*AY97</f>
        <v>0</v>
      </c>
      <c r="AZ107" s="27">
        <f>'Inputs-Assumptions-Policy Specs'!BA$34*AZ97</f>
        <v>0</v>
      </c>
      <c r="BA107" s="27">
        <f>'Inputs-Assumptions-Policy Specs'!BB$34*BA97</f>
        <v>0</v>
      </c>
      <c r="BB107" s="27">
        <f>'Inputs-Assumptions-Policy Specs'!BC$34*BB97</f>
        <v>0</v>
      </c>
    </row>
    <row r="108" spans="3:54" ht="13.35" customHeight="1">
      <c r="C108" s="32" t="s">
        <v>22</v>
      </c>
      <c r="D108" s="27"/>
      <c r="E108" s="27">
        <f>'Inputs-Assumptions-Policy Specs'!F$35*E97</f>
        <v>46.25</v>
      </c>
      <c r="F108" s="27">
        <f>'Inputs-Assumptions-Policy Specs'!G$35*F97</f>
        <v>43.047744163634796</v>
      </c>
      <c r="G108" s="27">
        <f>'Inputs-Assumptions-Policy Specs'!H$35*G97</f>
        <v>41.333394606734032</v>
      </c>
      <c r="H108" s="27">
        <f>'Inputs-Assumptions-Policy Specs'!I$35*H97</f>
        <v>39.996355431698994</v>
      </c>
      <c r="I108" s="27">
        <f>'Inputs-Assumptions-Policy Specs'!J$35*I97</f>
        <v>38.898062229711748</v>
      </c>
      <c r="J108" s="27">
        <f>'Inputs-Assumptions-Policy Specs'!K$35*J97</f>
        <v>38.010738389818023</v>
      </c>
      <c r="K108" s="27">
        <f>'Inputs-Assumptions-Policy Specs'!L$35*K97</f>
        <v>37.206531282360032</v>
      </c>
      <c r="L108" s="27">
        <f>'Inputs-Assumptions-Policy Specs'!M$35*L97</f>
        <v>36.492937810204388</v>
      </c>
      <c r="M108" s="27">
        <f>'Inputs-Assumptions-Policy Specs'!N$35*M97</f>
        <v>35.834471128278672</v>
      </c>
      <c r="N108" s="27">
        <f>'Inputs-Assumptions-Policy Specs'!O$35*N97</f>
        <v>44.369579810646719</v>
      </c>
      <c r="O108" s="27">
        <f>'Inputs-Assumptions-Policy Specs'!P$35*O97</f>
        <v>43.673005889760361</v>
      </c>
      <c r="P108" s="27">
        <f>'Inputs-Assumptions-Policy Specs'!Q$35*P97</f>
        <v>42.981888955243477</v>
      </c>
      <c r="Q108" s="27">
        <f>'Inputs-Assumptions-Policy Specs'!R$35*Q97</f>
        <v>42.247256226567956</v>
      </c>
      <c r="R108" s="27">
        <f>'Inputs-Assumptions-Policy Specs'!S$35*R97</f>
        <v>41.506851610100192</v>
      </c>
      <c r="S108" s="27">
        <f>'Inputs-Assumptions-Policy Specs'!T$35*S97</f>
        <v>40.749616559993541</v>
      </c>
      <c r="T108" s="27">
        <f>'Inputs-Assumptions-Policy Specs'!U$35*T97</f>
        <v>40.259202297445732</v>
      </c>
      <c r="U108" s="27">
        <f>'Inputs-Assumptions-Policy Specs'!V$35*U97</f>
        <v>39.456642405936499</v>
      </c>
      <c r="V108" s="27">
        <f>'Inputs-Assumptions-Policy Specs'!W$35*V97</f>
        <v>38.628344552821801</v>
      </c>
      <c r="W108" s="27">
        <f>'Inputs-Assumptions-Policy Specs'!X$35*W97</f>
        <v>37.768882318325836</v>
      </c>
      <c r="X108" s="27">
        <f>'Inputs-Assumptions-Policy Specs'!Y$35*X97</f>
        <v>36.872154530692463</v>
      </c>
      <c r="Y108" s="27">
        <f>'Inputs-Assumptions-Policy Specs'!Z$35*Y97</f>
        <v>35.932432119148018</v>
      </c>
      <c r="Z108" s="27">
        <f>'Inputs-Assumptions-Policy Specs'!AA$35*Z97</f>
        <v>34.944623695084779</v>
      </c>
      <c r="AA108" s="27">
        <f>'Inputs-Assumptions-Policy Specs'!AB$35*AA97</f>
        <v>33.904501215480337</v>
      </c>
      <c r="AB108" s="27">
        <f>'Inputs-Assumptions-Policy Specs'!AC$35*AB97</f>
        <v>32.808733079386876</v>
      </c>
      <c r="AC108" s="27">
        <f>'Inputs-Assumptions-Policy Specs'!AD$35*AC97</f>
        <v>31.654847967886699</v>
      </c>
      <c r="AD108" s="27">
        <f>'Inputs-Assumptions-Policy Specs'!AE$35*AD97</f>
        <v>30.440636163330616</v>
      </c>
      <c r="AE108" s="27">
        <f>'Inputs-Assumptions-Policy Specs'!AF$35*AE97</f>
        <v>29.164166859840634</v>
      </c>
      <c r="AF108" s="27">
        <f>'Inputs-Assumptions-Policy Specs'!AG$35*AF97</f>
        <v>27.824289778718843</v>
      </c>
      <c r="AG108" s="27">
        <f>'Inputs-Assumptions-Policy Specs'!AH$35*AG97</f>
        <v>26.420945680646071</v>
      </c>
      <c r="AH108" s="27">
        <f>'Inputs-Assumptions-Policy Specs'!AI$35*AH97</f>
        <v>24.955473693528674</v>
      </c>
      <c r="AI108" s="27">
        <f>'Inputs-Assumptions-Policy Specs'!AJ$35*AI97</f>
        <v>23.430416074840327</v>
      </c>
      <c r="AJ108" s="27">
        <f>'Inputs-Assumptions-Policy Specs'!AK$35*AJ97</f>
        <v>21.849891919611345</v>
      </c>
      <c r="AK108" s="27">
        <f>'Inputs-Assumptions-Policy Specs'!AL$35*AK97</f>
        <v>20.220298521718444</v>
      </c>
      <c r="AL108" s="27">
        <f>'Inputs-Assumptions-Policy Specs'!AM$35*AL97</f>
        <v>18.550696514950562</v>
      </c>
      <c r="AM108" s="27">
        <f>'Inputs-Assumptions-Policy Specs'!AN$35*AM97</f>
        <v>16.853899511005096</v>
      </c>
      <c r="AN108" s="27">
        <f>'Inputs-Assumptions-Policy Specs'!AO$35*AN97</f>
        <v>15.149060160353439</v>
      </c>
      <c r="AO108" s="27">
        <f>'Inputs-Assumptions-Policy Specs'!AP$35*AO97</f>
        <v>13.460357923584136</v>
      </c>
      <c r="AP108" s="27">
        <f>'Inputs-Assumptions-Policy Specs'!AQ$35*AP97</f>
        <v>11.814679110295842</v>
      </c>
      <c r="AQ108" s="27">
        <f>'Inputs-Assumptions-Policy Specs'!AR$35*AQ97</f>
        <v>10.239043512672479</v>
      </c>
      <c r="AR108" s="27">
        <f>'Inputs-Assumptions-Policy Specs'!AS$35*AR97</f>
        <v>8.7582381417282189</v>
      </c>
      <c r="AS108" s="27">
        <f>'Inputs-Assumptions-Policy Specs'!AT$35*AS97</f>
        <v>7.392737663313933</v>
      </c>
      <c r="AT108" s="27">
        <f>'Inputs-Assumptions-Policy Specs'!AU$35*AT97</f>
        <v>6.1574504458593555</v>
      </c>
      <c r="AU108" s="27">
        <f>'Inputs-Assumptions-Policy Specs'!AV$35*AU97</f>
        <v>5.0611378625639114</v>
      </c>
      <c r="AV108" s="27">
        <f>'Inputs-Assumptions-Policy Specs'!AW$35*AV97</f>
        <v>4.1064107324312449</v>
      </c>
      <c r="AW108" s="27">
        <f>'Inputs-Assumptions-Policy Specs'!AX$35*AW97</f>
        <v>3.2876272172405376</v>
      </c>
      <c r="AX108" s="27">
        <f>'Inputs-Assumptions-Policy Specs'!AY$35*AX97</f>
        <v>2.5945119150858664</v>
      </c>
      <c r="AY108" s="27">
        <f>'Inputs-Assumptions-Policy Specs'!AZ$35*AY97</f>
        <v>2.0147391420105882</v>
      </c>
      <c r="AZ108" s="27">
        <f>'Inputs-Assumptions-Policy Specs'!BA$35*AZ97</f>
        <v>1.5355979821857482</v>
      </c>
      <c r="BA108" s="27">
        <f>'Inputs-Assumptions-Policy Specs'!BB$35*BA97</f>
        <v>1.1449179956534596</v>
      </c>
      <c r="BB108" s="27">
        <f>'Inputs-Assumptions-Policy Specs'!BC$35*BB97</f>
        <v>0.83146736122513065</v>
      </c>
    </row>
    <row r="109" spans="3:54" ht="13.35" customHeight="1">
      <c r="C109" s="28" t="s">
        <v>145</v>
      </c>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row>
    <row r="110" spans="3:54" ht="13.35" customHeight="1">
      <c r="C110" s="32" t="s">
        <v>28</v>
      </c>
      <c r="D110" s="27"/>
      <c r="E110" s="27">
        <f>'Inputs-Assumptions-Policy Specs'!F$38*E23*E93/E19</f>
        <v>2500</v>
      </c>
      <c r="F110" s="27">
        <f>'Inputs-Assumptions-Policy Specs'!G$38*F23*F93/E20</f>
        <v>1861.5240719409642</v>
      </c>
      <c r="G110" s="27">
        <f>'Inputs-Assumptions-Policy Specs'!H$38*G23*G93/F20</f>
        <v>893.69501852397923</v>
      </c>
      <c r="H110" s="27">
        <f>'Inputs-Assumptions-Policy Specs'!I$38*H23*H93/G20</f>
        <v>216.1965158470216</v>
      </c>
      <c r="I110" s="27">
        <f>'Inputs-Assumptions-Policy Specs'!J$38*I23*I93/H20</f>
        <v>210.25979583627975</v>
      </c>
      <c r="J110" s="27">
        <f>'Inputs-Assumptions-Policy Specs'!K$38*J23*J93/I20</f>
        <v>205.46345075577312</v>
      </c>
      <c r="K110" s="27">
        <f>'Inputs-Assumptions-Policy Specs'!L$38*K23*K93/J20</f>
        <v>201.11638531005423</v>
      </c>
      <c r="L110" s="27">
        <f>'Inputs-Assumptions-Policy Specs'!M$38*L23*L93/K20</f>
        <v>197.25912329840207</v>
      </c>
      <c r="M110" s="27">
        <f>'Inputs-Assumptions-Policy Specs'!N$38*M23*M93/L20</f>
        <v>193.69984393664146</v>
      </c>
      <c r="N110" s="27">
        <f>'Inputs-Assumptions-Policy Specs'!O$38*N23*N93/M20</f>
        <v>171.31111896002596</v>
      </c>
      <c r="O110" s="27">
        <f>'Inputs-Assumptions-Policy Specs'!P$38*O23*O93/N20</f>
        <v>168.62164436200916</v>
      </c>
      <c r="P110" s="27">
        <f>'Inputs-Assumptions-Policy Specs'!Q$38*P23*P93/O20</f>
        <v>165.95323920943429</v>
      </c>
      <c r="Q110" s="27">
        <f>'Inputs-Assumptions-Policy Specs'!R$38*Q23*Q93/P20</f>
        <v>163.11681940759829</v>
      </c>
      <c r="R110" s="27">
        <f>'Inputs-Assumptions-Policy Specs'!S$38*R23*R93/Q20</f>
        <v>160.25811432471122</v>
      </c>
      <c r="S110" s="27">
        <f>'Inputs-Assumptions-Policy Specs'!T$38*S23*S93/R20</f>
        <v>157.33442687256192</v>
      </c>
      <c r="T110" s="27">
        <f>'Inputs-Assumptions-Policy Specs'!U$38*T23*T93/S20</f>
        <v>155.44093551137351</v>
      </c>
      <c r="U110" s="27">
        <f>'Inputs-Assumptions-Policy Specs'!V$38*U23*U93/T20</f>
        <v>152.34224867156954</v>
      </c>
      <c r="V110" s="27">
        <f>'Inputs-Assumptions-Policy Specs'!W$38*V23*V93/U20</f>
        <v>149.14418746263249</v>
      </c>
      <c r="W110" s="27">
        <f>'Inputs-Assumptions-Policy Specs'!X$38*W23*W93/V20</f>
        <v>145.82580045685651</v>
      </c>
      <c r="X110" s="27">
        <f>'Inputs-Assumptions-Policy Specs'!Y$38*X23*X93/W20</f>
        <v>142.36353100653463</v>
      </c>
      <c r="Y110" s="27">
        <f>'Inputs-Assumptions-Policy Specs'!Z$38*Y23*Y93/X20</f>
        <v>138.73525914728967</v>
      </c>
      <c r="Z110" s="27">
        <f>'Inputs-Assumptions-Policy Specs'!AA$38*Z23*Z93/Y20</f>
        <v>134.92132700804933</v>
      </c>
      <c r="AA110" s="27">
        <f>'Inputs-Assumptions-Policy Specs'!AB$38*AA23*AA93/Z20</f>
        <v>130.90541009837972</v>
      </c>
      <c r="AB110" s="27">
        <f>'Inputs-Assumptions-Policy Specs'!AC$38*AB23*AB93/AA20</f>
        <v>126.6746450941578</v>
      </c>
      <c r="AC110" s="27">
        <f>'Inputs-Assumptions-Policy Specs'!AD$38*AC23*AC93/AB20</f>
        <v>122.21949022350078</v>
      </c>
      <c r="AD110" s="27">
        <f>'Inputs-Assumptions-Policy Specs'!AE$38*AD23*AD93/AC20</f>
        <v>117.53141375803327</v>
      </c>
      <c r="AE110" s="27">
        <f>'Inputs-Assumptions-Policy Specs'!AF$38*AE23*AE93/AD20</f>
        <v>112.60296084880555</v>
      </c>
      <c r="AF110" s="27">
        <f>'Inputs-Assumptions-Policy Specs'!AG$38*AF23*AF93/AE20</f>
        <v>107.42969026532371</v>
      </c>
      <c r="AG110" s="27">
        <f>'Inputs-Assumptions-Policy Specs'!AH$38*AG23*AG93/AF20</f>
        <v>102.01137328434778</v>
      </c>
      <c r="AH110" s="27">
        <f>'Inputs-Assumptions-Policy Specs'!AI$38*AH23*AH93/AG20</f>
        <v>96.353180283894488</v>
      </c>
      <c r="AI110" s="27">
        <f>'Inputs-Assumptions-Policy Specs'!AJ$38*AI23*AI93/AH20</f>
        <v>90.464926929885436</v>
      </c>
      <c r="AJ110" s="27">
        <f>'Inputs-Assumptions-Policy Specs'!AK$38*AJ23*AJ93/AI20</f>
        <v>84.362517064136469</v>
      </c>
      <c r="AK110" s="27">
        <f>'Inputs-Assumptions-Policy Specs'!AL$38*AK23*AK93/AJ20</f>
        <v>78.070650663005566</v>
      </c>
      <c r="AL110" s="27">
        <f>'Inputs-Assumptions-Policy Specs'!AM$38*AL23*AL93/AK20</f>
        <v>71.624310868535005</v>
      </c>
      <c r="AM110" s="27">
        <f>'Inputs-Assumptions-Policy Specs'!AN$38*AM23*AM93/AL20</f>
        <v>65.072971084961779</v>
      </c>
      <c r="AN110" s="27">
        <f>'Inputs-Assumptions-Policy Specs'!AO$38*AN23*AN93/AM20</f>
        <v>58.490579769704397</v>
      </c>
      <c r="AO110" s="27">
        <f>'Inputs-Assumptions-Policy Specs'!AP$38*AO23*AO93/AN20</f>
        <v>51.97049391345228</v>
      </c>
      <c r="AP110" s="27">
        <f>'Inputs-Assumptions-Policy Specs'!AQ$38*AP23*AP93/AO20</f>
        <v>45.616521661373909</v>
      </c>
      <c r="AQ110" s="27">
        <f>'Inputs-Assumptions-Policy Specs'!AR$38*AQ23*AQ93/AP20</f>
        <v>39.532986535414985</v>
      </c>
      <c r="AR110" s="27">
        <f>'Inputs-Assumptions-Policy Specs'!AS$38*AR23*AR93/AQ20</f>
        <v>33.815591280803936</v>
      </c>
      <c r="AS110" s="27">
        <f>'Inputs-Assumptions-Policy Specs'!AT$38*AS23*AS93/AR20</f>
        <v>28.54338866144376</v>
      </c>
      <c r="AT110" s="27">
        <f>'Inputs-Assumptions-Policy Specs'!AU$38*AT23*AT93/AS20</f>
        <v>23.773939945402919</v>
      </c>
      <c r="AU110" s="27">
        <f>'Inputs-Assumptions-Policy Specs'!AV$38*AU23*AU93/AT20</f>
        <v>19.541072828432092</v>
      </c>
      <c r="AV110" s="27">
        <f>'Inputs-Assumptions-Policy Specs'!AW$38*AV23*AV93/AU20</f>
        <v>15.854867692784731</v>
      </c>
      <c r="AW110" s="27">
        <f>'Inputs-Assumptions-Policy Specs'!AX$38*AW23*AW93/AV20</f>
        <v>12.693541379307096</v>
      </c>
      <c r="AX110" s="27">
        <f>'Inputs-Assumptions-Policy Specs'!AY$38*AX23*AX93/AW20</f>
        <v>10.017420521567056</v>
      </c>
      <c r="AY110" s="27">
        <f>'Inputs-Assumptions-Policy Specs'!AZ$38*AY23*AY93/AX20</f>
        <v>7.7789156062184883</v>
      </c>
      <c r="AZ110" s="27">
        <f>'Inputs-Assumptions-Policy Specs'!BA$38*AZ23*AZ93/AY20</f>
        <v>5.9289497381689129</v>
      </c>
      <c r="BA110" s="27">
        <f>'Inputs-Assumptions-Policy Specs'!BB$38*BA23*BA93/AZ20</f>
        <v>4.4205328017508094</v>
      </c>
      <c r="BB110" s="27">
        <f>'Inputs-Assumptions-Policy Specs'!BC$38*BB23*BB93/BA20</f>
        <v>3.210298691988922</v>
      </c>
    </row>
    <row r="111" spans="3:54" ht="13.35" customHeight="1">
      <c r="C111" s="32" t="s">
        <v>99</v>
      </c>
      <c r="D111" s="27"/>
      <c r="E111" s="26">
        <f>'Inputs-Assumptions-Policy Specs'!F$39*E93/'Inputs-Assumptions-Policy Specs'!$E$12</f>
        <v>500</v>
      </c>
      <c r="F111" s="26">
        <f>'Inputs-Assumptions-Policy Specs'!G$39*E94/'Inputs-Assumptions-Policy Specs'!$E$12</f>
        <v>0</v>
      </c>
      <c r="G111" s="26">
        <f>'Inputs-Assumptions-Policy Specs'!H$39*F94/'Inputs-Assumptions-Policy Specs'!$E$12</f>
        <v>0</v>
      </c>
      <c r="H111" s="26">
        <f>'Inputs-Assumptions-Policy Specs'!I$39*G94/'Inputs-Assumptions-Policy Specs'!$E$12</f>
        <v>0</v>
      </c>
      <c r="I111" s="26">
        <f>'Inputs-Assumptions-Policy Specs'!J$39*H94/'Inputs-Assumptions-Policy Specs'!$E$12</f>
        <v>0</v>
      </c>
      <c r="J111" s="26">
        <f>'Inputs-Assumptions-Policy Specs'!K$39*I94/'Inputs-Assumptions-Policy Specs'!$E$12</f>
        <v>0</v>
      </c>
      <c r="K111" s="26">
        <f>'Inputs-Assumptions-Policy Specs'!L$39*J94/'Inputs-Assumptions-Policy Specs'!$E$12</f>
        <v>0</v>
      </c>
      <c r="L111" s="26">
        <f>'Inputs-Assumptions-Policy Specs'!M$39*K94/'Inputs-Assumptions-Policy Specs'!$E$12</f>
        <v>0</v>
      </c>
      <c r="M111" s="26">
        <f>'Inputs-Assumptions-Policy Specs'!N$39*L94/'Inputs-Assumptions-Policy Specs'!$E$12</f>
        <v>0</v>
      </c>
      <c r="N111" s="26">
        <f>'Inputs-Assumptions-Policy Specs'!O$39*M94/'Inputs-Assumptions-Policy Specs'!$E$12</f>
        <v>0</v>
      </c>
      <c r="O111" s="26">
        <f>'Inputs-Assumptions-Policy Specs'!P$39*N94/'Inputs-Assumptions-Policy Specs'!$E$12</f>
        <v>0</v>
      </c>
      <c r="P111" s="26">
        <f>'Inputs-Assumptions-Policy Specs'!Q$39*O94/'Inputs-Assumptions-Policy Specs'!$E$12</f>
        <v>0</v>
      </c>
      <c r="Q111" s="26">
        <f>'Inputs-Assumptions-Policy Specs'!R$39*P94/'Inputs-Assumptions-Policy Specs'!$E$12</f>
        <v>0</v>
      </c>
      <c r="R111" s="26">
        <f>'Inputs-Assumptions-Policy Specs'!S$39*Q94/'Inputs-Assumptions-Policy Specs'!$E$12</f>
        <v>0</v>
      </c>
      <c r="S111" s="26">
        <f>'Inputs-Assumptions-Policy Specs'!T$39*R94/'Inputs-Assumptions-Policy Specs'!$E$12</f>
        <v>0</v>
      </c>
      <c r="T111" s="26">
        <f>'Inputs-Assumptions-Policy Specs'!U$39*S94/'Inputs-Assumptions-Policy Specs'!$E$12</f>
        <v>0</v>
      </c>
      <c r="U111" s="26">
        <f>'Inputs-Assumptions-Policy Specs'!V$39*T94/'Inputs-Assumptions-Policy Specs'!$E$12</f>
        <v>0</v>
      </c>
      <c r="V111" s="26">
        <f>'Inputs-Assumptions-Policy Specs'!W$39*U94/'Inputs-Assumptions-Policy Specs'!$E$12</f>
        <v>0</v>
      </c>
      <c r="W111" s="26">
        <f>'Inputs-Assumptions-Policy Specs'!X$39*V94/'Inputs-Assumptions-Policy Specs'!$E$12</f>
        <v>0</v>
      </c>
      <c r="X111" s="26">
        <f>'Inputs-Assumptions-Policy Specs'!Y$39*W94/'Inputs-Assumptions-Policy Specs'!$E$12</f>
        <v>0</v>
      </c>
      <c r="Y111" s="26">
        <f>'Inputs-Assumptions-Policy Specs'!Z$39*X94/'Inputs-Assumptions-Policy Specs'!$E$12</f>
        <v>0</v>
      </c>
      <c r="Z111" s="26">
        <f>'Inputs-Assumptions-Policy Specs'!AA$39*Y94/'Inputs-Assumptions-Policy Specs'!$E$12</f>
        <v>0</v>
      </c>
      <c r="AA111" s="26">
        <f>'Inputs-Assumptions-Policy Specs'!AB$39*Z94/'Inputs-Assumptions-Policy Specs'!$E$12</f>
        <v>0</v>
      </c>
      <c r="AB111" s="26">
        <f>'Inputs-Assumptions-Policy Specs'!AC$39*AA94/'Inputs-Assumptions-Policy Specs'!$E$12</f>
        <v>0</v>
      </c>
      <c r="AC111" s="26">
        <f>'Inputs-Assumptions-Policy Specs'!AD$39*AB94/'Inputs-Assumptions-Policy Specs'!$E$12</f>
        <v>0</v>
      </c>
      <c r="AD111" s="26">
        <f>'Inputs-Assumptions-Policy Specs'!AE$39*AC94/'Inputs-Assumptions-Policy Specs'!$E$12</f>
        <v>0</v>
      </c>
      <c r="AE111" s="26">
        <f>'Inputs-Assumptions-Policy Specs'!AF$39*AD94/'Inputs-Assumptions-Policy Specs'!$E$12</f>
        <v>0</v>
      </c>
      <c r="AF111" s="26">
        <f>'Inputs-Assumptions-Policy Specs'!AG$39*AE94/'Inputs-Assumptions-Policy Specs'!$E$12</f>
        <v>0</v>
      </c>
      <c r="AG111" s="26">
        <f>'Inputs-Assumptions-Policy Specs'!AH$39*AF94/'Inputs-Assumptions-Policy Specs'!$E$12</f>
        <v>0</v>
      </c>
      <c r="AH111" s="26">
        <f>'Inputs-Assumptions-Policy Specs'!AI$39*AG94/'Inputs-Assumptions-Policy Specs'!$E$12</f>
        <v>0</v>
      </c>
      <c r="AI111" s="26">
        <f>'Inputs-Assumptions-Policy Specs'!AJ$39*AH94/'Inputs-Assumptions-Policy Specs'!$E$12</f>
        <v>0</v>
      </c>
      <c r="AJ111" s="26">
        <f>'Inputs-Assumptions-Policy Specs'!AK$39*AI94/'Inputs-Assumptions-Policy Specs'!$E$12</f>
        <v>0</v>
      </c>
      <c r="AK111" s="26">
        <f>'Inputs-Assumptions-Policy Specs'!AL$39*AJ94/'Inputs-Assumptions-Policy Specs'!$E$12</f>
        <v>0</v>
      </c>
      <c r="AL111" s="26">
        <f>'Inputs-Assumptions-Policy Specs'!AM$39*AK94/'Inputs-Assumptions-Policy Specs'!$E$12</f>
        <v>0</v>
      </c>
      <c r="AM111" s="26">
        <f>'Inputs-Assumptions-Policy Specs'!AN$39*AL94/'Inputs-Assumptions-Policy Specs'!$E$12</f>
        <v>0</v>
      </c>
      <c r="AN111" s="26">
        <f>'Inputs-Assumptions-Policy Specs'!AO$39*AM94/'Inputs-Assumptions-Policy Specs'!$E$12</f>
        <v>0</v>
      </c>
      <c r="AO111" s="26">
        <f>'Inputs-Assumptions-Policy Specs'!AP$39*AN94/'Inputs-Assumptions-Policy Specs'!$E$12</f>
        <v>0</v>
      </c>
      <c r="AP111" s="26">
        <f>'Inputs-Assumptions-Policy Specs'!AQ$39*AO94/'Inputs-Assumptions-Policy Specs'!$E$12</f>
        <v>0</v>
      </c>
      <c r="AQ111" s="26">
        <f>'Inputs-Assumptions-Policy Specs'!AR$39*AP94/'Inputs-Assumptions-Policy Specs'!$E$12</f>
        <v>0</v>
      </c>
      <c r="AR111" s="26">
        <f>'Inputs-Assumptions-Policy Specs'!AS$39*AQ94/'Inputs-Assumptions-Policy Specs'!$E$12</f>
        <v>0</v>
      </c>
      <c r="AS111" s="26">
        <f>'Inputs-Assumptions-Policy Specs'!AT$39*AR94/'Inputs-Assumptions-Policy Specs'!$E$12</f>
        <v>0</v>
      </c>
      <c r="AT111" s="26">
        <f>'Inputs-Assumptions-Policy Specs'!AU$39*AS94/'Inputs-Assumptions-Policy Specs'!$E$12</f>
        <v>0</v>
      </c>
      <c r="AU111" s="26">
        <f>'Inputs-Assumptions-Policy Specs'!AV$39*AT94/'Inputs-Assumptions-Policy Specs'!$E$12</f>
        <v>0</v>
      </c>
      <c r="AV111" s="26">
        <f>'Inputs-Assumptions-Policy Specs'!AW$39*AU94/'Inputs-Assumptions-Policy Specs'!$E$12</f>
        <v>0</v>
      </c>
      <c r="AW111" s="26">
        <f>'Inputs-Assumptions-Policy Specs'!AX$39*AV94/'Inputs-Assumptions-Policy Specs'!$E$12</f>
        <v>0</v>
      </c>
      <c r="AX111" s="26">
        <f>'Inputs-Assumptions-Policy Specs'!AY$39*AW94/'Inputs-Assumptions-Policy Specs'!$E$12</f>
        <v>0</v>
      </c>
      <c r="AY111" s="26">
        <f>'Inputs-Assumptions-Policy Specs'!AZ$39*AX94/'Inputs-Assumptions-Policy Specs'!$E$12</f>
        <v>0</v>
      </c>
      <c r="AZ111" s="26">
        <f>'Inputs-Assumptions-Policy Specs'!BA$39*AY94/'Inputs-Assumptions-Policy Specs'!$E$12</f>
        <v>0</v>
      </c>
      <c r="BA111" s="26">
        <f>'Inputs-Assumptions-Policy Specs'!BB$39*AZ94/'Inputs-Assumptions-Policy Specs'!$E$12</f>
        <v>0</v>
      </c>
      <c r="BB111" s="26">
        <f>'Inputs-Assumptions-Policy Specs'!BC$39*BA94/'Inputs-Assumptions-Policy Specs'!$E$12</f>
        <v>0</v>
      </c>
    </row>
    <row r="112" spans="3:54" ht="13.35" customHeight="1">
      <c r="C112" s="33" t="s">
        <v>19</v>
      </c>
      <c r="D112" s="27"/>
      <c r="E112" s="27">
        <f t="shared" ref="E112:AJ112" si="20">SUM(E102:E111)</f>
        <v>3141.5042628583265</v>
      </c>
      <c r="F112" s="27">
        <f t="shared" si="20"/>
        <v>2003.1814388456828</v>
      </c>
      <c r="G112" s="27">
        <f t="shared" si="20"/>
        <v>1046.6274714198773</v>
      </c>
      <c r="H112" s="27">
        <f t="shared" si="20"/>
        <v>374.48910585007513</v>
      </c>
      <c r="I112" s="27">
        <f t="shared" si="20"/>
        <v>410.79157736737147</v>
      </c>
      <c r="J112" s="27">
        <f t="shared" si="20"/>
        <v>411.59261563063933</v>
      </c>
      <c r="K112" s="27">
        <f t="shared" si="20"/>
        <v>414.20950441305217</v>
      </c>
      <c r="L112" s="27">
        <f t="shared" si="20"/>
        <v>419.62243664071536</v>
      </c>
      <c r="M112" s="27">
        <f t="shared" si="20"/>
        <v>435.66561656249536</v>
      </c>
      <c r="N112" s="27">
        <f t="shared" si="20"/>
        <v>435.16075100420642</v>
      </c>
      <c r="O112" s="27">
        <f t="shared" si="20"/>
        <v>461.77342732805323</v>
      </c>
      <c r="P112" s="27">
        <f t="shared" si="20"/>
        <v>491.80523116926906</v>
      </c>
      <c r="Q112" s="27">
        <f t="shared" si="20"/>
        <v>524.56131839385432</v>
      </c>
      <c r="R112" s="27">
        <f t="shared" si="20"/>
        <v>548.91474086914127</v>
      </c>
      <c r="S112" s="27">
        <f t="shared" si="20"/>
        <v>582.45595576999563</v>
      </c>
      <c r="T112" s="27">
        <f t="shared" si="20"/>
        <v>637.1706786490829</v>
      </c>
      <c r="U112" s="27">
        <f t="shared" si="20"/>
        <v>682.31306829303765</v>
      </c>
      <c r="V112" s="27">
        <f t="shared" si="20"/>
        <v>739.7633524090179</v>
      </c>
      <c r="W112" s="27">
        <f t="shared" si="20"/>
        <v>824.82344087191098</v>
      </c>
      <c r="X112" s="27">
        <f t="shared" si="20"/>
        <v>901.71181692950995</v>
      </c>
      <c r="Y112" s="27">
        <f t="shared" si="20"/>
        <v>1034.1536694880156</v>
      </c>
      <c r="Z112" s="27">
        <f t="shared" si="20"/>
        <v>1159.4989656648552</v>
      </c>
      <c r="AA112" s="27">
        <f t="shared" si="20"/>
        <v>1317.4881255568359</v>
      </c>
      <c r="AB112" s="27">
        <f t="shared" si="20"/>
        <v>1479.1763320027776</v>
      </c>
      <c r="AC112" s="27">
        <f t="shared" si="20"/>
        <v>1647.7841242200818</v>
      </c>
      <c r="AD112" s="27">
        <f t="shared" si="20"/>
        <v>1881.775481460043</v>
      </c>
      <c r="AE112" s="27">
        <f t="shared" si="20"/>
        <v>2087.9465164369899</v>
      </c>
      <c r="AF112" s="27">
        <f t="shared" si="20"/>
        <v>2294.5824344284247</v>
      </c>
      <c r="AG112" s="27">
        <f t="shared" si="20"/>
        <v>2484.3290170443497</v>
      </c>
      <c r="AH112" s="27">
        <f t="shared" si="20"/>
        <v>2659.8597820993878</v>
      </c>
      <c r="AI112" s="27">
        <f t="shared" si="20"/>
        <v>2837.7538388325097</v>
      </c>
      <c r="AJ112" s="27">
        <f t="shared" si="20"/>
        <v>2915.6110046738131</v>
      </c>
      <c r="AK112" s="27">
        <f t="shared" ref="AK112:BB112" si="21">SUM(AK102:AK111)</f>
        <v>2958.207876025283</v>
      </c>
      <c r="AL112" s="27">
        <f t="shared" si="21"/>
        <v>2990.9054620485781</v>
      </c>
      <c r="AM112" s="27">
        <f t="shared" si="21"/>
        <v>2929.619597107016</v>
      </c>
      <c r="AN112" s="27">
        <f t="shared" si="21"/>
        <v>2860.1695888199747</v>
      </c>
      <c r="AO112" s="27">
        <f t="shared" si="21"/>
        <v>2669.2265303077725</v>
      </c>
      <c r="AP112" s="27">
        <f t="shared" si="21"/>
        <v>2440.1736957029766</v>
      </c>
      <c r="AQ112" s="27">
        <f t="shared" si="21"/>
        <v>2248.047787697446</v>
      </c>
      <c r="AR112" s="27">
        <f t="shared" si="21"/>
        <v>2032.3915642045972</v>
      </c>
      <c r="AS112" s="27">
        <f t="shared" si="21"/>
        <v>1803.1581217196174</v>
      </c>
      <c r="AT112" s="27">
        <f t="shared" si="21"/>
        <v>1587.0122089247309</v>
      </c>
      <c r="AU112" s="27">
        <f t="shared" si="21"/>
        <v>1340.3377254249601</v>
      </c>
      <c r="AV112" s="27">
        <f t="shared" si="21"/>
        <v>1118.3265147007353</v>
      </c>
      <c r="AW112" s="27">
        <f t="shared" si="21"/>
        <v>920.0659496581153</v>
      </c>
      <c r="AX112" s="27">
        <f t="shared" si="21"/>
        <v>744.57337825836009</v>
      </c>
      <c r="AY112" s="27">
        <f t="shared" si="21"/>
        <v>577.26440168386671</v>
      </c>
      <c r="AZ112" s="27">
        <f t="shared" si="21"/>
        <v>426.76690175904127</v>
      </c>
      <c r="BA112" s="27">
        <f t="shared" si="21"/>
        <v>282.78523196460003</v>
      </c>
      <c r="BB112" s="27">
        <f t="shared" si="21"/>
        <v>140.41309711077758</v>
      </c>
    </row>
    <row r="113" spans="3:54" ht="13.35" customHeight="1">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row>
    <row r="114" spans="3:54" ht="13.35" customHeight="1">
      <c r="C114" s="6" t="s">
        <v>55</v>
      </c>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row>
    <row r="115" spans="3:54" ht="13.35" customHeight="1">
      <c r="C115" s="28" t="s">
        <v>1</v>
      </c>
      <c r="D115" s="27"/>
      <c r="E115" s="27">
        <f>(E97-E110-E111-E106-E107-E108)*'Inputs-Assumptions-Policy Specs'!F$44</f>
        <v>-41.737500000000004</v>
      </c>
      <c r="F115" s="27">
        <f>(E118+F97-F110-F111-F106-F107-F108)*'Inputs-Assumptions-Policy Specs'!G$44</f>
        <v>-90.481000847374915</v>
      </c>
      <c r="G115" s="27">
        <f>(F118+G97-G110-G111-G106-G107-G108)*'Inputs-Assumptions-Policy Specs'!H$44</f>
        <v>-77.957149954086262</v>
      </c>
      <c r="H115" s="27">
        <f>(G118+H97-H110-H111-H106-H107-H108)*'Inputs-Assumptions-Policy Specs'!I$44</f>
        <v>-20.705537706335729</v>
      </c>
      <c r="I115" s="27">
        <f>(H118+I97-I110-I111-I106-I107-I108)*'Inputs-Assumptions-Policy Specs'!J$44</f>
        <v>38.563605047780271</v>
      </c>
      <c r="J115" s="27">
        <f>(I118+J97-J110-J111-J106-J107-J108)*'Inputs-Assumptions-Policy Specs'!K$44</f>
        <v>98.905256756606093</v>
      </c>
      <c r="K115" s="27">
        <f ca="1">(J118+K97-K110-K111-K106-K107-K108)*'Inputs-Assumptions-Policy Specs'!L$44</f>
        <v>185.86666482699158</v>
      </c>
      <c r="L115" s="27">
        <f ca="1">(K118+L97-L110-L111-L106-L107-L108)*'Inputs-Assumptions-Policy Specs'!M$44</f>
        <v>274.97687974329773</v>
      </c>
      <c r="M115" s="27">
        <f ca="1">(L118+M97-M110-M111-M106-M107-M108)*'Inputs-Assumptions-Policy Specs'!N$44</f>
        <v>366.55201843779304</v>
      </c>
      <c r="N115" s="27">
        <f ca="1">(M118+N97-N110-N111-N106-N107-N108)*'Inputs-Assumptions-Policy Specs'!O$44</f>
        <v>494.41527245681971</v>
      </c>
      <c r="O115" s="27">
        <f ca="1">(N118+O97-O110-O111-O106-O107-O108)*'Inputs-Assumptions-Policy Specs'!P$44</f>
        <v>597.88030018191364</v>
      </c>
      <c r="P115" s="27">
        <f ca="1">(O118+P97-P110-P111-P106-P107-P108)*'Inputs-Assumptions-Policy Specs'!Q$44</f>
        <v>683.34452896896028</v>
      </c>
      <c r="Q115" s="27">
        <f ca="1">(P118+Q97-Q110-Q111-Q106-Q107-Q108)*'Inputs-Assumptions-Policy Specs'!R$44</f>
        <v>770.04011998150304</v>
      </c>
      <c r="R115" s="27">
        <f ca="1">(Q118+R97-R110-R111-R106-R107-R108)*'Inputs-Assumptions-Policy Specs'!S$44</f>
        <v>857.7492815664184</v>
      </c>
      <c r="S115" s="27">
        <f ca="1">(R118+S97-S110-S111-S106-S107-S108)*'Inputs-Assumptions-Policy Specs'!T$44</f>
        <v>946.74680478736639</v>
      </c>
      <c r="T115" s="27">
        <f ca="1">(S118+T97-T110-T111-T106-T107-T108)*'Inputs-Assumptions-Policy Specs'!U$44</f>
        <v>1037.3381926047164</v>
      </c>
      <c r="U115" s="27">
        <f ca="1">(T118+U97-U110-U111-U106-U107-U108)*'Inputs-Assumptions-Policy Specs'!V$44</f>
        <v>1127.8605300552304</v>
      </c>
      <c r="V115" s="27">
        <f ca="1">(U118+V97-V110-V111-V106-V107-V108)*'Inputs-Assumptions-Policy Specs'!W$44</f>
        <v>1218.3792976509621</v>
      </c>
      <c r="W115" s="27">
        <f ca="1">(V118+W97-W110-W111-W106-W107-W108)*'Inputs-Assumptions-Policy Specs'!X$44</f>
        <v>1308.2465720901155</v>
      </c>
      <c r="X115" s="27">
        <f ca="1">(W118+X97-X110-X111-X106-X107-X108)*'Inputs-Assumptions-Policy Specs'!Y$44</f>
        <v>1395.8831439635931</v>
      </c>
      <c r="Y115" s="27">
        <f ca="1">(X118+Y97-Y110-Y111-Y106-Y107-Y108)*'Inputs-Assumptions-Policy Specs'!Z$44</f>
        <v>1480.7861721528313</v>
      </c>
      <c r="Z115" s="27">
        <f ca="1">(Y118+Z97-Z110-Z111-Z106-Z107-Z108)*'Inputs-Assumptions-Policy Specs'!AA$44</f>
        <v>1560.1662552894402</v>
      </c>
      <c r="AA115" s="27">
        <f ca="1">(Z118+AA97-AA110-AA111-AA106-AA107-AA108)*'Inputs-Assumptions-Policy Specs'!AB$44</f>
        <v>1632.7892915744148</v>
      </c>
      <c r="AB115" s="27">
        <f ca="1">(AA118+AB97-AB110-AB111-AB106-AB107-AB108)*'Inputs-Assumptions-Policy Specs'!AC$44</f>
        <v>1696.4200833175596</v>
      </c>
      <c r="AC115" s="27">
        <f ca="1">(AB118+AC97-AC110-AC111-AC106-AC107-AC108)*'Inputs-Assumptions-Policy Specs'!AD$44</f>
        <v>1749.5331371748625</v>
      </c>
      <c r="AD115" s="27">
        <f ca="1">(AC118+AD97-AD110-AD111-AD106-AD107-AD108)*'Inputs-Assumptions-Policy Specs'!AE$44</f>
        <v>1790.7624626957484</v>
      </c>
      <c r="AE115" s="27">
        <f ca="1">(AD118+AE97-AE110-AE111-AE106-AE107-AE108)*'Inputs-Assumptions-Policy Specs'!AF$44</f>
        <v>1816.1488468656892</v>
      </c>
      <c r="AF115" s="27">
        <f ca="1">(AE118+AF97-AF110-AF111-AF106-AF107-AF108)*'Inputs-Assumptions-Policy Specs'!AG$44</f>
        <v>1824.5198929517414</v>
      </c>
      <c r="AG115" s="27">
        <f ca="1">(AF118+AG97-AG110-AG111-AG106-AG107-AG108)*'Inputs-Assumptions-Policy Specs'!AH$44</f>
        <v>1814.7968785029896</v>
      </c>
      <c r="AH115" s="27">
        <f ca="1">(AG118+AH97-AH110-AH111-AH106-AH107-AH108)*'Inputs-Assumptions-Policy Specs'!AI$44</f>
        <v>1786.6478734696354</v>
      </c>
      <c r="AI115" s="27">
        <f ca="1">(AH118+AI97-AI110-AI111-AI106-AI107-AI108)*'Inputs-Assumptions-Policy Specs'!AJ$44</f>
        <v>1739.9337609848112</v>
      </c>
      <c r="AJ115" s="27">
        <f ca="1">(AI118+AJ97-AJ110-AJ111-AJ106-AJ107-AJ108)*'Inputs-Assumptions-Policy Specs'!AK$44</f>
        <v>1673.8248772375582</v>
      </c>
      <c r="AK115" s="27">
        <f ca="1">(AJ118+AK97-AK110-AK111-AK106-AK107-AK108)*'Inputs-Assumptions-Policy Specs'!AL$44</f>
        <v>1591.8064466737865</v>
      </c>
      <c r="AL115" s="27">
        <f ca="1">(AK118+AL97-AL110-AL111-AL106-AL107-AL108)*'Inputs-Assumptions-Policy Specs'!AM$44</f>
        <v>1496.5673479620157</v>
      </c>
      <c r="AM115" s="27">
        <f ca="1">(AL118+AM97-AM110-AM111-AM106-AM107-AM108)*'Inputs-Assumptions-Policy Specs'!AN$44</f>
        <v>1389.2609248387232</v>
      </c>
      <c r="AN115" s="27">
        <f ca="1">(AM118+AN97-AN110-AN111-AN106-AN107-AN108)*'Inputs-Assumptions-Policy Specs'!AO$44</f>
        <v>1274.2907651798466</v>
      </c>
      <c r="AO115" s="27">
        <f ca="1">(AN118+AO97-AO110-AO111-AO106-AO107-AO108)*'Inputs-Assumptions-Policy Specs'!AP$44</f>
        <v>1153.774283745799</v>
      </c>
      <c r="AP115" s="27">
        <f ca="1">(AO118+AP97-AP110-AP111-AP106-AP107-AP108)*'Inputs-Assumptions-Policy Specs'!AQ$44</f>
        <v>1034.1527151675834</v>
      </c>
      <c r="AQ115" s="27">
        <f ca="1">(AP118+AQ97-AQ110-AQ111-AQ106-AQ107-AQ108)*'Inputs-Assumptions-Policy Specs'!AR$44</f>
        <v>920.14145368275251</v>
      </c>
      <c r="AR115" s="27">
        <f ca="1">(AQ118+AR97-AR110-AR111-AR106-AR107-AR108)*'Inputs-Assumptions-Policy Specs'!AS$44</f>
        <v>812.18958986984728</v>
      </c>
      <c r="AS115" s="27">
        <f ca="1">(AR118+AS97-AS110-AS111-AS106-AS107-AS108)*'Inputs-Assumptions-Policy Specs'!AT$44</f>
        <v>711.80757161081158</v>
      </c>
      <c r="AT115" s="27">
        <f ca="1">(AS118+AT97-AT110-AT111-AT106-AT107-AT108)*'Inputs-Assumptions-Policy Specs'!AU$44</f>
        <v>620.66423765762818</v>
      </c>
      <c r="AU115" s="27">
        <f ca="1">(AT118+AU97-AU110-AU111-AU106-AU107-AU108)*'Inputs-Assumptions-Policy Specs'!AV$44</f>
        <v>539.27710337857218</v>
      </c>
      <c r="AV115" s="27">
        <f ca="1">(AU118+AV97-AV110-AV111-AV106-AV107-AV108)*'Inputs-Assumptions-Policy Specs'!AW$44</f>
        <v>469.82362308010744</v>
      </c>
      <c r="AW115" s="27">
        <f ca="1">(AV118+AW97-AW110-AW111-AW106-AW107-AW108)*'Inputs-Assumptions-Policy Specs'!AX$44</f>
        <v>412.49764800095545</v>
      </c>
      <c r="AX115" s="27">
        <f ca="1">(AW118+AX97-AX110-AX111-AX106-AX107-AX108)*'Inputs-Assumptions-Policy Specs'!AY$44</f>
        <v>366.71320532770477</v>
      </c>
      <c r="AY115" s="27">
        <f ca="1">(AX118+AY97-AY110-AY111-AY106-AY107-AY108)*'Inputs-Assumptions-Policy Specs'!AZ$44</f>
        <v>331.59990170312807</v>
      </c>
      <c r="AZ115" s="27">
        <f ca="1">(AY118+AZ97-AZ110-AZ111-AZ106-AZ107-AZ108)*'Inputs-Assumptions-Policy Specs'!BA$44</f>
        <v>306.84032548263036</v>
      </c>
      <c r="BA115" s="27">
        <f ca="1">(AZ118+BA97-BA110-BA111-BA106-BA107-BA108)*'Inputs-Assumptions-Policy Specs'!BB$44</f>
        <v>291.75893199939935</v>
      </c>
      <c r="BB115" s="27">
        <f ca="1">(BA118+BB97-BB110-BB111-BB106-BB107-BB108)*'Inputs-Assumptions-Policy Specs'!BC$44</f>
        <v>285.95956549438171</v>
      </c>
    </row>
    <row r="116" spans="3:54" ht="13.35" customHeight="1">
      <c r="C116" s="28" t="s">
        <v>94</v>
      </c>
      <c r="D116" s="27"/>
      <c r="E116" s="26">
        <f>'Stmt of Profit Loss'!E145</f>
        <v>985.13913555582553</v>
      </c>
      <c r="F116" s="26">
        <f>'Stmt of Profit Loss'!F145</f>
        <v>933.05970484469185</v>
      </c>
      <c r="G116" s="26">
        <f>'Stmt of Profit Loss'!G145</f>
        <v>899.7813517371751</v>
      </c>
      <c r="H116" s="26">
        <f>'Stmt of Profit Loss'!H145</f>
        <v>868.92363267674966</v>
      </c>
      <c r="I116" s="26">
        <f>'Stmt of Profit Loss'!I145</f>
        <v>827.02587733427288</v>
      </c>
      <c r="J116" s="26">
        <f ca="1">'Stmt of Profit Loss'!J145</f>
        <v>462.19135029189425</v>
      </c>
      <c r="K116" s="26">
        <f ca="1">'Stmt of Profit Loss'!K145</f>
        <v>476.58763105115418</v>
      </c>
      <c r="L116" s="26">
        <f ca="1">'Stmt of Profit Loss'!L145</f>
        <v>489.06621732081595</v>
      </c>
      <c r="M116" s="26">
        <f ca="1">'Stmt of Profit Loss'!M145</f>
        <v>507.25062453090629</v>
      </c>
      <c r="N116" s="26">
        <f ca="1">'Stmt of Profit Loss'!N145</f>
        <v>946.02481928288978</v>
      </c>
      <c r="O116" s="26">
        <f ca="1">'Stmt of Profit Loss'!O145</f>
        <v>1242.6413432150875</v>
      </c>
      <c r="P116" s="26">
        <f ca="1">'Stmt of Profit Loss'!P145</f>
        <v>1241.0315765447695</v>
      </c>
      <c r="Q116" s="26">
        <f ca="1">'Stmt of Profit Loss'!Q145</f>
        <v>1240.5039266145195</v>
      </c>
      <c r="R116" s="26">
        <f ca="1">'Stmt of Profit Loss'!R145</f>
        <v>1244.6228830313148</v>
      </c>
      <c r="S116" s="26">
        <f ca="1">'Stmt of Profit Loss'!S145</f>
        <v>1249.2153462764713</v>
      </c>
      <c r="T116" s="26">
        <f ca="1">'Stmt of Profit Loss'!T145</f>
        <v>1244.5516251110062</v>
      </c>
      <c r="U116" s="26">
        <f ca="1">'Stmt of Profit Loss'!U145</f>
        <v>1245.3626510720062</v>
      </c>
      <c r="V116" s="26">
        <f ca="1">'Stmt of Profit Loss'!V145</f>
        <v>1241.4659429662036</v>
      </c>
      <c r="W116" s="26">
        <f ca="1">'Stmt of Profit Loss'!W145</f>
        <v>1229.8899712297773</v>
      </c>
      <c r="X116" s="26">
        <f ca="1">'Stmt of Profit Loss'!X145</f>
        <v>1229.1484627841087</v>
      </c>
      <c r="Y116" s="26">
        <f ca="1">'Stmt of Profit Loss'!Y145</f>
        <v>1207.3995346739525</v>
      </c>
      <c r="Z116" s="26">
        <f ca="1">'Stmt of Profit Loss'!Z145</f>
        <v>1202.0515801976717</v>
      </c>
      <c r="AA116" s="26">
        <f ca="1">'Stmt of Profit Loss'!AA145</f>
        <v>1186.24603406094</v>
      </c>
      <c r="AB116" s="26">
        <f ca="1">'Stmt of Profit Loss'!AB145</f>
        <v>1176.4151855425444</v>
      </c>
      <c r="AC116" s="26">
        <f ca="1">'Stmt of Profit Loss'!AC145</f>
        <v>1165.4133906635216</v>
      </c>
      <c r="AD116" s="26">
        <f ca="1">'Stmt of Profit Loss'!AD145</f>
        <v>1130.3506911471256</v>
      </c>
      <c r="AE116" s="26">
        <f ca="1">'Stmt of Profit Loss'!AE145</f>
        <v>1120.5932849133226</v>
      </c>
      <c r="AF116" s="26">
        <f ca="1">'Stmt of Profit Loss'!AF145</f>
        <v>1105.3356807486425</v>
      </c>
      <c r="AG116" s="26">
        <f ca="1">'Stmt of Profit Loss'!AG145</f>
        <v>1090.2489877944947</v>
      </c>
      <c r="AH116" s="26">
        <f ca="1">'Stmt of Profit Loss'!AH145</f>
        <v>1069.7035543693814</v>
      </c>
      <c r="AI116" s="26">
        <f ca="1">'Stmt of Profit Loss'!AI145</f>
        <v>1037.0593947943603</v>
      </c>
      <c r="AJ116" s="26">
        <f ca="1">'Stmt of Profit Loss'!AJ145</f>
        <v>1032.5780294339047</v>
      </c>
      <c r="AK116" s="26">
        <f ca="1">'Stmt of Profit Loss'!AK145</f>
        <v>1006.8183927769799</v>
      </c>
      <c r="AL116" s="26">
        <f ca="1">'Stmt of Profit Loss'!AL145</f>
        <v>959.71489479114109</v>
      </c>
      <c r="AM116" s="26">
        <f ca="1">'Stmt of Profit Loss'!AM145</f>
        <v>931.07059701142225</v>
      </c>
      <c r="AN116" s="26">
        <f ca="1">'Stmt of Profit Loss'!AN145</f>
        <v>873.40652376736716</v>
      </c>
      <c r="AO116" s="26">
        <f ca="1">'Stmt of Profit Loss'!AO145</f>
        <v>841.83737111057462</v>
      </c>
      <c r="AP116" s="26">
        <f ca="1">'Stmt of Profit Loss'!AP145</f>
        <v>785.53569844542358</v>
      </c>
      <c r="AQ116" s="26">
        <f ca="1">'Stmt of Profit Loss'!AQ145</f>
        <v>696.48049825491137</v>
      </c>
      <c r="AR116" s="26">
        <f ca="1">'Stmt of Profit Loss'!AR145</f>
        <v>621.5482190285943</v>
      </c>
      <c r="AS116" s="26">
        <f ca="1">'Stmt of Profit Loss'!AS145</f>
        <v>550.87241860344295</v>
      </c>
      <c r="AT116" s="26">
        <f ca="1">'Stmt of Profit Loss'!AT145</f>
        <v>476.41477766762023</v>
      </c>
      <c r="AU116" s="26">
        <f ca="1">'Stmt of Profit Loss'!AU145</f>
        <v>418.77317104871327</v>
      </c>
      <c r="AV116" s="26">
        <f ca="1">'Stmt of Profit Loss'!AV145</f>
        <v>353.01447001685614</v>
      </c>
      <c r="AW116" s="26">
        <f ca="1">'Stmt of Profit Loss'!AW145</f>
        <v>290.85760240556539</v>
      </c>
      <c r="AX116" s="26">
        <f ca="1">'Stmt of Profit Loss'!AX145</f>
        <v>236.10832782936359</v>
      </c>
      <c r="AY116" s="26">
        <f ca="1">'Stmt of Profit Loss'!AY145</f>
        <v>193.89612554594984</v>
      </c>
      <c r="AZ116" s="26">
        <f ca="1">'Stmt of Profit Loss'!AZ145</f>
        <v>159.73081494511979</v>
      </c>
      <c r="BA116" s="26">
        <f ca="1">'Stmt of Profit Loss'!BA145</f>
        <v>138.62852494639077</v>
      </c>
      <c r="BB116" s="26">
        <f ca="1">'Stmt of Profit Loss'!BB145</f>
        <v>127.73828992299894</v>
      </c>
    </row>
    <row r="117" spans="3:54" ht="13.35" customHeight="1">
      <c r="C117" s="28" t="s">
        <v>21</v>
      </c>
      <c r="D117" s="27"/>
      <c r="E117" s="27">
        <f t="shared" ref="E117:I117" si="22">E98-E112+E115-E116</f>
        <v>-1668.3808984141519</v>
      </c>
      <c r="F117" s="27">
        <f t="shared" si="22"/>
        <v>-699.81705461154434</v>
      </c>
      <c r="G117" s="27">
        <f t="shared" si="22"/>
        <v>209.8715731988093</v>
      </c>
      <c r="H117" s="27">
        <f t="shared" si="22"/>
        <v>897.84688223705541</v>
      </c>
      <c r="I117" s="27">
        <f t="shared" si="22"/>
        <v>903.34410870893328</v>
      </c>
      <c r="J117" s="27">
        <f t="shared" ref="J117:BB117" ca="1" si="23">J98-J112+J115-J116</f>
        <v>1279.7557983918036</v>
      </c>
      <c r="K117" s="27">
        <f t="shared" ca="1" si="23"/>
        <v>1306.2333824633276</v>
      </c>
      <c r="L117" s="27">
        <f t="shared" ca="1" si="23"/>
        <v>1338.8794587657876</v>
      </c>
      <c r="M117" s="27">
        <f t="shared" ca="1" si="23"/>
        <v>1360.634216710806</v>
      </c>
      <c r="N117" s="27">
        <f t="shared" ca="1" si="23"/>
        <v>1511.5853676100869</v>
      </c>
      <c r="O117" s="27">
        <f t="shared" ca="1" si="23"/>
        <v>1254.1685507069005</v>
      </c>
      <c r="P117" s="27">
        <f t="shared" ca="1" si="23"/>
        <v>1273.8530701870018</v>
      </c>
      <c r="Q117" s="27">
        <f t="shared" ca="1" si="23"/>
        <v>1288.6103466795048</v>
      </c>
      <c r="R117" s="27">
        <f t="shared" ca="1" si="23"/>
        <v>1307.8252582119189</v>
      </c>
      <c r="S117" s="27">
        <f t="shared" ca="1" si="23"/>
        <v>1317.7574789567666</v>
      </c>
      <c r="T117" s="27">
        <f t="shared" ca="1" si="23"/>
        <v>1331.7889860038563</v>
      </c>
      <c r="U117" s="27">
        <f t="shared" ca="1" si="23"/>
        <v>1332.9762920921596</v>
      </c>
      <c r="V117" s="27">
        <f t="shared" ca="1" si="23"/>
        <v>1325.1686267525949</v>
      </c>
      <c r="W117" s="27">
        <f t="shared" ca="1" si="23"/>
        <v>1295.0943663844184</v>
      </c>
      <c r="X117" s="27">
        <f t="shared" ca="1" si="23"/>
        <v>1258.1122983414589</v>
      </c>
      <c r="Y117" s="27">
        <f t="shared" ca="1" si="23"/>
        <v>1181.5265960529182</v>
      </c>
      <c r="Z117" s="27">
        <f t="shared" ca="1" si="23"/>
        <v>1087.5142875396041</v>
      </c>
      <c r="AA117" s="27">
        <f t="shared" ca="1" si="23"/>
        <v>961.73087333395461</v>
      </c>
      <c r="AB117" s="27">
        <f t="shared" ca="1" si="23"/>
        <v>814.27359709044708</v>
      </c>
      <c r="AC117" s="27">
        <f t="shared" ca="1" si="23"/>
        <v>647.40848542026993</v>
      </c>
      <c r="AD117" s="27">
        <f t="shared" ca="1" si="23"/>
        <v>424.07608270104561</v>
      </c>
      <c r="AE117" s="27">
        <f t="shared" ca="1" si="23"/>
        <v>184.05049739865422</v>
      </c>
      <c r="AF117" s="27">
        <f t="shared" ca="1" si="23"/>
        <v>-71.382558510793615</v>
      </c>
      <c r="AG117" s="27">
        <f t="shared" ca="1" si="23"/>
        <v>-331.62190035498611</v>
      </c>
      <c r="AH117" s="27">
        <f t="shared" ca="1" si="23"/>
        <v>-593.97093902461074</v>
      </c>
      <c r="AI117" s="27">
        <f t="shared" ca="1" si="23"/>
        <v>-868.37049562366269</v>
      </c>
      <c r="AJ117" s="27">
        <f t="shared" ca="1" si="23"/>
        <v>-1093.288917972249</v>
      </c>
      <c r="AK117" s="27">
        <f t="shared" ca="1" si="23"/>
        <v>-1280.2307128463983</v>
      </c>
      <c r="AL117" s="27">
        <f t="shared" ca="1" si="23"/>
        <v>-1451.3126567182135</v>
      </c>
      <c r="AM117" s="27">
        <f t="shared" ca="1" si="23"/>
        <v>-1560.4076740902503</v>
      </c>
      <c r="AN117" s="27">
        <f t="shared" ca="1" si="23"/>
        <v>-1640.4172306316336</v>
      </c>
      <c r="AO117" s="27">
        <f t="shared" ca="1" si="23"/>
        <v>-1629.7027028842163</v>
      </c>
      <c r="AP117" s="27">
        <f t="shared" ca="1" si="23"/>
        <v>-1552.925375721582</v>
      </c>
      <c r="AQ117" s="27">
        <f t="shared" ca="1" si="23"/>
        <v>-1470.925020773795</v>
      </c>
      <c r="AR117" s="27">
        <f t="shared" ca="1" si="23"/>
        <v>-1368.3319154320893</v>
      </c>
      <c r="AS117" s="27">
        <f t="shared" ca="1" si="23"/>
        <v>-1242.6155274520361</v>
      </c>
      <c r="AT117" s="27">
        <f t="shared" ca="1" si="23"/>
        <v>-1109.9275896990821</v>
      </c>
      <c r="AU117" s="27">
        <f t="shared" ca="1" si="23"/>
        <v>-946.25877349705195</v>
      </c>
      <c r="AV117" s="27">
        <f t="shared" ca="1" si="23"/>
        <v>-779.5492139384977</v>
      </c>
      <c r="AW117" s="27">
        <f t="shared" ca="1" si="23"/>
        <v>-620.71632475242586</v>
      </c>
      <c r="AX117" s="27">
        <f t="shared" ca="1" si="23"/>
        <v>-473.72461345808011</v>
      </c>
      <c r="AY117" s="27">
        <f t="shared" ca="1" si="23"/>
        <v>-330.65580703962962</v>
      </c>
      <c r="AZ117" s="27">
        <f t="shared" ca="1" si="23"/>
        <v>-196.65209488716596</v>
      </c>
      <c r="BA117" s="27">
        <f t="shared" ca="1" si="23"/>
        <v>-67.767365687080115</v>
      </c>
      <c r="BB117" s="27">
        <f t="shared" ca="1" si="23"/>
        <v>62.752360148450066</v>
      </c>
    </row>
    <row r="118" spans="3:54" ht="13.35" customHeight="1">
      <c r="C118" s="28" t="s">
        <v>38</v>
      </c>
      <c r="D118" s="27"/>
      <c r="E118" s="27">
        <f>D117+E117</f>
        <v>-1668.3808984141519</v>
      </c>
      <c r="F118" s="27">
        <f>E117+F117</f>
        <v>-2368.1979530256963</v>
      </c>
      <c r="G118" s="27">
        <f t="shared" ref="G118:I118" si="24">F118+G117</f>
        <v>-2158.3263798268872</v>
      </c>
      <c r="H118" s="27">
        <f t="shared" si="24"/>
        <v>-1260.4794975898317</v>
      </c>
      <c r="I118" s="27">
        <f t="shared" si="24"/>
        <v>-357.1353888808984</v>
      </c>
      <c r="J118" s="27">
        <f t="shared" ref="J118:BB118" ca="1" si="25">I118+J117</f>
        <v>922.62040951090523</v>
      </c>
      <c r="K118" s="27">
        <f t="shared" ca="1" si="25"/>
        <v>2228.853791974233</v>
      </c>
      <c r="L118" s="27">
        <f t="shared" ca="1" si="25"/>
        <v>3567.7332507400206</v>
      </c>
      <c r="M118" s="27">
        <f t="shared" ca="1" si="25"/>
        <v>4928.3674674508266</v>
      </c>
      <c r="N118" s="27">
        <f t="shared" ca="1" si="25"/>
        <v>6439.9528350609135</v>
      </c>
      <c r="O118" s="27">
        <f t="shared" ca="1" si="25"/>
        <v>7694.121385767814</v>
      </c>
      <c r="P118" s="27">
        <f t="shared" ca="1" si="25"/>
        <v>8967.9744559548162</v>
      </c>
      <c r="Q118" s="27">
        <f t="shared" ca="1" si="25"/>
        <v>10256.584802634321</v>
      </c>
      <c r="R118" s="27">
        <f t="shared" ca="1" si="25"/>
        <v>11564.41006084624</v>
      </c>
      <c r="S118" s="27">
        <f t="shared" ca="1" si="25"/>
        <v>12882.167539803006</v>
      </c>
      <c r="T118" s="27">
        <f t="shared" ca="1" si="25"/>
        <v>14213.956525806861</v>
      </c>
      <c r="U118" s="27">
        <f t="shared" ca="1" si="25"/>
        <v>15546.932817899022</v>
      </c>
      <c r="V118" s="27">
        <f t="shared" ca="1" si="25"/>
        <v>16872.101444651616</v>
      </c>
      <c r="W118" s="27">
        <f t="shared" ca="1" si="25"/>
        <v>18167.195811036036</v>
      </c>
      <c r="X118" s="27">
        <f t="shared" ca="1" si="25"/>
        <v>19425.308109377496</v>
      </c>
      <c r="Y118" s="27">
        <f t="shared" ca="1" si="25"/>
        <v>20606.834705430414</v>
      </c>
      <c r="Z118" s="27">
        <f t="shared" ca="1" si="25"/>
        <v>21694.348992970019</v>
      </c>
      <c r="AA118" s="27">
        <f t="shared" ca="1" si="25"/>
        <v>22656.079866303975</v>
      </c>
      <c r="AB118" s="27">
        <f t="shared" ca="1" si="25"/>
        <v>23470.353463394422</v>
      </c>
      <c r="AC118" s="27">
        <f t="shared" ca="1" si="25"/>
        <v>24117.761948814692</v>
      </c>
      <c r="AD118" s="27">
        <f t="shared" ca="1" si="25"/>
        <v>24541.838031515737</v>
      </c>
      <c r="AE118" s="27">
        <f t="shared" ca="1" si="25"/>
        <v>24725.888528914391</v>
      </c>
      <c r="AF118" s="27">
        <f t="shared" ca="1" si="25"/>
        <v>24654.505970403596</v>
      </c>
      <c r="AG118" s="27">
        <f t="shared" ca="1" si="25"/>
        <v>24322.884070048611</v>
      </c>
      <c r="AH118" s="27">
        <f t="shared" ca="1" si="25"/>
        <v>23728.913131024001</v>
      </c>
      <c r="AI118" s="27">
        <f t="shared" ca="1" si="25"/>
        <v>22860.542635400339</v>
      </c>
      <c r="AJ118" s="27">
        <f t="shared" ca="1" si="25"/>
        <v>21767.253717428091</v>
      </c>
      <c r="AK118" s="27">
        <f t="shared" ca="1" si="25"/>
        <v>20487.023004581693</v>
      </c>
      <c r="AL118" s="27">
        <f t="shared" ca="1" si="25"/>
        <v>19035.710347863482</v>
      </c>
      <c r="AM118" s="27">
        <f t="shared" ca="1" si="25"/>
        <v>17475.302673773233</v>
      </c>
      <c r="AN118" s="27">
        <f t="shared" ca="1" si="25"/>
        <v>15834.885443141598</v>
      </c>
      <c r="AO118" s="27">
        <f t="shared" ca="1" si="25"/>
        <v>14205.182740257382</v>
      </c>
      <c r="AP118" s="27">
        <f t="shared" ca="1" si="25"/>
        <v>12652.257364535799</v>
      </c>
      <c r="AQ118" s="27">
        <f t="shared" ca="1" si="25"/>
        <v>11181.332343762004</v>
      </c>
      <c r="AR118" s="27">
        <f t="shared" ca="1" si="25"/>
        <v>9813.0004283299149</v>
      </c>
      <c r="AS118" s="27">
        <f t="shared" ca="1" si="25"/>
        <v>8570.384900877878</v>
      </c>
      <c r="AT118" s="27">
        <f t="shared" ca="1" si="25"/>
        <v>7460.4573111787959</v>
      </c>
      <c r="AU118" s="27">
        <f t="shared" ca="1" si="25"/>
        <v>6514.1985376817438</v>
      </c>
      <c r="AV118" s="27">
        <f t="shared" ca="1" si="25"/>
        <v>5734.649323743246</v>
      </c>
      <c r="AW118" s="27">
        <f t="shared" ca="1" si="25"/>
        <v>5113.9329989908201</v>
      </c>
      <c r="AX118" s="27">
        <f t="shared" ca="1" si="25"/>
        <v>4640.2083855327401</v>
      </c>
      <c r="AY118" s="27">
        <f t="shared" ca="1" si="25"/>
        <v>4309.5525784931106</v>
      </c>
      <c r="AZ118" s="27">
        <f t="shared" ca="1" si="25"/>
        <v>4112.9004836059448</v>
      </c>
      <c r="BA118" s="27">
        <f t="shared" ca="1" si="25"/>
        <v>4045.1331179188646</v>
      </c>
      <c r="BB118" s="27">
        <f t="shared" ca="1" si="25"/>
        <v>4107.8854780673146</v>
      </c>
    </row>
    <row r="119" spans="3:54" ht="13.35" customHeight="1">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row>
    <row r="120" spans="3:54" ht="13.35" customHeight="1">
      <c r="C120" s="6" t="s">
        <v>56</v>
      </c>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row>
    <row r="121" spans="3:54" ht="13.35" customHeight="1">
      <c r="C121" s="149" t="s">
        <v>179</v>
      </c>
      <c r="D121" s="150"/>
      <c r="E121" s="151" t="s">
        <v>93</v>
      </c>
      <c r="F121" s="151" t="s">
        <v>93</v>
      </c>
      <c r="G121" s="151" t="s">
        <v>93</v>
      </c>
      <c r="H121" s="151" t="s">
        <v>93</v>
      </c>
      <c r="I121" s="151" t="s">
        <v>93</v>
      </c>
      <c r="J121" s="151" t="s">
        <v>93</v>
      </c>
      <c r="K121" s="151" t="s">
        <v>93</v>
      </c>
      <c r="L121" s="151" t="s">
        <v>93</v>
      </c>
      <c r="M121" s="151" t="s">
        <v>93</v>
      </c>
      <c r="N121" s="151" t="s">
        <v>93</v>
      </c>
      <c r="O121" s="151" t="s">
        <v>93</v>
      </c>
      <c r="P121" s="151" t="s">
        <v>93</v>
      </c>
      <c r="Q121" s="151" t="s">
        <v>93</v>
      </c>
      <c r="R121" s="151" t="s">
        <v>93</v>
      </c>
      <c r="S121" s="151" t="s">
        <v>93</v>
      </c>
      <c r="T121" s="151" t="s">
        <v>93</v>
      </c>
      <c r="U121" s="151" t="s">
        <v>93</v>
      </c>
      <c r="V121" s="151" t="s">
        <v>93</v>
      </c>
      <c r="W121" s="151" t="s">
        <v>93</v>
      </c>
      <c r="X121" s="151" t="s">
        <v>93</v>
      </c>
      <c r="Y121" s="151" t="s">
        <v>93</v>
      </c>
      <c r="Z121" s="151" t="s">
        <v>93</v>
      </c>
      <c r="AA121" s="151" t="s">
        <v>93</v>
      </c>
      <c r="AB121" s="151" t="s">
        <v>93</v>
      </c>
      <c r="AC121" s="151" t="s">
        <v>93</v>
      </c>
      <c r="AD121" s="151" t="s">
        <v>93</v>
      </c>
      <c r="AE121" s="151" t="s">
        <v>93</v>
      </c>
      <c r="AF121" s="151" t="s">
        <v>93</v>
      </c>
      <c r="AG121" s="151" t="s">
        <v>93</v>
      </c>
      <c r="AH121" s="151" t="s">
        <v>93</v>
      </c>
      <c r="AI121" s="151" t="s">
        <v>93</v>
      </c>
      <c r="AJ121" s="151" t="s">
        <v>93</v>
      </c>
      <c r="AK121" s="151" t="s">
        <v>93</v>
      </c>
      <c r="AL121" s="151" t="s">
        <v>93</v>
      </c>
      <c r="AM121" s="151" t="s">
        <v>93</v>
      </c>
      <c r="AN121" s="151" t="s">
        <v>93</v>
      </c>
      <c r="AO121" s="151" t="s">
        <v>93</v>
      </c>
      <c r="AP121" s="151" t="s">
        <v>93</v>
      </c>
      <c r="AQ121" s="151" t="s">
        <v>93</v>
      </c>
      <c r="AR121" s="151" t="s">
        <v>93</v>
      </c>
      <c r="AS121" s="151" t="s">
        <v>93</v>
      </c>
      <c r="AT121" s="151" t="s">
        <v>93</v>
      </c>
      <c r="AU121" s="151" t="s">
        <v>93</v>
      </c>
      <c r="AV121" s="151" t="s">
        <v>93</v>
      </c>
      <c r="AW121" s="151" t="s">
        <v>93</v>
      </c>
      <c r="AX121" s="151" t="s">
        <v>93</v>
      </c>
      <c r="AY121" s="151" t="s">
        <v>93</v>
      </c>
      <c r="AZ121" s="151" t="s">
        <v>93</v>
      </c>
      <c r="BA121" s="151" t="s">
        <v>93</v>
      </c>
      <c r="BB121" s="151" t="s">
        <v>93</v>
      </c>
    </row>
    <row r="122" spans="3:54" ht="13.35" customHeight="1">
      <c r="C122" s="149" t="s">
        <v>180</v>
      </c>
      <c r="D122" s="150"/>
      <c r="E122" s="151" t="s">
        <v>93</v>
      </c>
      <c r="F122" s="151" t="s">
        <v>93</v>
      </c>
      <c r="G122" s="151" t="s">
        <v>93</v>
      </c>
      <c r="H122" s="151" t="s">
        <v>93</v>
      </c>
      <c r="I122" s="151" t="s">
        <v>93</v>
      </c>
      <c r="J122" s="151" t="s">
        <v>93</v>
      </c>
      <c r="K122" s="151" t="s">
        <v>93</v>
      </c>
      <c r="L122" s="151" t="s">
        <v>93</v>
      </c>
      <c r="M122" s="151" t="s">
        <v>93</v>
      </c>
      <c r="N122" s="151" t="s">
        <v>93</v>
      </c>
      <c r="O122" s="151" t="s">
        <v>93</v>
      </c>
      <c r="P122" s="151" t="s">
        <v>93</v>
      </c>
      <c r="Q122" s="151" t="s">
        <v>93</v>
      </c>
      <c r="R122" s="151" t="s">
        <v>93</v>
      </c>
      <c r="S122" s="151" t="s">
        <v>93</v>
      </c>
      <c r="T122" s="151" t="s">
        <v>93</v>
      </c>
      <c r="U122" s="151" t="s">
        <v>93</v>
      </c>
      <c r="V122" s="151" t="s">
        <v>93</v>
      </c>
      <c r="W122" s="151" t="s">
        <v>93</v>
      </c>
      <c r="X122" s="151" t="s">
        <v>93</v>
      </c>
      <c r="Y122" s="151" t="s">
        <v>93</v>
      </c>
      <c r="Z122" s="151" t="s">
        <v>93</v>
      </c>
      <c r="AA122" s="151" t="s">
        <v>93</v>
      </c>
      <c r="AB122" s="151" t="s">
        <v>93</v>
      </c>
      <c r="AC122" s="151" t="s">
        <v>93</v>
      </c>
      <c r="AD122" s="151" t="s">
        <v>93</v>
      </c>
      <c r="AE122" s="151" t="s">
        <v>93</v>
      </c>
      <c r="AF122" s="151" t="s">
        <v>93</v>
      </c>
      <c r="AG122" s="151" t="s">
        <v>93</v>
      </c>
      <c r="AH122" s="151" t="s">
        <v>93</v>
      </c>
      <c r="AI122" s="151" t="s">
        <v>93</v>
      </c>
      <c r="AJ122" s="151" t="s">
        <v>93</v>
      </c>
      <c r="AK122" s="151" t="s">
        <v>93</v>
      </c>
      <c r="AL122" s="151" t="s">
        <v>93</v>
      </c>
      <c r="AM122" s="151" t="s">
        <v>93</v>
      </c>
      <c r="AN122" s="151" t="s">
        <v>93</v>
      </c>
      <c r="AO122" s="151" t="s">
        <v>93</v>
      </c>
      <c r="AP122" s="151" t="s">
        <v>93</v>
      </c>
      <c r="AQ122" s="151" t="s">
        <v>93</v>
      </c>
      <c r="AR122" s="151" t="s">
        <v>93</v>
      </c>
      <c r="AS122" s="151" t="s">
        <v>93</v>
      </c>
      <c r="AT122" s="151" t="s">
        <v>93</v>
      </c>
      <c r="AU122" s="151" t="s">
        <v>93</v>
      </c>
      <c r="AV122" s="151" t="s">
        <v>93</v>
      </c>
      <c r="AW122" s="151" t="s">
        <v>93</v>
      </c>
      <c r="AX122" s="151" t="s">
        <v>93</v>
      </c>
      <c r="AY122" s="151" t="s">
        <v>93</v>
      </c>
      <c r="AZ122" s="151" t="s">
        <v>93</v>
      </c>
      <c r="BA122" s="151" t="s">
        <v>93</v>
      </c>
      <c r="BB122" s="151" t="s">
        <v>93</v>
      </c>
    </row>
    <row r="123" spans="3:54" ht="13.35" customHeight="1">
      <c r="C123" s="149" t="s">
        <v>181</v>
      </c>
      <c r="D123" s="150"/>
      <c r="E123" s="151" t="s">
        <v>93</v>
      </c>
      <c r="F123" s="151" t="s">
        <v>93</v>
      </c>
      <c r="G123" s="151" t="s">
        <v>93</v>
      </c>
      <c r="H123" s="151" t="s">
        <v>93</v>
      </c>
      <c r="I123" s="151" t="s">
        <v>93</v>
      </c>
      <c r="J123" s="151" t="s">
        <v>93</v>
      </c>
      <c r="K123" s="151" t="s">
        <v>93</v>
      </c>
      <c r="L123" s="151" t="s">
        <v>93</v>
      </c>
      <c r="M123" s="151" t="s">
        <v>93</v>
      </c>
      <c r="N123" s="151" t="s">
        <v>93</v>
      </c>
      <c r="O123" s="151" t="s">
        <v>93</v>
      </c>
      <c r="P123" s="151" t="s">
        <v>93</v>
      </c>
      <c r="Q123" s="151" t="s">
        <v>93</v>
      </c>
      <c r="R123" s="151" t="s">
        <v>93</v>
      </c>
      <c r="S123" s="151" t="s">
        <v>93</v>
      </c>
      <c r="T123" s="151" t="s">
        <v>93</v>
      </c>
      <c r="U123" s="151" t="s">
        <v>93</v>
      </c>
      <c r="V123" s="151" t="s">
        <v>93</v>
      </c>
      <c r="W123" s="151" t="s">
        <v>93</v>
      </c>
      <c r="X123" s="151" t="s">
        <v>93</v>
      </c>
      <c r="Y123" s="151" t="s">
        <v>93</v>
      </c>
      <c r="Z123" s="151" t="s">
        <v>93</v>
      </c>
      <c r="AA123" s="151" t="s">
        <v>93</v>
      </c>
      <c r="AB123" s="151" t="s">
        <v>93</v>
      </c>
      <c r="AC123" s="151" t="s">
        <v>93</v>
      </c>
      <c r="AD123" s="151" t="s">
        <v>93</v>
      </c>
      <c r="AE123" s="151" t="s">
        <v>93</v>
      </c>
      <c r="AF123" s="151" t="s">
        <v>93</v>
      </c>
      <c r="AG123" s="151" t="s">
        <v>93</v>
      </c>
      <c r="AH123" s="151" t="s">
        <v>93</v>
      </c>
      <c r="AI123" s="151" t="s">
        <v>93</v>
      </c>
      <c r="AJ123" s="151" t="s">
        <v>93</v>
      </c>
      <c r="AK123" s="151" t="s">
        <v>93</v>
      </c>
      <c r="AL123" s="151" t="s">
        <v>93</v>
      </c>
      <c r="AM123" s="151" t="s">
        <v>93</v>
      </c>
      <c r="AN123" s="151" t="s">
        <v>93</v>
      </c>
      <c r="AO123" s="151" t="s">
        <v>93</v>
      </c>
      <c r="AP123" s="151" t="s">
        <v>93</v>
      </c>
      <c r="AQ123" s="151" t="s">
        <v>93</v>
      </c>
      <c r="AR123" s="151" t="s">
        <v>93</v>
      </c>
      <c r="AS123" s="151" t="s">
        <v>93</v>
      </c>
      <c r="AT123" s="151" t="s">
        <v>93</v>
      </c>
      <c r="AU123" s="151" t="s">
        <v>93</v>
      </c>
      <c r="AV123" s="151" t="s">
        <v>93</v>
      </c>
      <c r="AW123" s="151" t="s">
        <v>93</v>
      </c>
      <c r="AX123" s="151" t="s">
        <v>93</v>
      </c>
      <c r="AY123" s="151" t="s">
        <v>93</v>
      </c>
      <c r="AZ123" s="151" t="s">
        <v>93</v>
      </c>
      <c r="BA123" s="151" t="s">
        <v>93</v>
      </c>
      <c r="BB123" s="151" t="s">
        <v>93</v>
      </c>
    </row>
    <row r="124" spans="3:54" ht="13.35" customHeight="1">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row>
    <row r="125" spans="3:54" ht="13.35" customHeight="1">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row>
    <row r="126" spans="3:54" ht="13.35" customHeight="1">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row>
    <row r="127" spans="3:54" ht="13.35" customHeight="1">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row>
    <row r="128" spans="3:54" ht="13.35" customHeight="1">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row>
    <row r="129" spans="4:54" ht="13.35" customHeight="1">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row>
    <row r="130" spans="4:54" ht="13.35" customHeight="1">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row>
    <row r="131" spans="4:54" ht="13.35" customHeight="1">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row>
    <row r="132" spans="4:54" ht="13.35" customHeight="1">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row>
    <row r="133" spans="4:54" ht="13.35" customHeight="1">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row>
  </sheetData>
  <phoneticPr fontId="5" type="noConversion"/>
  <pageMargins left="0.7" right="0.7" top="0.75" bottom="0.75" header="0.3" footer="0.3"/>
  <pageSetup scale="29" orientation="landscape" horizontalDpi="4294967293" r:id="rId1"/>
  <rowBreaks count="2" manualBreakCount="2">
    <brk id="52" max="16383" man="1"/>
    <brk id="89" max="16383" man="1"/>
  </rowBreaks>
  <colBreaks count="1" manualBreakCount="1">
    <brk id="2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39997558519241921"/>
  </sheetPr>
  <dimension ref="A1:BB109"/>
  <sheetViews>
    <sheetView zoomScale="80" zoomScaleNormal="80" workbookViewId="0">
      <pane xSplit="3" ySplit="10" topLeftCell="D11" activePane="bottomRight" state="frozen"/>
      <selection activeCell="D1" sqref="D1"/>
      <selection pane="topRight" activeCell="D1" sqref="D1"/>
      <selection pane="bottomLeft" activeCell="D1" sqref="D1"/>
      <selection pane="bottomRight" activeCell="M1" sqref="M1"/>
    </sheetView>
  </sheetViews>
  <sheetFormatPr defaultColWidth="9" defaultRowHeight="13.35" customHeight="1"/>
  <cols>
    <col min="1" max="2" width="1.88671875" style="34" customWidth="1"/>
    <col min="3" max="3" width="42.44140625" style="34" bestFit="1" customWidth="1"/>
    <col min="4" max="54" width="12" style="34" customWidth="1"/>
    <col min="55" max="16384" width="9" style="34"/>
  </cols>
  <sheetData>
    <row r="1" spans="1:54" s="86" customFormat="1" ht="13.35" customHeight="1">
      <c r="A1" s="84" t="s">
        <v>46</v>
      </c>
      <c r="M1" s="34" t="s">
        <v>209</v>
      </c>
    </row>
    <row r="2" spans="1:54" s="86" customFormat="1" ht="13.35" customHeight="1">
      <c r="A2" s="212" t="s">
        <v>210</v>
      </c>
      <c r="D2" s="185"/>
    </row>
    <row r="3" spans="1:54" s="86" customFormat="1" ht="2.1" customHeight="1">
      <c r="A3" s="85"/>
    </row>
    <row r="4" spans="1:54" s="86" customFormat="1" ht="13.35" customHeight="1">
      <c r="A4" s="88" t="s">
        <v>49</v>
      </c>
    </row>
    <row r="5" spans="1:54" s="86" customFormat="1" ht="13.35" customHeight="1">
      <c r="A5" s="86" t="str">
        <f>ProductType</f>
        <v>Long-Term Care</v>
      </c>
    </row>
    <row r="6" spans="1:54" s="86" customFormat="1" ht="2.1" customHeight="1"/>
    <row r="7" spans="1:54" s="86" customFormat="1" ht="13.35" customHeight="1">
      <c r="A7" s="89" t="s">
        <v>124</v>
      </c>
    </row>
    <row r="8" spans="1:54"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4" ht="13.35" customHeight="1">
      <c r="D9" s="7" t="s">
        <v>50</v>
      </c>
    </row>
    <row r="10" spans="1:54" ht="13.35" customHeight="1">
      <c r="D10" s="34">
        <v>0</v>
      </c>
      <c r="E10" s="34">
        <f>D10+1</f>
        <v>1</v>
      </c>
      <c r="F10" s="34">
        <f t="shared" ref="F10:N10" si="0">E10+1</f>
        <v>2</v>
      </c>
      <c r="G10" s="34">
        <f t="shared" si="0"/>
        <v>3</v>
      </c>
      <c r="H10" s="34">
        <f t="shared" si="0"/>
        <v>4</v>
      </c>
      <c r="I10" s="34">
        <f t="shared" si="0"/>
        <v>5</v>
      </c>
      <c r="J10" s="34">
        <f t="shared" si="0"/>
        <v>6</v>
      </c>
      <c r="K10" s="34">
        <f t="shared" si="0"/>
        <v>7</v>
      </c>
      <c r="L10" s="34">
        <f t="shared" si="0"/>
        <v>8</v>
      </c>
      <c r="M10" s="34">
        <f t="shared" si="0"/>
        <v>9</v>
      </c>
      <c r="N10" s="34">
        <f t="shared" si="0"/>
        <v>10</v>
      </c>
      <c r="O10" s="34">
        <f t="shared" ref="O10:BB10" si="1">N10+1</f>
        <v>11</v>
      </c>
      <c r="P10" s="34">
        <f t="shared" si="1"/>
        <v>12</v>
      </c>
      <c r="Q10" s="34">
        <f t="shared" si="1"/>
        <v>13</v>
      </c>
      <c r="R10" s="34">
        <f t="shared" si="1"/>
        <v>14</v>
      </c>
      <c r="S10" s="34">
        <f t="shared" si="1"/>
        <v>15</v>
      </c>
      <c r="T10" s="34">
        <f t="shared" si="1"/>
        <v>16</v>
      </c>
      <c r="U10" s="34">
        <f t="shared" si="1"/>
        <v>17</v>
      </c>
      <c r="V10" s="34">
        <f t="shared" si="1"/>
        <v>18</v>
      </c>
      <c r="W10" s="34">
        <f t="shared" si="1"/>
        <v>19</v>
      </c>
      <c r="X10" s="34">
        <f t="shared" si="1"/>
        <v>20</v>
      </c>
      <c r="Y10" s="34">
        <f t="shared" si="1"/>
        <v>21</v>
      </c>
      <c r="Z10" s="34">
        <f t="shared" si="1"/>
        <v>22</v>
      </c>
      <c r="AA10" s="34">
        <f t="shared" si="1"/>
        <v>23</v>
      </c>
      <c r="AB10" s="34">
        <f t="shared" si="1"/>
        <v>24</v>
      </c>
      <c r="AC10" s="34">
        <f t="shared" si="1"/>
        <v>25</v>
      </c>
      <c r="AD10" s="34">
        <f t="shared" si="1"/>
        <v>26</v>
      </c>
      <c r="AE10" s="34">
        <f t="shared" si="1"/>
        <v>27</v>
      </c>
      <c r="AF10" s="34">
        <f t="shared" si="1"/>
        <v>28</v>
      </c>
      <c r="AG10" s="34">
        <f t="shared" si="1"/>
        <v>29</v>
      </c>
      <c r="AH10" s="34">
        <f t="shared" si="1"/>
        <v>30</v>
      </c>
      <c r="AI10" s="34">
        <f t="shared" si="1"/>
        <v>31</v>
      </c>
      <c r="AJ10" s="34">
        <f t="shared" si="1"/>
        <v>32</v>
      </c>
      <c r="AK10" s="34">
        <f t="shared" si="1"/>
        <v>33</v>
      </c>
      <c r="AL10" s="34">
        <f t="shared" si="1"/>
        <v>34</v>
      </c>
      <c r="AM10" s="34">
        <f t="shared" si="1"/>
        <v>35</v>
      </c>
      <c r="AN10" s="34">
        <f t="shared" si="1"/>
        <v>36</v>
      </c>
      <c r="AO10" s="34">
        <f t="shared" si="1"/>
        <v>37</v>
      </c>
      <c r="AP10" s="34">
        <f t="shared" si="1"/>
        <v>38</v>
      </c>
      <c r="AQ10" s="34">
        <f t="shared" si="1"/>
        <v>39</v>
      </c>
      <c r="AR10" s="34">
        <f t="shared" si="1"/>
        <v>40</v>
      </c>
      <c r="AS10" s="34">
        <f t="shared" si="1"/>
        <v>41</v>
      </c>
      <c r="AT10" s="34">
        <f t="shared" si="1"/>
        <v>42</v>
      </c>
      <c r="AU10" s="34">
        <f t="shared" si="1"/>
        <v>43</v>
      </c>
      <c r="AV10" s="34">
        <f t="shared" si="1"/>
        <v>44</v>
      </c>
      <c r="AW10" s="34">
        <f t="shared" si="1"/>
        <v>45</v>
      </c>
      <c r="AX10" s="34">
        <f t="shared" si="1"/>
        <v>46</v>
      </c>
      <c r="AY10" s="34">
        <f t="shared" si="1"/>
        <v>47</v>
      </c>
      <c r="AZ10" s="34">
        <f t="shared" si="1"/>
        <v>48</v>
      </c>
      <c r="BA10" s="34">
        <f t="shared" si="1"/>
        <v>49</v>
      </c>
      <c r="BB10" s="34">
        <f t="shared" si="1"/>
        <v>50</v>
      </c>
    </row>
    <row r="12" spans="1:54" ht="13.35" customHeight="1">
      <c r="B12" s="5" t="str">
        <f>'Cash Flows'!$B$17</f>
        <v>Estimated at Inception of Contract</v>
      </c>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row>
    <row r="14" spans="1:54" ht="13.35" customHeight="1">
      <c r="B14" s="6"/>
      <c r="C14" s="6" t="s">
        <v>0</v>
      </c>
      <c r="D14" s="27">
        <f>-SUMPRODUCT('Cash Flows'!E23:$BB23,'Cash Flows'!E12:$BB12)/'Cash Flows'!E12</f>
        <v>-31353.478688436287</v>
      </c>
      <c r="E14" s="27">
        <f>-SUMPRODUCT('Cash Flows'!F23:$BB23,'Cash Flows'!F12:$BB12)/'Cash Flows'!F12</f>
        <v>-30151.885229415926</v>
      </c>
      <c r="F14" s="27">
        <f>-SUMPRODUCT('Cash Flows'!G23:$BB23,'Cash Flows'!G12:$BB12)/'Cash Flows'!G12</f>
        <v>-29104.929225906249</v>
      </c>
      <c r="G14" s="27">
        <f>-SUMPRODUCT('Cash Flows'!H23:$BB23,'Cash Flows'!H12:$BB12)/'Cash Flows'!H12</f>
        <v>-28133.614188537325</v>
      </c>
      <c r="H14" s="27">
        <f>-SUMPRODUCT('Cash Flows'!I23:$BB23,'Cash Flows'!I12:$BB12)/'Cash Flows'!I12</f>
        <v>-27218.28818351034</v>
      </c>
      <c r="I14" s="27">
        <f>-SUMPRODUCT('Cash Flows'!J23:$BB23,'Cash Flows'!J12:$BB12)/'Cash Flows'!J12</f>
        <v>-26346.359046179768</v>
      </c>
      <c r="J14" s="27">
        <f>-SUMPRODUCT('Cash Flows'!K23:$BB23,'Cash Flows'!K12:$BB12)/'Cash Flows'!K12</f>
        <v>-25506.310765553135</v>
      </c>
      <c r="K14" s="27">
        <f>-SUMPRODUCT('Cash Flows'!L23:$BB23,'Cash Flows'!L12:$BB12)/'Cash Flows'!L12</f>
        <v>-24693.399404987671</v>
      </c>
      <c r="L14" s="27">
        <f>-SUMPRODUCT('Cash Flows'!M23:$BB23,'Cash Flows'!M12:$BB12)/'Cash Flows'!M12</f>
        <v>-23902.290196947852</v>
      </c>
      <c r="M14" s="27">
        <f>-SUMPRODUCT('Cash Flows'!N23:$BB23,'Cash Flows'!N12:$BB12)/'Cash Flows'!N12</f>
        <v>-23129.452220733248</v>
      </c>
      <c r="N14" s="27">
        <f>-SUMPRODUCT('Cash Flows'!O23:$BB23,'Cash Flows'!O12:$BB12)/'Cash Flows'!O12</f>
        <v>-22372.199091943206</v>
      </c>
      <c r="O14" s="27">
        <f>-SUMPRODUCT('Cash Flows'!P23:$BB23,'Cash Flows'!P12:$BB12)/'Cash Flows'!P12</f>
        <v>-21626.049655312087</v>
      </c>
      <c r="P14" s="27">
        <f>-SUMPRODUCT('Cash Flows'!Q23:$BB23,'Cash Flows'!Q12:$BB12)/'Cash Flows'!Q12</f>
        <v>-20870.141637843659</v>
      </c>
      <c r="Q14" s="27">
        <f>-SUMPRODUCT('Cash Flows'!R23:$BB23,'Cash Flows'!R12:$BB12)/'Cash Flows'!R12</f>
        <v>-20105.907822647103</v>
      </c>
      <c r="R14" s="27">
        <f>-SUMPRODUCT('Cash Flows'!S23:$BB23,'Cash Flows'!S12:$BB12)/'Cash Flows'!S12</f>
        <v>-19333.151523864133</v>
      </c>
      <c r="S14" s="27">
        <f>-SUMPRODUCT('Cash Flows'!T23:$BB23,'Cash Flows'!T12:$BB12)/'Cash Flows'!T12</f>
        <v>-18552.165742670513</v>
      </c>
      <c r="T14" s="27">
        <f>-SUMPRODUCT('Cash Flows'!U23:$BB23,'Cash Flows'!U12:$BB12)/'Cash Flows'!U12</f>
        <v>-17750.421670022952</v>
      </c>
      <c r="U14" s="27">
        <f>-SUMPRODUCT('Cash Flows'!V23:$BB23,'Cash Flows'!V12:$BB12)/'Cash Flows'!V12</f>
        <v>-16940.905169113037</v>
      </c>
      <c r="V14" s="27">
        <f>-SUMPRODUCT('Cash Flows'!W23:$BB23,'Cash Flows'!W12:$BB12)/'Cash Flows'!W12</f>
        <v>-16124.353644824507</v>
      </c>
      <c r="W14" s="27">
        <f>-SUMPRODUCT('Cash Flows'!X23:$BB23,'Cash Flows'!X12:$BB12)/'Cash Flows'!X12</f>
        <v>-15301.790656601148</v>
      </c>
      <c r="X14" s="27">
        <f>-SUMPRODUCT('Cash Flows'!Y23:$BB23,'Cash Flows'!Y12:$BB12)/'Cash Flows'!Y12</f>
        <v>-14474.572195915391</v>
      </c>
      <c r="Y14" s="27">
        <f>-SUMPRODUCT('Cash Flows'!Z23:$BB23,'Cash Flows'!Z12:$BB12)/'Cash Flows'!Z12</f>
        <v>-13644.388128908618</v>
      </c>
      <c r="Z14" s="27">
        <f>-SUMPRODUCT('Cash Flows'!AA23:$BB23,'Cash Flows'!AA12:$BB12)/'Cash Flows'!AA12</f>
        <v>-12813.251698293134</v>
      </c>
      <c r="AA14" s="27">
        <f>-SUMPRODUCT('Cash Flows'!AB23:$BB23,'Cash Flows'!AB12:$BB12)/'Cash Flows'!AB12</f>
        <v>-11983.47823443491</v>
      </c>
      <c r="AB14" s="27">
        <f>-SUMPRODUCT('Cash Flows'!AC23:$BB23,'Cash Flows'!AC12:$BB12)/'Cash Flows'!AC12</f>
        <v>-11157.661197613979</v>
      </c>
      <c r="AC14" s="27">
        <f>-SUMPRODUCT('Cash Flows'!AD23:$BB23,'Cash Flows'!AD12:$BB12)/'Cash Flows'!AD12</f>
        <v>-10338.648539196156</v>
      </c>
      <c r="AD14" s="27">
        <f>-SUMPRODUCT('Cash Flows'!AE23:$BB23,'Cash Flows'!AE12:$BB12)/'Cash Flows'!AE12</f>
        <v>-9529.5448586883358</v>
      </c>
      <c r="AE14" s="27">
        <f>-SUMPRODUCT('Cash Flows'!AF23:$BB23,'Cash Flows'!AF12:$BB12)/'Cash Flows'!AF12</f>
        <v>-8733.712895966306</v>
      </c>
      <c r="AF14" s="27">
        <f>-SUMPRODUCT('Cash Flows'!AG23:$BB23,'Cash Flows'!AG12:$BB12)/'Cash Flows'!AG12</f>
        <v>-7954.7524026898254</v>
      </c>
      <c r="AG14" s="27">
        <f>-SUMPRODUCT('Cash Flows'!AH23:$BB23,'Cash Flows'!AH12:$BB12)/'Cash Flows'!AH12</f>
        <v>-7196.4637980045791</v>
      </c>
      <c r="AH14" s="27">
        <f>-SUMPRODUCT('Cash Flows'!AI23:$BB23,'Cash Flows'!AI12:$BB12)/'Cash Flows'!AI12</f>
        <v>-6462.7959157891783</v>
      </c>
      <c r="AI14" s="27">
        <f>-SUMPRODUCT('Cash Flows'!AJ23:$BB23,'Cash Flows'!AJ12:$BB12)/'Cash Flows'!AJ12</f>
        <v>-5757.7997143683706</v>
      </c>
      <c r="AJ14" s="27">
        <f>-SUMPRODUCT('Cash Flows'!AK23:$BB23,'Cash Flows'!AK12:$BB12)/'Cash Flows'!AK12</f>
        <v>-5085.5625264068085</v>
      </c>
      <c r="AK14" s="27">
        <f>-SUMPRODUCT('Cash Flows'!AL23:$BB23,'Cash Flows'!AL12:$BB12)/'Cash Flows'!AL12</f>
        <v>-4450.1069492539509</v>
      </c>
      <c r="AL14" s="27">
        <f>-SUMPRODUCT('Cash Flows'!AM23:$BB23,'Cash Flows'!AM12:$BB12)/'Cash Flows'!AM12</f>
        <v>-3855.266742948425</v>
      </c>
      <c r="AM14" s="27">
        <f>-SUMPRODUCT('Cash Flows'!AN23:$BB23,'Cash Flows'!AN12:$BB12)/'Cash Flows'!AN12</f>
        <v>-3304.506586092426</v>
      </c>
      <c r="AN14" s="27">
        <f>-SUMPRODUCT('Cash Flows'!AO23:$BB23,'Cash Flows'!AO12:$BB12)/'Cash Flows'!AO12</f>
        <v>-2800.6148743604199</v>
      </c>
      <c r="AO14" s="27">
        <f>-SUMPRODUCT('Cash Flows'!AP23:$BB23,'Cash Flows'!AP12:$BB12)/'Cash Flows'!AP12</f>
        <v>-2345.4390137981081</v>
      </c>
      <c r="AP14" s="27">
        <f>-SUMPRODUCT('Cash Flows'!AQ23:$BB23,'Cash Flows'!AQ12:$BB12)/'Cash Flows'!AQ12</f>
        <v>-1939.711155637566</v>
      </c>
      <c r="AQ14" s="27">
        <f>-SUMPRODUCT('Cash Flows'!AR23:$BB23,'Cash Flows'!AR12:$BB12)/'Cash Flows'!AR12</f>
        <v>-1582.9808159213792</v>
      </c>
      <c r="AR14" s="27">
        <f>-SUMPRODUCT('Cash Flows'!AS23:$BB23,'Cash Flows'!AS12:$BB12)/'Cash Flows'!AS12</f>
        <v>-1273.6508852276313</v>
      </c>
      <c r="AS14" s="27">
        <f>-SUMPRODUCT('Cash Flows'!AT23:$BB23,'Cash Flows'!AT12:$BB12)/'Cash Flows'!AT12</f>
        <v>-1009.1097390504497</v>
      </c>
      <c r="AT14" s="27">
        <f>-SUMPRODUCT('Cash Flows'!AU23:$BB23,'Cash Flows'!AU12:$BB12)/'Cash Flows'!AU12</f>
        <v>-785.9273675604461</v>
      </c>
      <c r="AU14" s="27">
        <f>-SUMPRODUCT('Cash Flows'!AV23:$BB23,'Cash Flows'!AV12:$BB12)/'Cash Flows'!AV12</f>
        <v>-600.08857462076139</v>
      </c>
      <c r="AV14" s="27">
        <f>-SUMPRODUCT('Cash Flows'!AW23:$BB23,'Cash Flows'!AW12:$BB12)/'Cash Flows'!AW12</f>
        <v>-447.23916382614902</v>
      </c>
      <c r="AW14" s="27">
        <f>-SUMPRODUCT('Cash Flows'!AX23:$BB23,'Cash Flows'!AX12:$BB12)/'Cash Flows'!AX12</f>
        <v>-323.04080500137644</v>
      </c>
      <c r="AX14" s="27">
        <f>-SUMPRODUCT('Cash Flows'!AY23:$BB23,'Cash Flows'!AY12:$BB12)/'Cash Flows'!AY12</f>
        <v>-223.38161982919405</v>
      </c>
      <c r="AY14" s="27">
        <f>-SUMPRODUCT('Cash Flows'!AZ23:$BB23,'Cash Flows'!AZ12:$BB12)/'Cash Flows'!AZ12</f>
        <v>-144.48143153579423</v>
      </c>
      <c r="AZ14" s="27">
        <f>-SUMPRODUCT('Cash Flows'!BA23:$BB23,'Cash Flows'!BA12:$BB12)/'Cash Flows'!BA12</f>
        <v>-82.927443895060733</v>
      </c>
      <c r="BA14" s="27">
        <f>-SUMPRODUCT('Cash Flows'!BB23:$BB23,'Cash Flows'!BB12:$BB12)/'Cash Flows'!BB12</f>
        <v>-35.669985466543537</v>
      </c>
      <c r="BB14" s="27">
        <v>0</v>
      </c>
    </row>
    <row r="15" spans="1:54" ht="13.35" customHeight="1">
      <c r="B15" s="83"/>
      <c r="C15" s="6" t="s">
        <v>194</v>
      </c>
      <c r="D15" s="27">
        <f>SUMPRODUCT('Cash Flows'!E28:$BB28,'Cash Flows'!E$13:$BB$13)/'Cash Flows'!E12</f>
        <v>8557.7587455883786</v>
      </c>
      <c r="E15" s="27">
        <f>SUMPRODUCT('Cash Flows'!F28:$BB28,'Cash Flows'!F$13:$BB$13)/'Cash Flows'!F12</f>
        <v>8898.7504204670222</v>
      </c>
      <c r="F15" s="27">
        <f>SUMPRODUCT('Cash Flows'!G28:$BB28,'Cash Flows'!G$13:$BB$13)/'Cash Flows'!G12</f>
        <v>9257.3409700789143</v>
      </c>
      <c r="G15" s="27">
        <f>SUMPRODUCT('Cash Flows'!H28:$BB28,'Cash Flows'!H$13:$BB$13)/'Cash Flows'!H12</f>
        <v>9627.2173725118391</v>
      </c>
      <c r="H15" s="27">
        <f>SUMPRODUCT('Cash Flows'!I28:$BB28,'Cash Flows'!I$13:$BB$13)/'Cash Flows'!I12</f>
        <v>10016.168902491874</v>
      </c>
      <c r="I15" s="27">
        <f>SUMPRODUCT('Cash Flows'!J28:$BB28,'Cash Flows'!J$13:$BB$13)/'Cash Flows'!J12</f>
        <v>10429.260229958858</v>
      </c>
      <c r="J15" s="27">
        <f>SUMPRODUCT('Cash Flows'!K28:$BB28,'Cash Flows'!K$13:$BB$13)/'Cash Flows'!K12</f>
        <v>10868.185401083902</v>
      </c>
      <c r="K15" s="27">
        <f>SUMPRODUCT('Cash Flows'!L28:$BB28,'Cash Flows'!L$13:$BB$13)/'Cash Flows'!L12</f>
        <v>11334.312557150859</v>
      </c>
      <c r="L15" s="27">
        <f>SUMPRODUCT('Cash Flows'!M28:$BB28,'Cash Flows'!M$13:$BB$13)/'Cash Flows'!M12</f>
        <v>11828.55805062145</v>
      </c>
      <c r="M15" s="27">
        <f>SUMPRODUCT('Cash Flows'!N28:$BB28,'Cash Flows'!N$13:$BB$13)/'Cash Flows'!N12</f>
        <v>12346.705329247046</v>
      </c>
      <c r="N15" s="27">
        <f>SUMPRODUCT('Cash Flows'!O28:$BB28,'Cash Flows'!O$13:$BB$13)/'Cash Flows'!O12</f>
        <v>12889.600300627044</v>
      </c>
      <c r="O15" s="27">
        <f>SUMPRODUCT('Cash Flows'!P28:$BB28,'Cash Flows'!P$13:$BB$13)/'Cash Flows'!P12</f>
        <v>13452.499354158916</v>
      </c>
      <c r="P15" s="27">
        <f>SUMPRODUCT('Cash Flows'!Q28:$BB28,'Cash Flows'!Q$13:$BB$13)/'Cash Flows'!Q12</f>
        <v>14021.71091363011</v>
      </c>
      <c r="Q15" s="27">
        <f>SUMPRODUCT('Cash Flows'!R28:$BB28,'Cash Flows'!R$13:$BB$13)/'Cash Flows'!R12</f>
        <v>14595.428634321926</v>
      </c>
      <c r="R15" s="27">
        <f>SUMPRODUCT('Cash Flows'!S28:$BB28,'Cash Flows'!S$13:$BB$13)/'Cash Flows'!S12</f>
        <v>15179.94206162216</v>
      </c>
      <c r="S15" s="27">
        <f>SUMPRODUCT('Cash Flows'!T28:$BB28,'Cash Flows'!T$13:$BB$13)/'Cash Flows'!T12</f>
        <v>15769.139450556015</v>
      </c>
      <c r="T15" s="27">
        <f>SUMPRODUCT('Cash Flows'!U28:$BB28,'Cash Flows'!U$13:$BB$13)/'Cash Flows'!U12</f>
        <v>16349.136453672038</v>
      </c>
      <c r="U15" s="27">
        <f>SUMPRODUCT('Cash Flows'!V28:$BB28,'Cash Flows'!V$13:$BB$13)/'Cash Flows'!V12</f>
        <v>16924.99887661729</v>
      </c>
      <c r="V15" s="27">
        <f>SUMPRODUCT('Cash Flows'!W28:$BB28,'Cash Flows'!W$13:$BB$13)/'Cash Flows'!W12</f>
        <v>17487.502976693901</v>
      </c>
      <c r="W15" s="27">
        <f>SUMPRODUCT('Cash Flows'!X28:$BB28,'Cash Flows'!X$13:$BB$13)/'Cash Flows'!X12</f>
        <v>18015.846913266869</v>
      </c>
      <c r="X15" s="27">
        <f>SUMPRODUCT('Cash Flows'!Y28:$BB28,'Cash Flows'!Y$13:$BB$13)/'Cash Flows'!Y12</f>
        <v>18513.891735348796</v>
      </c>
      <c r="Y15" s="27">
        <f>SUMPRODUCT('Cash Flows'!Z28:$BB28,'Cash Flows'!Z$13:$BB$13)/'Cash Flows'!Z12</f>
        <v>18939.678627042107</v>
      </c>
      <c r="Z15" s="27">
        <f>SUMPRODUCT('Cash Flows'!AA28:$BB28,'Cash Flows'!AA$13:$BB$13)/'Cash Flows'!AA12</f>
        <v>19294.150610471395</v>
      </c>
      <c r="AA15" s="27">
        <f>SUMPRODUCT('Cash Flows'!AB28:$BB28,'Cash Flows'!AB$13:$BB$13)/'Cash Flows'!AB12</f>
        <v>19549.593063121447</v>
      </c>
      <c r="AB15" s="27">
        <f>SUMPRODUCT('Cash Flows'!AC28:$BB28,'Cash Flows'!AC$13:$BB$13)/'Cash Flows'!AC12</f>
        <v>19697.650041781653</v>
      </c>
      <c r="AC15" s="27">
        <f>SUMPRODUCT('Cash Flows'!AD28:$BB28,'Cash Flows'!AD$13:$BB$13)/'Cash Flows'!AD12</f>
        <v>19727.170293201641</v>
      </c>
      <c r="AD15" s="27">
        <f>SUMPRODUCT('Cash Flows'!AE28:$BB28,'Cash Flows'!AE$13:$BB$13)/'Cash Flows'!AE12</f>
        <v>19584.170553713389</v>
      </c>
      <c r="AE15" s="27">
        <f>SUMPRODUCT('Cash Flows'!AF28:$BB28,'Cash Flows'!AF$13:$BB$13)/'Cash Flows'!AF12</f>
        <v>19278.980563948378</v>
      </c>
      <c r="AF15" s="27">
        <f>SUMPRODUCT('Cash Flows'!AG28:$BB28,'Cash Flows'!AG$13:$BB$13)/'Cash Flows'!AG12</f>
        <v>18802.072209130507</v>
      </c>
      <c r="AG15" s="27">
        <f>SUMPRODUCT('Cash Flows'!AH28:$BB28,'Cash Flows'!AH$13:$BB$13)/'Cash Flows'!AH12</f>
        <v>18155.922290978699</v>
      </c>
      <c r="AH15" s="27">
        <f>SUMPRODUCT('Cash Flows'!AI28:$BB28,'Cash Flows'!AI$13:$BB$13)/'Cash Flows'!AI12</f>
        <v>17341.219381763065</v>
      </c>
      <c r="AI15" s="27">
        <f>SUMPRODUCT('Cash Flows'!AJ28:$BB28,'Cash Flows'!AJ$13:$BB$13)/'Cash Flows'!AJ12</f>
        <v>16346.731219771142</v>
      </c>
      <c r="AJ15" s="27">
        <f>SUMPRODUCT('Cash Flows'!AK28:$BB28,'Cash Flows'!AK$13:$BB$13)/'Cash Flows'!AK12</f>
        <v>15234.555251809024</v>
      </c>
      <c r="AK15" s="27">
        <f>SUMPRODUCT('Cash Flows'!AL28:$BB28,'Cash Flows'!AL$13:$BB$13)/'Cash Flows'!AL12</f>
        <v>14023.464999629052</v>
      </c>
      <c r="AL15" s="27">
        <f>SUMPRODUCT('Cash Flows'!AM28:$BB28,'Cash Flows'!AM$13:$BB$13)/'Cash Flows'!AM12</f>
        <v>12714.995522899819</v>
      </c>
      <c r="AM15" s="27">
        <f>SUMPRODUCT('Cash Flows'!AN28:$BB28,'Cash Flows'!AN$13:$BB$13)/'Cash Flows'!AN12</f>
        <v>11371.527485808638</v>
      </c>
      <c r="AN15" s="27">
        <f>SUMPRODUCT('Cash Flows'!AO28:$BB28,'Cash Flows'!AO$13:$BB$13)/'Cash Flows'!AO12</f>
        <v>9996.9957285912878</v>
      </c>
      <c r="AO15" s="27">
        <f>SUMPRODUCT('Cash Flows'!AP28:$BB28,'Cash Flows'!AP$13:$BB$13)/'Cash Flows'!AP12</f>
        <v>8677.4752556485255</v>
      </c>
      <c r="AP15" s="27">
        <f>SUMPRODUCT('Cash Flows'!AQ28:$BB28,'Cash Flows'!AQ$13:$BB$13)/'Cash Flows'!AQ12</f>
        <v>7443.6903555307072</v>
      </c>
      <c r="AQ15" s="27">
        <f>SUMPRODUCT('Cash Flows'!AR28:$BB28,'Cash Flows'!AR$13:$BB$13)/'Cash Flows'!AR12</f>
        <v>6273.9968544911208</v>
      </c>
      <c r="AR15" s="27">
        <f>SUMPRODUCT('Cash Flows'!AS28:$BB28,'Cash Flows'!AS$13:$BB$13)/'Cash Flows'!AS12</f>
        <v>5189.3147724393712</v>
      </c>
      <c r="AS15" s="27">
        <f>SUMPRODUCT('Cash Flows'!AT28:$BB28,'Cash Flows'!AT$13:$BB$13)/'Cash Flows'!AT12</f>
        <v>4204.6167343570423</v>
      </c>
      <c r="AT15" s="27">
        <f>SUMPRODUCT('Cash Flows'!AU28:$BB28,'Cash Flows'!AU$13:$BB$13)/'Cash Flows'!AU12</f>
        <v>3316.5116804135955</v>
      </c>
      <c r="AU15" s="27">
        <f>SUMPRODUCT('Cash Flows'!AV28:$BB28,'Cash Flows'!AV$13:$BB$13)/'Cash Flows'!AV12</f>
        <v>2552.94912444489</v>
      </c>
      <c r="AV15" s="27">
        <f>SUMPRODUCT('Cash Flows'!AW28:$BB28,'Cash Flows'!AW$13:$BB$13)/'Cash Flows'!AW12</f>
        <v>1903.5801745158128</v>
      </c>
      <c r="AW15" s="27">
        <f>SUMPRODUCT('Cash Flows'!AX28:$BB28,'Cash Flows'!AX$13:$BB$13)/'Cash Flows'!AX12</f>
        <v>1358.1214350813611</v>
      </c>
      <c r="AX15" s="27">
        <f>SUMPRODUCT('Cash Flows'!AY28:$BB28,'Cash Flows'!AY$13:$BB$13)/'Cash Flows'!AY12</f>
        <v>906.38928715669715</v>
      </c>
      <c r="AY15" s="27">
        <f>SUMPRODUCT('Cash Flows'!AZ28:$BB28,'Cash Flows'!AZ$13:$BB$13)/'Cash Flows'!AZ12</f>
        <v>548.11662707752942</v>
      </c>
      <c r="AZ15" s="27">
        <f>SUMPRODUCT('Cash Flows'!BA28:$BB28,'Cash Flows'!BA$13:$BB$13)/'Cash Flows'!BA12</f>
        <v>276.73806278403487</v>
      </c>
      <c r="BA15" s="27">
        <f>SUMPRODUCT('Cash Flows'!BB28:$BB28,'Cash Flows'!BB$13:$BB$13)/'Cash Flows'!BB12</f>
        <v>92.70803752175334</v>
      </c>
      <c r="BB15" s="27">
        <v>0</v>
      </c>
    </row>
    <row r="16" spans="1:54" ht="13.35" customHeight="1">
      <c r="B16" s="6"/>
      <c r="C16" s="6" t="s">
        <v>17</v>
      </c>
      <c r="D16" s="27">
        <f>SUMPRODUCT('Cash Flows'!E29:$BB29,'Cash Flows'!E$13:$BB$13)/'Cash Flows'!E12</f>
        <v>0</v>
      </c>
      <c r="E16" s="27">
        <f>SUMPRODUCT('Cash Flows'!F29:$BB29,'Cash Flows'!F$13:$BB$13)/'Cash Flows'!F12</f>
        <v>0</v>
      </c>
      <c r="F16" s="27">
        <f>SUMPRODUCT('Cash Flows'!G29:$BB29,'Cash Flows'!G$13:$BB$13)/'Cash Flows'!G12</f>
        <v>0</v>
      </c>
      <c r="G16" s="27">
        <f>SUMPRODUCT('Cash Flows'!H29:$BB29,'Cash Flows'!H$13:$BB$13)/'Cash Flows'!H12</f>
        <v>0</v>
      </c>
      <c r="H16" s="27">
        <f>SUMPRODUCT('Cash Flows'!I29:$BB29,'Cash Flows'!I$13:$BB$13)/'Cash Flows'!I12</f>
        <v>0</v>
      </c>
      <c r="I16" s="27">
        <f>SUMPRODUCT('Cash Flows'!J29:$BB29,'Cash Flows'!J$13:$BB$13)/'Cash Flows'!J12</f>
        <v>0</v>
      </c>
      <c r="J16" s="27">
        <f>SUMPRODUCT('Cash Flows'!K29:$BB29,'Cash Flows'!K$13:$BB$13)/'Cash Flows'!K12</f>
        <v>0</v>
      </c>
      <c r="K16" s="27">
        <f>SUMPRODUCT('Cash Flows'!L29:$BB29,'Cash Flows'!L$13:$BB$13)/'Cash Flows'!L12</f>
        <v>0</v>
      </c>
      <c r="L16" s="27">
        <f>SUMPRODUCT('Cash Flows'!M29:$BB29,'Cash Flows'!M$13:$BB$13)/'Cash Flows'!M12</f>
        <v>0</v>
      </c>
      <c r="M16" s="27">
        <f>SUMPRODUCT('Cash Flows'!N29:$BB29,'Cash Flows'!N$13:$BB$13)/'Cash Flows'!N12</f>
        <v>0</v>
      </c>
      <c r="N16" s="27">
        <f>SUMPRODUCT('Cash Flows'!O29:$BB29,'Cash Flows'!O$13:$BB$13)/'Cash Flows'!O12</f>
        <v>0</v>
      </c>
      <c r="O16" s="27">
        <f>SUMPRODUCT('Cash Flows'!P29:$BB29,'Cash Flows'!P$13:$BB$13)/'Cash Flows'!P12</f>
        <v>0</v>
      </c>
      <c r="P16" s="27">
        <f>SUMPRODUCT('Cash Flows'!Q29:$BB29,'Cash Flows'!Q$13:$BB$13)/'Cash Flows'!Q12</f>
        <v>0</v>
      </c>
      <c r="Q16" s="27">
        <f>SUMPRODUCT('Cash Flows'!R29:$BB29,'Cash Flows'!R$13:$BB$13)/'Cash Flows'!R12</f>
        <v>0</v>
      </c>
      <c r="R16" s="27">
        <f>SUMPRODUCT('Cash Flows'!S29:$BB29,'Cash Flows'!S$13:$BB$13)/'Cash Flows'!S12</f>
        <v>0</v>
      </c>
      <c r="S16" s="27">
        <f>SUMPRODUCT('Cash Flows'!T29:$BB29,'Cash Flows'!T$13:$BB$13)/'Cash Flows'!T12</f>
        <v>0</v>
      </c>
      <c r="T16" s="27">
        <f>SUMPRODUCT('Cash Flows'!U29:$BB29,'Cash Flows'!U$13:$BB$13)/'Cash Flows'!U12</f>
        <v>0</v>
      </c>
      <c r="U16" s="27">
        <f>SUMPRODUCT('Cash Flows'!V29:$BB29,'Cash Flows'!V$13:$BB$13)/'Cash Flows'!V12</f>
        <v>0</v>
      </c>
      <c r="V16" s="27">
        <f>SUMPRODUCT('Cash Flows'!W29:$BB29,'Cash Flows'!W$13:$BB$13)/'Cash Flows'!W12</f>
        <v>0</v>
      </c>
      <c r="W16" s="27">
        <f>SUMPRODUCT('Cash Flows'!X29:$BB29,'Cash Flows'!X$13:$BB$13)/'Cash Flows'!X12</f>
        <v>0</v>
      </c>
      <c r="X16" s="27">
        <f>SUMPRODUCT('Cash Flows'!Y29:$BB29,'Cash Flows'!Y$13:$BB$13)/'Cash Flows'!Y12</f>
        <v>0</v>
      </c>
      <c r="Y16" s="27">
        <f>SUMPRODUCT('Cash Flows'!Z29:$BB29,'Cash Flows'!Z$13:$BB$13)/'Cash Flows'!Z12</f>
        <v>0</v>
      </c>
      <c r="Z16" s="27">
        <f>SUMPRODUCT('Cash Flows'!AA29:$BB29,'Cash Flows'!AA$13:$BB$13)/'Cash Flows'!AA12</f>
        <v>0</v>
      </c>
      <c r="AA16" s="27">
        <f>SUMPRODUCT('Cash Flows'!AB29:$BB29,'Cash Flows'!AB$13:$BB$13)/'Cash Flows'!AB12</f>
        <v>0</v>
      </c>
      <c r="AB16" s="27">
        <f>SUMPRODUCT('Cash Flows'!AC29:$BB29,'Cash Flows'!AC$13:$BB$13)/'Cash Flows'!AC12</f>
        <v>0</v>
      </c>
      <c r="AC16" s="27">
        <f>SUMPRODUCT('Cash Flows'!AD29:$BB29,'Cash Flows'!AD$13:$BB$13)/'Cash Flows'!AD12</f>
        <v>0</v>
      </c>
      <c r="AD16" s="27">
        <f>SUMPRODUCT('Cash Flows'!AE29:$BB29,'Cash Flows'!AE$13:$BB$13)/'Cash Flows'!AE12</f>
        <v>0</v>
      </c>
      <c r="AE16" s="27">
        <f>SUMPRODUCT('Cash Flows'!AF29:$BB29,'Cash Flows'!AF$13:$BB$13)/'Cash Flows'!AF12</f>
        <v>0</v>
      </c>
      <c r="AF16" s="27">
        <f>SUMPRODUCT('Cash Flows'!AG29:$BB29,'Cash Flows'!AG$13:$BB$13)/'Cash Flows'!AG12</f>
        <v>0</v>
      </c>
      <c r="AG16" s="27">
        <f>SUMPRODUCT('Cash Flows'!AH29:$BB29,'Cash Flows'!AH$13:$BB$13)/'Cash Flows'!AH12</f>
        <v>0</v>
      </c>
      <c r="AH16" s="27">
        <f>SUMPRODUCT('Cash Flows'!AI29:$BB29,'Cash Flows'!AI$13:$BB$13)/'Cash Flows'!AI12</f>
        <v>0</v>
      </c>
      <c r="AI16" s="27">
        <f>SUMPRODUCT('Cash Flows'!AJ29:$BB29,'Cash Flows'!AJ$13:$BB$13)/'Cash Flows'!AJ12</f>
        <v>0</v>
      </c>
      <c r="AJ16" s="27">
        <f>SUMPRODUCT('Cash Flows'!AK29:$BB29,'Cash Flows'!AK$13:$BB$13)/'Cash Flows'!AK12</f>
        <v>0</v>
      </c>
      <c r="AK16" s="27">
        <f>SUMPRODUCT('Cash Flows'!AL29:$BB29,'Cash Flows'!AL$13:$BB$13)/'Cash Flows'!AL12</f>
        <v>0</v>
      </c>
      <c r="AL16" s="27">
        <f>SUMPRODUCT('Cash Flows'!AM29:$BB29,'Cash Flows'!AM$13:$BB$13)/'Cash Flows'!AM12</f>
        <v>0</v>
      </c>
      <c r="AM16" s="27">
        <f>SUMPRODUCT('Cash Flows'!AN29:$BB29,'Cash Flows'!AN$13:$BB$13)/'Cash Flows'!AN12</f>
        <v>0</v>
      </c>
      <c r="AN16" s="27">
        <f>SUMPRODUCT('Cash Flows'!AO29:$BB29,'Cash Flows'!AO$13:$BB$13)/'Cash Flows'!AO12</f>
        <v>0</v>
      </c>
      <c r="AO16" s="27">
        <f>SUMPRODUCT('Cash Flows'!AP29:$BB29,'Cash Flows'!AP$13:$BB$13)/'Cash Flows'!AP12</f>
        <v>0</v>
      </c>
      <c r="AP16" s="27">
        <f>SUMPRODUCT('Cash Flows'!AQ29:$BB29,'Cash Flows'!AQ$13:$BB$13)/'Cash Flows'!AQ12</f>
        <v>0</v>
      </c>
      <c r="AQ16" s="27">
        <f>SUMPRODUCT('Cash Flows'!AR29:$BB29,'Cash Flows'!AR$13:$BB$13)/'Cash Flows'!AR12</f>
        <v>0</v>
      </c>
      <c r="AR16" s="27">
        <f>SUMPRODUCT('Cash Flows'!AS29:$BB29,'Cash Flows'!AS$13:$BB$13)/'Cash Flows'!AS12</f>
        <v>0</v>
      </c>
      <c r="AS16" s="27">
        <f>SUMPRODUCT('Cash Flows'!AT29:$BB29,'Cash Flows'!AT$13:$BB$13)/'Cash Flows'!AT12</f>
        <v>0</v>
      </c>
      <c r="AT16" s="27">
        <f>SUMPRODUCT('Cash Flows'!AU29:$BB29,'Cash Flows'!AU$13:$BB$13)/'Cash Flows'!AU12</f>
        <v>0</v>
      </c>
      <c r="AU16" s="27">
        <f>SUMPRODUCT('Cash Flows'!AV29:$BB29,'Cash Flows'!AV$13:$BB$13)/'Cash Flows'!AV12</f>
        <v>0</v>
      </c>
      <c r="AV16" s="27">
        <f>SUMPRODUCT('Cash Flows'!AW29:$BB29,'Cash Flows'!AW$13:$BB$13)/'Cash Flows'!AW12</f>
        <v>0</v>
      </c>
      <c r="AW16" s="27">
        <f>SUMPRODUCT('Cash Flows'!AX29:$BB29,'Cash Flows'!AX$13:$BB$13)/'Cash Flows'!AX12</f>
        <v>0</v>
      </c>
      <c r="AX16" s="27">
        <f>SUMPRODUCT('Cash Flows'!AY29:$BB29,'Cash Flows'!AY$13:$BB$13)/'Cash Flows'!AY12</f>
        <v>0</v>
      </c>
      <c r="AY16" s="27">
        <f>SUMPRODUCT('Cash Flows'!AZ29:$BB29,'Cash Flows'!AZ$13:$BB$13)/'Cash Flows'!AZ12</f>
        <v>0</v>
      </c>
      <c r="AZ16" s="27">
        <f>SUMPRODUCT('Cash Flows'!BA29:$BB29,'Cash Flows'!BA$13:$BB$13)/'Cash Flows'!BA12</f>
        <v>0</v>
      </c>
      <c r="BA16" s="27">
        <f>SUMPRODUCT('Cash Flows'!BB29:$BB29,'Cash Flows'!BB$13:$BB$13)/'Cash Flows'!BB12</f>
        <v>0</v>
      </c>
      <c r="BB16" s="27">
        <v>0</v>
      </c>
    </row>
    <row r="17" spans="2:54" ht="13.35" customHeight="1">
      <c r="B17" s="83"/>
      <c r="C17" s="6" t="s">
        <v>20</v>
      </c>
      <c r="D17" s="27">
        <f>SUMPRODUCT('Cash Flows'!E30:$BB30,'Cash Flows'!E$13:$BB$13)/'Cash Flows'!E12</f>
        <v>222.50172738529787</v>
      </c>
      <c r="E17" s="27">
        <f>SUMPRODUCT('Cash Flows'!F30:$BB30,'Cash Flows'!F$13:$BB$13)/'Cash Flows'!F12</f>
        <v>231.36751093214255</v>
      </c>
      <c r="F17" s="27">
        <f>SUMPRODUCT('Cash Flows'!G30:$BB30,'Cash Flows'!G$13:$BB$13)/'Cash Flows'!G12</f>
        <v>240.69086522205177</v>
      </c>
      <c r="G17" s="27">
        <f>SUMPRODUCT('Cash Flows'!H30:$BB30,'Cash Flows'!H$13:$BB$13)/'Cash Flows'!H12</f>
        <v>250.3076516853078</v>
      </c>
      <c r="H17" s="27">
        <f>SUMPRODUCT('Cash Flows'!I30:$BB30,'Cash Flows'!I$13:$BB$13)/'Cash Flows'!I12</f>
        <v>260.42039146478868</v>
      </c>
      <c r="I17" s="27">
        <f>SUMPRODUCT('Cash Flows'!J30:$BB30,'Cash Flows'!J$13:$BB$13)/'Cash Flows'!J12</f>
        <v>271.16076597893021</v>
      </c>
      <c r="J17" s="27">
        <f>SUMPRODUCT('Cash Flows'!K30:$BB30,'Cash Flows'!K$13:$BB$13)/'Cash Flows'!K12</f>
        <v>282.57282042818139</v>
      </c>
      <c r="K17" s="27">
        <f>SUMPRODUCT('Cash Flows'!L30:$BB30,'Cash Flows'!L$13:$BB$13)/'Cash Flows'!L12</f>
        <v>294.69212648592224</v>
      </c>
      <c r="L17" s="27">
        <f>SUMPRODUCT('Cash Flows'!M30:$BB30,'Cash Flows'!M$13:$BB$13)/'Cash Flows'!M12</f>
        <v>307.54250931615763</v>
      </c>
      <c r="M17" s="27">
        <f>SUMPRODUCT('Cash Flows'!N30:$BB30,'Cash Flows'!N$13:$BB$13)/'Cash Flows'!N12</f>
        <v>321.01433856042314</v>
      </c>
      <c r="N17" s="27">
        <f>SUMPRODUCT('Cash Flows'!O30:$BB30,'Cash Flows'!O$13:$BB$13)/'Cash Flows'!O12</f>
        <v>335.12960781630312</v>
      </c>
      <c r="O17" s="27">
        <f>SUMPRODUCT('Cash Flows'!P30:$BB30,'Cash Flows'!P$13:$BB$13)/'Cash Flows'!P12</f>
        <v>349.76498320813175</v>
      </c>
      <c r="P17" s="27">
        <f>SUMPRODUCT('Cash Flows'!Q30:$BB30,'Cash Flows'!Q$13:$BB$13)/'Cash Flows'!Q12</f>
        <v>364.56448375438282</v>
      </c>
      <c r="Q17" s="27">
        <f>SUMPRODUCT('Cash Flows'!R30:$BB30,'Cash Flows'!R$13:$BB$13)/'Cash Flows'!R12</f>
        <v>379.48114449237005</v>
      </c>
      <c r="R17" s="27">
        <f>SUMPRODUCT('Cash Flows'!S30:$BB30,'Cash Flows'!S$13:$BB$13)/'Cash Flows'!S12</f>
        <v>394.67849360217605</v>
      </c>
      <c r="S17" s="27">
        <f>SUMPRODUCT('Cash Flows'!T30:$BB30,'Cash Flows'!T$13:$BB$13)/'Cash Flows'!T12</f>
        <v>409.99762571445626</v>
      </c>
      <c r="T17" s="27">
        <f>SUMPRODUCT('Cash Flows'!U30:$BB30,'Cash Flows'!U$13:$BB$13)/'Cash Flows'!U12</f>
        <v>425.07754779547287</v>
      </c>
      <c r="U17" s="27">
        <f>SUMPRODUCT('Cash Flows'!V30:$BB30,'Cash Flows'!V$13:$BB$13)/'Cash Flows'!V12</f>
        <v>440.04997079204946</v>
      </c>
      <c r="V17" s="27">
        <f>SUMPRODUCT('Cash Flows'!W30:$BB30,'Cash Flows'!W$13:$BB$13)/'Cash Flows'!W12</f>
        <v>454.6750773940413</v>
      </c>
      <c r="W17" s="27">
        <f>SUMPRODUCT('Cash Flows'!X30:$BB30,'Cash Flows'!X$13:$BB$13)/'Cash Flows'!X12</f>
        <v>468.41201974493856</v>
      </c>
      <c r="X17" s="27">
        <f>SUMPRODUCT('Cash Flows'!Y30:$BB30,'Cash Flows'!Y$13:$BB$13)/'Cash Flows'!Y12</f>
        <v>481.36118511906858</v>
      </c>
      <c r="Y17" s="27">
        <f>SUMPRODUCT('Cash Flows'!Z30:$BB30,'Cash Flows'!Z$13:$BB$13)/'Cash Flows'!Z12</f>
        <v>492.43164430309463</v>
      </c>
      <c r="Z17" s="27">
        <f>SUMPRODUCT('Cash Flows'!AA30:$BB30,'Cash Flows'!AA$13:$BB$13)/'Cash Flows'!AA12</f>
        <v>501.64791587225619</v>
      </c>
      <c r="AA17" s="27">
        <f>SUMPRODUCT('Cash Flows'!AB30:$BB30,'Cash Flows'!AB$13:$BB$13)/'Cash Flows'!AB12</f>
        <v>508.28941964115745</v>
      </c>
      <c r="AB17" s="27">
        <f>SUMPRODUCT('Cash Flows'!AC30:$BB30,'Cash Flows'!AC$13:$BB$13)/'Cash Flows'!AC12</f>
        <v>512.13890108632279</v>
      </c>
      <c r="AC17" s="27">
        <f>SUMPRODUCT('Cash Flows'!AD30:$BB30,'Cash Flows'!AD$13:$BB$13)/'Cash Flows'!AD12</f>
        <v>512.90642762324251</v>
      </c>
      <c r="AD17" s="27">
        <f>SUMPRODUCT('Cash Flows'!AE30:$BB30,'Cash Flows'!AE$13:$BB$13)/'Cash Flows'!AE12</f>
        <v>509.1884343965479</v>
      </c>
      <c r="AE17" s="27">
        <f>SUMPRODUCT('Cash Flows'!AF30:$BB30,'Cash Flows'!AF$13:$BB$13)/'Cash Flows'!AF12</f>
        <v>501.2534946626576</v>
      </c>
      <c r="AF17" s="27">
        <f>SUMPRODUCT('Cash Flows'!AG30:$BB30,'Cash Flows'!AG$13:$BB$13)/'Cash Flows'!AG12</f>
        <v>488.85387743739307</v>
      </c>
      <c r="AG17" s="27">
        <f>SUMPRODUCT('Cash Flows'!AH30:$BB30,'Cash Flows'!AH$13:$BB$13)/'Cash Flows'!AH12</f>
        <v>472.05397956544601</v>
      </c>
      <c r="AH17" s="27">
        <f>SUMPRODUCT('Cash Flows'!AI30:$BB30,'Cash Flows'!AI$13:$BB$13)/'Cash Flows'!AI12</f>
        <v>450.8717039258396</v>
      </c>
      <c r="AI17" s="27">
        <f>SUMPRODUCT('Cash Flows'!AJ30:$BB30,'Cash Flows'!AJ$13:$BB$13)/'Cash Flows'!AJ12</f>
        <v>425.01501171404954</v>
      </c>
      <c r="AJ17" s="27">
        <f>SUMPRODUCT('Cash Flows'!AK30:$BB30,'Cash Flows'!AK$13:$BB$13)/'Cash Flows'!AK12</f>
        <v>396.09843654703445</v>
      </c>
      <c r="AK17" s="27">
        <f>SUMPRODUCT('Cash Flows'!AL30:$BB30,'Cash Flows'!AL$13:$BB$13)/'Cash Flows'!AL12</f>
        <v>364.61008999035516</v>
      </c>
      <c r="AL17" s="27">
        <f>SUMPRODUCT('Cash Flows'!AM30:$BB30,'Cash Flows'!AM$13:$BB$13)/'Cash Flows'!AM12</f>
        <v>330.58988359539518</v>
      </c>
      <c r="AM17" s="27">
        <f>SUMPRODUCT('Cash Flows'!AN30:$BB30,'Cash Flows'!AN$13:$BB$13)/'Cash Flows'!AN12</f>
        <v>295.6597146310246</v>
      </c>
      <c r="AN17" s="27">
        <f>SUMPRODUCT('Cash Flows'!AO30:$BB30,'Cash Flows'!AO$13:$BB$13)/'Cash Flows'!AO12</f>
        <v>259.92188894337352</v>
      </c>
      <c r="AO17" s="27">
        <f>SUMPRODUCT('Cash Flows'!AP30:$BB30,'Cash Flows'!AP$13:$BB$13)/'Cash Flows'!AP12</f>
        <v>225.61435664686164</v>
      </c>
      <c r="AP17" s="27">
        <f>SUMPRODUCT('Cash Flows'!AQ30:$BB30,'Cash Flows'!AQ$13:$BB$13)/'Cash Flows'!AQ12</f>
        <v>193.53594924379843</v>
      </c>
      <c r="AQ17" s="27">
        <f>SUMPRODUCT('Cash Flows'!AR30:$BB30,'Cash Flows'!AR$13:$BB$13)/'Cash Flows'!AR12</f>
        <v>163.12391821676914</v>
      </c>
      <c r="AR17" s="27">
        <f>SUMPRODUCT('Cash Flows'!AS30:$BB30,'Cash Flows'!AS$13:$BB$13)/'Cash Flows'!AS12</f>
        <v>134.92218408342367</v>
      </c>
      <c r="AS17" s="27">
        <f>SUMPRODUCT('Cash Flows'!AT30:$BB30,'Cash Flows'!AT$13:$BB$13)/'Cash Flows'!AT12</f>
        <v>109.32003509328308</v>
      </c>
      <c r="AT17" s="27">
        <f>SUMPRODUCT('Cash Flows'!AU30:$BB30,'Cash Flows'!AU$13:$BB$13)/'Cash Flows'!AU12</f>
        <v>86.229303690753468</v>
      </c>
      <c r="AU17" s="27">
        <f>SUMPRODUCT('Cash Flows'!AV30:$BB30,'Cash Flows'!AV$13:$BB$13)/'Cash Flows'!AV12</f>
        <v>66.376677235567143</v>
      </c>
      <c r="AV17" s="27">
        <f>SUMPRODUCT('Cash Flows'!AW30:$BB30,'Cash Flows'!AW$13:$BB$13)/'Cash Flows'!AW12</f>
        <v>49.493084537411136</v>
      </c>
      <c r="AW17" s="27">
        <f>SUMPRODUCT('Cash Flows'!AX30:$BB30,'Cash Flows'!AX$13:$BB$13)/'Cash Flows'!AX12</f>
        <v>35.311157312115384</v>
      </c>
      <c r="AX17" s="27">
        <f>SUMPRODUCT('Cash Flows'!AY30:$BB30,'Cash Flows'!AY$13:$BB$13)/'Cash Flows'!AY12</f>
        <v>23.566121466074122</v>
      </c>
      <c r="AY17" s="27">
        <f>SUMPRODUCT('Cash Flows'!AZ30:$BB30,'Cash Flows'!AZ$13:$BB$13)/'Cash Flows'!AZ12</f>
        <v>14.251032304015764</v>
      </c>
      <c r="AZ17" s="27">
        <f>SUMPRODUCT('Cash Flows'!BA30:$BB30,'Cash Flows'!BA$13:$BB$13)/'Cash Flows'!BA12</f>
        <v>7.1951896323849054</v>
      </c>
      <c r="BA17" s="27">
        <f>SUMPRODUCT('Cash Flows'!BB30:$BB30,'Cash Flows'!BB$13:$BB$13)/'Cash Flows'!BB12</f>
        <v>2.4104089755655869</v>
      </c>
      <c r="BB17" s="27">
        <v>0</v>
      </c>
    </row>
    <row r="18" spans="2:54" ht="13.35" customHeight="1">
      <c r="B18" s="6"/>
      <c r="C18" s="6" t="s">
        <v>29</v>
      </c>
      <c r="D18" s="27">
        <f>(SUMPRODUCT('Cash Flows'!E32:$BB32,'Cash Flows'!E12:$BB12)+SUMPRODUCT('Cash Flows'!E33:$BB33,'Cash Flows'!E12:$BB12)+SUMPRODUCT('Cash Flows'!E34:$BB34,'Cash Flows'!E12:$BB12))/'Cash Flows'!E12</f>
        <v>1207.1089295047977</v>
      </c>
      <c r="E18" s="27">
        <f>(SUMPRODUCT('Cash Flows'!F32:$BB32,'Cash Flows'!F12:$BB12)+SUMPRODUCT('Cash Flows'!F33:$BB33,'Cash Flows'!F12:$BB12)+SUMPRODUCT('Cash Flows'!F34:$BB34,'Cash Flows'!F12:$BB12))/'Cash Flows'!F12</f>
        <v>1160.8475813325135</v>
      </c>
      <c r="F18" s="27">
        <f>(SUMPRODUCT('Cash Flows'!G32:$BB32,'Cash Flows'!G12:$BB12)+SUMPRODUCT('Cash Flows'!G33:$BB33,'Cash Flows'!G12:$BB12)+SUMPRODUCT('Cash Flows'!G34:$BB34,'Cash Flows'!G12:$BB12))/'Cash Flows'!G12</f>
        <v>1120.5397751973906</v>
      </c>
      <c r="G18" s="27">
        <f>(SUMPRODUCT('Cash Flows'!H32:$BB32,'Cash Flows'!H12:$BB12)+SUMPRODUCT('Cash Flows'!H33:$BB33,'Cash Flows'!H12:$BB12)+SUMPRODUCT('Cash Flows'!H34:$BB34,'Cash Flows'!H12:$BB12))/'Cash Flows'!H12</f>
        <v>1083.1441462586872</v>
      </c>
      <c r="H18" s="27">
        <f>(SUMPRODUCT('Cash Flows'!I32:$BB32,'Cash Flows'!I12:$BB12)+SUMPRODUCT('Cash Flows'!I33:$BB33,'Cash Flows'!I12:$BB12)+SUMPRODUCT('Cash Flows'!I34:$BB34,'Cash Flows'!I12:$BB12))/'Cash Flows'!I12</f>
        <v>1047.9040950651479</v>
      </c>
      <c r="I18" s="27">
        <f>(SUMPRODUCT('Cash Flows'!J32:$BB32,'Cash Flows'!J12:$BB12)+SUMPRODUCT('Cash Flows'!J33:$BB33,'Cash Flows'!J12:$BB12)+SUMPRODUCT('Cash Flows'!J34:$BB34,'Cash Flows'!J12:$BB12))/'Cash Flows'!J12</f>
        <v>1014.334823277921</v>
      </c>
      <c r="J18" s="27">
        <f>(SUMPRODUCT('Cash Flows'!K32:$BB32,'Cash Flows'!K12:$BB12)+SUMPRODUCT('Cash Flows'!K33:$BB33,'Cash Flows'!K12:$BB12)+SUMPRODUCT('Cash Flows'!K34:$BB34,'Cash Flows'!K12:$BB12))/'Cash Flows'!K12</f>
        <v>981.99296447379606</v>
      </c>
      <c r="K18" s="27">
        <f>(SUMPRODUCT('Cash Flows'!L32:$BB32,'Cash Flows'!L12:$BB12)+SUMPRODUCT('Cash Flows'!L33:$BB33,'Cash Flows'!L12:$BB12)+SUMPRODUCT('Cash Flows'!L34:$BB34,'Cash Flows'!L12:$BB12))/'Cash Flows'!L12</f>
        <v>950.69587709202563</v>
      </c>
      <c r="L18" s="27">
        <f>(SUMPRODUCT('Cash Flows'!M32:$BB32,'Cash Flows'!M12:$BB12)+SUMPRODUCT('Cash Flows'!M33:$BB33,'Cash Flows'!M12:$BB12)+SUMPRODUCT('Cash Flows'!M34:$BB34,'Cash Flows'!M12:$BB12))/'Cash Flows'!M12</f>
        <v>920.2381725824921</v>
      </c>
      <c r="M18" s="27">
        <f>(SUMPRODUCT('Cash Flows'!N32:$BB32,'Cash Flows'!N12:$BB12)+SUMPRODUCT('Cash Flows'!N33:$BB33,'Cash Flows'!N12:$BB12)+SUMPRODUCT('Cash Flows'!N34:$BB34,'Cash Flows'!N12:$BB12))/'Cash Flows'!N12</f>
        <v>890.4839104982301</v>
      </c>
      <c r="N18" s="27">
        <f>(SUMPRODUCT('Cash Flows'!O32:$BB32,'Cash Flows'!O12:$BB12)+SUMPRODUCT('Cash Flows'!O33:$BB33,'Cash Flows'!O12:$BB12)+SUMPRODUCT('Cash Flows'!O34:$BB34,'Cash Flows'!O12:$BB12))/'Cash Flows'!O12</f>
        <v>861.32966503981379</v>
      </c>
      <c r="O18" s="27">
        <f>(SUMPRODUCT('Cash Flows'!P32:$BB32,'Cash Flows'!P12:$BB12)+SUMPRODUCT('Cash Flows'!P33:$BB33,'Cash Flows'!P12:$BB12)+SUMPRODUCT('Cash Flows'!P34:$BB34,'Cash Flows'!P12:$BB12))/'Cash Flows'!P12</f>
        <v>832.60291172951543</v>
      </c>
      <c r="P18" s="27">
        <f>(SUMPRODUCT('Cash Flows'!Q32:$BB32,'Cash Flows'!Q12:$BB12)+SUMPRODUCT('Cash Flows'!Q33:$BB33,'Cash Flows'!Q12:$BB12)+SUMPRODUCT('Cash Flows'!Q34:$BB34,'Cash Flows'!Q12:$BB12))/'Cash Flows'!Q12</f>
        <v>803.50045305698086</v>
      </c>
      <c r="Q18" s="27">
        <f>(SUMPRODUCT('Cash Flows'!R32:$BB32,'Cash Flows'!R12:$BB12)+SUMPRODUCT('Cash Flows'!R33:$BB33,'Cash Flows'!R12:$BB12)+SUMPRODUCT('Cash Flows'!R34:$BB34,'Cash Flows'!R12:$BB12))/'Cash Flows'!R12</f>
        <v>774.07745117191337</v>
      </c>
      <c r="R18" s="27">
        <f>(SUMPRODUCT('Cash Flows'!S32:$BB32,'Cash Flows'!S12:$BB12)+SUMPRODUCT('Cash Flows'!S33:$BB33,'Cash Flows'!S12:$BB12)+SUMPRODUCT('Cash Flows'!S34:$BB34,'Cash Flows'!S12:$BB12))/'Cash Flows'!S12</f>
        <v>744.32633366876917</v>
      </c>
      <c r="S18" s="27">
        <f>(SUMPRODUCT('Cash Flows'!T32:$BB32,'Cash Flows'!T12:$BB12)+SUMPRODUCT('Cash Flows'!T33:$BB33,'Cash Flows'!T12:$BB12)+SUMPRODUCT('Cash Flows'!T34:$BB34,'Cash Flows'!T12:$BB12))/'Cash Flows'!T12</f>
        <v>714.25838109281494</v>
      </c>
      <c r="T18" s="27">
        <f>(SUMPRODUCT('Cash Flows'!U32:$BB32,'Cash Flows'!U12:$BB12)+SUMPRODUCT('Cash Flows'!U33:$BB33,'Cash Flows'!U12:$BB12)+SUMPRODUCT('Cash Flows'!U34:$BB34,'Cash Flows'!U12:$BB12))/'Cash Flows'!U12</f>
        <v>683.39123429588381</v>
      </c>
      <c r="U18" s="27">
        <f>(SUMPRODUCT('Cash Flows'!V32:$BB32,'Cash Flows'!V12:$BB12)+SUMPRODUCT('Cash Flows'!V33:$BB33,'Cash Flows'!V12:$BB12)+SUMPRODUCT('Cash Flows'!V34:$BB34,'Cash Flows'!V12:$BB12))/'Cash Flows'!V12</f>
        <v>652.22484901085227</v>
      </c>
      <c r="V18" s="27">
        <f>(SUMPRODUCT('Cash Flows'!W32:$BB32,'Cash Flows'!W12:$BB12)+SUMPRODUCT('Cash Flows'!W33:$BB33,'Cash Flows'!W12:$BB12)+SUMPRODUCT('Cash Flows'!W34:$BB34,'Cash Flows'!W12:$BB12))/'Cash Flows'!W12</f>
        <v>620.78761532574333</v>
      </c>
      <c r="W18" s="27">
        <f>(SUMPRODUCT('Cash Flows'!X32:$BB32,'Cash Flows'!X12:$BB12)+SUMPRODUCT('Cash Flows'!X33:$BB33,'Cash Flows'!X12:$BB12)+SUMPRODUCT('Cash Flows'!X34:$BB34,'Cash Flows'!X12:$BB12))/'Cash Flows'!X12</f>
        <v>589.11894027914411</v>
      </c>
      <c r="X18" s="27">
        <f>(SUMPRODUCT('Cash Flows'!Y32:$BB32,'Cash Flows'!Y12:$BB12)+SUMPRODUCT('Cash Flows'!Y33:$BB33,'Cash Flows'!Y12:$BB12)+SUMPRODUCT('Cash Flows'!Y34:$BB34,'Cash Flows'!Y12:$BB12))/'Cash Flows'!Y12</f>
        <v>557.27102954274244</v>
      </c>
      <c r="Y18" s="27">
        <f>(SUMPRODUCT('Cash Flows'!Z32:$BB32,'Cash Flows'!Z12:$BB12)+SUMPRODUCT('Cash Flows'!Z33:$BB33,'Cash Flows'!Z12:$BB12)+SUMPRODUCT('Cash Flows'!Z34:$BB34,'Cash Flows'!Z12:$BB12))/'Cash Flows'!Z12</f>
        <v>525.30894296298175</v>
      </c>
      <c r="Z18" s="27">
        <f>(SUMPRODUCT('Cash Flows'!AA32:$BB32,'Cash Flows'!AA12:$BB12)+SUMPRODUCT('Cash Flows'!AA33:$BB33,'Cash Flows'!AA12:$BB12)+SUMPRODUCT('Cash Flows'!AA34:$BB34,'Cash Flows'!AA12:$BB12))/'Cash Flows'!AA12</f>
        <v>493.31019038428531</v>
      </c>
      <c r="AA18" s="27">
        <f>(SUMPRODUCT('Cash Flows'!AB32:$BB32,'Cash Flows'!AB12:$BB12)+SUMPRODUCT('Cash Flows'!AB33:$BB33,'Cash Flows'!AB12:$BB12)+SUMPRODUCT('Cash Flows'!AB34:$BB34,'Cash Flows'!AB12:$BB12))/'Cash Flows'!AB12</f>
        <v>461.36391202574401</v>
      </c>
      <c r="AB18" s="27">
        <f>(SUMPRODUCT('Cash Flows'!AC32:$BB32,'Cash Flows'!AC12:$BB12)+SUMPRODUCT('Cash Flows'!AC33:$BB33,'Cash Flows'!AC12:$BB12)+SUMPRODUCT('Cash Flows'!AC34:$BB34,'Cash Flows'!AC12:$BB12))/'Cash Flows'!AC12</f>
        <v>429.56995610813834</v>
      </c>
      <c r="AC18" s="27">
        <f>(SUMPRODUCT('Cash Flows'!AD32:$BB32,'Cash Flows'!AD12:$BB12)+SUMPRODUCT('Cash Flows'!AD33:$BB33,'Cash Flows'!AD12:$BB12)+SUMPRODUCT('Cash Flows'!AD34:$BB34,'Cash Flows'!AD12:$BB12))/'Cash Flows'!AD12</f>
        <v>398.03796875905215</v>
      </c>
      <c r="AD18" s="27">
        <f>(SUMPRODUCT('Cash Flows'!AE32:$BB32,'Cash Flows'!AE12:$BB12)+SUMPRODUCT('Cash Flows'!AE33:$BB33,'Cash Flows'!AE12:$BB12)+SUMPRODUCT('Cash Flows'!AE34:$BB34,'Cash Flows'!AE12:$BB12))/'Cash Flows'!AE12</f>
        <v>366.88747705950095</v>
      </c>
      <c r="AE18" s="27">
        <f>(SUMPRODUCT('Cash Flows'!AF32:$BB32,'Cash Flows'!AF12:$BB12)+SUMPRODUCT('Cash Flows'!AF33:$BB33,'Cash Flows'!AF12:$BB12)+SUMPRODUCT('Cash Flows'!AF34:$BB34,'Cash Flows'!AF12:$BB12))/'Cash Flows'!AF12</f>
        <v>336.24794649470277</v>
      </c>
      <c r="AF18" s="27">
        <f>(SUMPRODUCT('Cash Flows'!AG32:$BB32,'Cash Flows'!AG12:$BB12)+SUMPRODUCT('Cash Flows'!AG33:$BB33,'Cash Flows'!AG12:$BB12)+SUMPRODUCT('Cash Flows'!AG34:$BB34,'Cash Flows'!AG12:$BB12))/'Cash Flows'!AG12</f>
        <v>306.25796750355823</v>
      </c>
      <c r="AG18" s="27">
        <f>(SUMPRODUCT('Cash Flows'!AH32:$BB32,'Cash Flows'!AH12:$BB12)+SUMPRODUCT('Cash Flows'!AH33:$BB33,'Cash Flows'!AH12:$BB12)+SUMPRODUCT('Cash Flows'!AH34:$BB34,'Cash Flows'!AH12:$BB12))/'Cash Flows'!AH12</f>
        <v>277.06385622317623</v>
      </c>
      <c r="AH18" s="27">
        <f>(SUMPRODUCT('Cash Flows'!AI32:$BB32,'Cash Flows'!AI12:$BB12)+SUMPRODUCT('Cash Flows'!AI33:$BB33,'Cash Flows'!AI12:$BB12)+SUMPRODUCT('Cash Flows'!AI34:$BB34,'Cash Flows'!AI12:$BB12))/'Cash Flows'!AI12</f>
        <v>248.81764275788336</v>
      </c>
      <c r="AI18" s="27">
        <f>(SUMPRODUCT('Cash Flows'!AJ32:$BB32,'Cash Flows'!AJ12:$BB12)+SUMPRODUCT('Cash Flows'!AJ33:$BB33,'Cash Flows'!AJ12:$BB12)+SUMPRODUCT('Cash Flows'!AJ34:$BB34,'Cash Flows'!AJ12:$BB12))/'Cash Flows'!AJ12</f>
        <v>221.67528900318223</v>
      </c>
      <c r="AJ18" s="27">
        <f>(SUMPRODUCT('Cash Flows'!AK32:$BB32,'Cash Flows'!AK12:$BB12)+SUMPRODUCT('Cash Flows'!AK33:$BB33,'Cash Flows'!AK12:$BB12)+SUMPRODUCT('Cash Flows'!AK34:$BB34,'Cash Flows'!AK12:$BB12))/'Cash Flows'!AK12</f>
        <v>195.7941572666621</v>
      </c>
      <c r="AK18" s="27">
        <f>(SUMPRODUCT('Cash Flows'!AL32:$BB32,'Cash Flows'!AL12:$BB12)+SUMPRODUCT('Cash Flows'!AL33:$BB33,'Cash Flows'!AL12:$BB12)+SUMPRODUCT('Cash Flows'!AL34:$BB34,'Cash Flows'!AL12:$BB12))/'Cash Flows'!AL12</f>
        <v>171.3291175462771</v>
      </c>
      <c r="AL18" s="27">
        <f>(SUMPRODUCT('Cash Flows'!AM32:$BB32,'Cash Flows'!AM12:$BB12)+SUMPRODUCT('Cash Flows'!AM33:$BB33,'Cash Flows'!AM12:$BB12)+SUMPRODUCT('Cash Flows'!AM34:$BB34,'Cash Flows'!AM12:$BB12))/'Cash Flows'!AM12</f>
        <v>148.42776960351438</v>
      </c>
      <c r="AM18" s="27">
        <f>(SUMPRODUCT('Cash Flows'!AN32:$BB32,'Cash Flows'!AN12:$BB12)+SUMPRODUCT('Cash Flows'!AN33:$BB33,'Cash Flows'!AN12:$BB12)+SUMPRODUCT('Cash Flows'!AN34:$BB34,'Cash Flows'!AN12:$BB12))/'Cash Flows'!AN12</f>
        <v>127.2235035645584</v>
      </c>
      <c r="AN18" s="27">
        <f>(SUMPRODUCT('Cash Flows'!AO32:$BB32,'Cash Flows'!AO12:$BB12)+SUMPRODUCT('Cash Flows'!AO33:$BB33,'Cash Flows'!AO12:$BB12)+SUMPRODUCT('Cash Flows'!AO34:$BB34,'Cash Flows'!AO12:$BB12))/'Cash Flows'!AO12</f>
        <v>107.82367266287618</v>
      </c>
      <c r="AO18" s="27">
        <f>(SUMPRODUCT('Cash Flows'!AP32:$BB32,'Cash Flows'!AP12:$BB12)+SUMPRODUCT('Cash Flows'!AP33:$BB33,'Cash Flows'!AP12:$BB12)+SUMPRODUCT('Cash Flows'!AP34:$BB34,'Cash Flows'!AP12:$BB12))/'Cash Flows'!AP12</f>
        <v>90.29940203122716</v>
      </c>
      <c r="AP18" s="27">
        <f>(SUMPRODUCT('Cash Flows'!AQ32:$BB32,'Cash Flows'!AQ12:$BB12)+SUMPRODUCT('Cash Flows'!AQ33:$BB33,'Cash Flows'!AQ12:$BB12)+SUMPRODUCT('Cash Flows'!AQ34:$BB34,'Cash Flows'!AQ12:$BB12))/'Cash Flows'!AQ12</f>
        <v>74.678879492046292</v>
      </c>
      <c r="AQ18" s="27">
        <f>(SUMPRODUCT('Cash Flows'!AR32:$BB32,'Cash Flows'!AR12:$BB12)+SUMPRODUCT('Cash Flows'!AR33:$BB33,'Cash Flows'!AR12:$BB12)+SUMPRODUCT('Cash Flows'!AR34:$BB34,'Cash Flows'!AR12:$BB12))/'Cash Flows'!AR12</f>
        <v>60.944761412973101</v>
      </c>
      <c r="AR18" s="27">
        <f>(SUMPRODUCT('Cash Flows'!AS32:$BB32,'Cash Flows'!AS12:$BB12)+SUMPRODUCT('Cash Flows'!AS33:$BB33,'Cash Flows'!AS12:$BB12)+SUMPRODUCT('Cash Flows'!AS34:$BB34,'Cash Flows'!AS12:$BB12))/'Cash Flows'!AS12</f>
        <v>49.035559081263813</v>
      </c>
      <c r="AS18" s="27">
        <f>(SUMPRODUCT('Cash Flows'!AT32:$BB32,'Cash Flows'!AT12:$BB12)+SUMPRODUCT('Cash Flows'!AT33:$BB33,'Cash Flows'!AT12:$BB12)+SUMPRODUCT('Cash Flows'!AT34:$BB34,'Cash Flows'!AT12:$BB12))/'Cash Flows'!AT12</f>
        <v>38.850724953442317</v>
      </c>
      <c r="AT18" s="27">
        <f>(SUMPRODUCT('Cash Flows'!AU32:$BB32,'Cash Flows'!AU12:$BB12)+SUMPRODUCT('Cash Flows'!AU33:$BB33,'Cash Flows'!AU12:$BB12)+SUMPRODUCT('Cash Flows'!AU34:$BB34,'Cash Flows'!AU12:$BB12))/'Cash Flows'!AU12</f>
        <v>30.258203651077178</v>
      </c>
      <c r="AU18" s="27">
        <f>(SUMPRODUCT('Cash Flows'!AV32:$BB32,'Cash Flows'!AV12:$BB12)+SUMPRODUCT('Cash Flows'!AV33:$BB33,'Cash Flows'!AV12:$BB12)+SUMPRODUCT('Cash Flows'!AV34:$BB34,'Cash Flows'!AV12:$BB12))/'Cash Flows'!AV12</f>
        <v>23.103410122899312</v>
      </c>
      <c r="AV18" s="27">
        <f>(SUMPRODUCT('Cash Flows'!AW32:$BB32,'Cash Flows'!AW12:$BB12)+SUMPRODUCT('Cash Flows'!AW33:$BB33,'Cash Flows'!AW12:$BB12)+SUMPRODUCT('Cash Flows'!AW34:$BB34,'Cash Flows'!AW12:$BB12))/'Cash Flows'!AW12</f>
        <v>17.218707807306739</v>
      </c>
      <c r="AW18" s="27">
        <f>(SUMPRODUCT('Cash Flows'!AX32:$BB32,'Cash Flows'!AX12:$BB12)+SUMPRODUCT('Cash Flows'!AX33:$BB33,'Cash Flows'!AX12:$BB12)+SUMPRODUCT('Cash Flows'!AX34:$BB34,'Cash Flows'!AX12:$BB12))/'Cash Flows'!AX12</f>
        <v>12.437070992552995</v>
      </c>
      <c r="AX18" s="27">
        <f>(SUMPRODUCT('Cash Flows'!AY32:$BB32,'Cash Flows'!AY12:$BB12)+SUMPRODUCT('Cash Flows'!AY33:$BB33,'Cash Flows'!AY12:$BB12)+SUMPRODUCT('Cash Flows'!AY34:$BB34,'Cash Flows'!AY12:$BB12))/'Cash Flows'!AY12</f>
        <v>8.6001923634239716</v>
      </c>
      <c r="AY18" s="27">
        <f>(SUMPRODUCT('Cash Flows'!AZ32:$BB32,'Cash Flows'!AZ12:$BB12)+SUMPRODUCT('Cash Flows'!AZ33:$BB33,'Cash Flows'!AZ12:$BB12)+SUMPRODUCT('Cash Flows'!AZ34:$BB34,'Cash Flows'!AZ12:$BB12))/'Cash Flows'!AZ12</f>
        <v>5.5625351141280781</v>
      </c>
      <c r="AZ18" s="27">
        <f>(SUMPRODUCT('Cash Flows'!BA32:$BB32,'Cash Flows'!BA12:$BB12)+SUMPRODUCT('Cash Flows'!BA33:$BB33,'Cash Flows'!BA12:$BB12)+SUMPRODUCT('Cash Flows'!BA34:$BB34,'Cash Flows'!BA12:$BB12))/'Cash Flows'!BA12</f>
        <v>3.1927065899598381</v>
      </c>
      <c r="BA18" s="27">
        <f>(SUMPRODUCT('Cash Flows'!BB32:$BB32,'Cash Flows'!BB12:$BB12)+SUMPRODUCT('Cash Flows'!BB33:$BB33,'Cash Flows'!BB12:$BB12)+SUMPRODUCT('Cash Flows'!BB34:$BB34,'Cash Flows'!BB12:$BB12))/'Cash Flows'!BB12</f>
        <v>1.3732944404619261</v>
      </c>
      <c r="BB18" s="27">
        <v>0</v>
      </c>
    </row>
    <row r="19" spans="2:54" ht="13.35" customHeight="1">
      <c r="B19" s="6"/>
      <c r="C19" s="99" t="s">
        <v>145</v>
      </c>
      <c r="D19" s="26">
        <f>(SUMPRODUCT('Cash Flows'!E36:$BB36,'Cash Flows'!E12:$BB12)+SUMPRODUCT('Cash Flows'!E37:$BB37,'Cash Flows'!E12:$BB12))/'Cash Flows'!E12</f>
        <v>8057.2409504733059</v>
      </c>
      <c r="E19" s="26">
        <f>(SUMPRODUCT('Cash Flows'!F36:$BB36,'Cash Flows'!F12:$BB12)+SUMPRODUCT('Cash Flows'!F37:$BB37,'Cash Flows'!F12:$BB12))/'Cash Flows'!F12</f>
        <v>5284.816793244604</v>
      </c>
      <c r="F19" s="26">
        <f>(SUMPRODUCT('Cash Flows'!G36:$BB36,'Cash Flows'!G12:$BB12)+SUMPRODUCT('Cash Flows'!G37:$BB37,'Cash Flows'!G12:$BB12))/'Cash Flows'!G12</f>
        <v>3580.7641864836119</v>
      </c>
      <c r="G19" s="26">
        <f>(SUMPRODUCT('Cash Flows'!H36:$BB36,'Cash Flows'!H12:$BB12)+SUMPRODUCT('Cash Flows'!H37:$BB37,'Cash Flows'!H12:$BB12))/'Cash Flows'!H12</f>
        <v>2813.3614188537354</v>
      </c>
      <c r="H19" s="26">
        <f>(SUMPRODUCT('Cash Flows'!I36:$BB36,'Cash Flows'!I12:$BB12)+SUMPRODUCT('Cash Flows'!I37:$BB37,'Cash Flows'!I12:$BB12))/'Cash Flows'!I12</f>
        <v>2721.8288183510354</v>
      </c>
      <c r="I19" s="26">
        <f>(SUMPRODUCT('Cash Flows'!J36:$BB36,'Cash Flows'!J12:$BB12)+SUMPRODUCT('Cash Flows'!J37:$BB37,'Cash Flows'!J12:$BB12))/'Cash Flows'!J12</f>
        <v>2634.6359046179782</v>
      </c>
      <c r="J19" s="26">
        <f>(SUMPRODUCT('Cash Flows'!K36:$BB36,'Cash Flows'!K12:$BB12)+SUMPRODUCT('Cash Flows'!K37:$BB37,'Cash Flows'!K12:$BB12))/'Cash Flows'!K12</f>
        <v>2550.6310765553139</v>
      </c>
      <c r="K19" s="26">
        <f>(SUMPRODUCT('Cash Flows'!L36:$BB36,'Cash Flows'!L12:$BB12)+SUMPRODUCT('Cash Flows'!L37:$BB37,'Cash Flows'!L12:$BB12))/'Cash Flows'!L12</f>
        <v>2469.3399404987676</v>
      </c>
      <c r="L19" s="26">
        <f>(SUMPRODUCT('Cash Flows'!M36:$BB36,'Cash Flows'!M12:$BB12)+SUMPRODUCT('Cash Flows'!M37:$BB37,'Cash Flows'!M12:$BB12))/'Cash Flows'!M12</f>
        <v>2390.2290196947847</v>
      </c>
      <c r="M19" s="26">
        <f>(SUMPRODUCT('Cash Flows'!N36:$BB36,'Cash Flows'!N12:$BB12)+SUMPRODUCT('Cash Flows'!N37:$BB37,'Cash Flows'!N12:$BB12))/'Cash Flows'!N12</f>
        <v>2312.9452220733242</v>
      </c>
      <c r="N19" s="26">
        <f>(SUMPRODUCT('Cash Flows'!O36:$BB36,'Cash Flows'!O12:$BB12)+SUMPRODUCT('Cash Flows'!O37:$BB37,'Cash Flows'!O12:$BB12))/'Cash Flows'!O12</f>
        <v>2237.2199091943203</v>
      </c>
      <c r="O19" s="26">
        <f>(SUMPRODUCT('Cash Flows'!P36:$BB36,'Cash Flows'!P12:$BB12)+SUMPRODUCT('Cash Flows'!P37:$BB37,'Cash Flows'!P12:$BB12))/'Cash Flows'!P12</f>
        <v>2162.6049655312081</v>
      </c>
      <c r="P19" s="26">
        <f>(SUMPRODUCT('Cash Flows'!Q36:$BB36,'Cash Flows'!Q12:$BB12)+SUMPRODUCT('Cash Flows'!Q37:$BB37,'Cash Flows'!Q12:$BB12))/'Cash Flows'!Q12</f>
        <v>2087.0141637843649</v>
      </c>
      <c r="Q19" s="26">
        <f>(SUMPRODUCT('Cash Flows'!R36:$BB36,'Cash Flows'!R12:$BB12)+SUMPRODUCT('Cash Flows'!R37:$BB37,'Cash Flows'!R12:$BB12))/'Cash Flows'!R12</f>
        <v>2010.5907822647089</v>
      </c>
      <c r="R19" s="26">
        <f>(SUMPRODUCT('Cash Flows'!S36:$BB36,'Cash Flows'!S12:$BB12)+SUMPRODUCT('Cash Flows'!S37:$BB37,'Cash Flows'!S12:$BB12))/'Cash Flows'!S12</f>
        <v>1933.3151523864133</v>
      </c>
      <c r="S19" s="26">
        <f>(SUMPRODUCT('Cash Flows'!T36:$BB36,'Cash Flows'!T12:$BB12)+SUMPRODUCT('Cash Flows'!T37:$BB37,'Cash Flows'!T12:$BB12))/'Cash Flows'!T12</f>
        <v>1855.2165742670516</v>
      </c>
      <c r="T19" s="26">
        <f>(SUMPRODUCT('Cash Flows'!U36:$BB36,'Cash Flows'!U12:$BB12)+SUMPRODUCT('Cash Flows'!U37:$BB37,'Cash Flows'!U12:$BB12))/'Cash Flows'!U12</f>
        <v>1775.0421670022959</v>
      </c>
      <c r="U19" s="26">
        <f>(SUMPRODUCT('Cash Flows'!V36:$BB36,'Cash Flows'!V12:$BB12)+SUMPRODUCT('Cash Flows'!V37:$BB37,'Cash Flows'!V12:$BB12))/'Cash Flows'!V12</f>
        <v>1694.0905169113048</v>
      </c>
      <c r="V19" s="26">
        <f>(SUMPRODUCT('Cash Flows'!W36:$BB36,'Cash Flows'!W12:$BB12)+SUMPRODUCT('Cash Flows'!W37:$BB37,'Cash Flows'!W12:$BB12))/'Cash Flows'!W12</f>
        <v>1612.4353644824514</v>
      </c>
      <c r="W19" s="26">
        <f>(SUMPRODUCT('Cash Flows'!X36:$BB36,'Cash Flows'!X12:$BB12)+SUMPRODUCT('Cash Flows'!X37:$BB37,'Cash Flows'!X12:$BB12))/'Cash Flows'!X12</f>
        <v>1530.1790656601156</v>
      </c>
      <c r="X19" s="26">
        <f>(SUMPRODUCT('Cash Flows'!Y36:$BB36,'Cash Flows'!Y12:$BB12)+SUMPRODUCT('Cash Flows'!Y37:$BB37,'Cash Flows'!Y12:$BB12))/'Cash Flows'!Y12</f>
        <v>1447.4572195915393</v>
      </c>
      <c r="Y19" s="26">
        <f>(SUMPRODUCT('Cash Flows'!Z36:$BB36,'Cash Flows'!Z12:$BB12)+SUMPRODUCT('Cash Flows'!Z37:$BB37,'Cash Flows'!Z12:$BB12))/'Cash Flows'!Z12</f>
        <v>1364.4388128908622</v>
      </c>
      <c r="Z19" s="26">
        <f>(SUMPRODUCT('Cash Flows'!AA36:$BB36,'Cash Flows'!AA12:$BB12)+SUMPRODUCT('Cash Flows'!AA37:$BB37,'Cash Flows'!AA12:$BB12))/'Cash Flows'!AA12</f>
        <v>1281.3251698293129</v>
      </c>
      <c r="AA19" s="26">
        <f>(SUMPRODUCT('Cash Flows'!AB36:$BB36,'Cash Flows'!AB12:$BB12)+SUMPRODUCT('Cash Flows'!AB37:$BB37,'Cash Flows'!AB12:$BB12))/'Cash Flows'!AB12</f>
        <v>1198.3478234434913</v>
      </c>
      <c r="AB19" s="26">
        <f>(SUMPRODUCT('Cash Flows'!AC36:$BB36,'Cash Flows'!AC12:$BB12)+SUMPRODUCT('Cash Flows'!AC37:$BB37,'Cash Flows'!AC12:$BB12))/'Cash Flows'!AC12</f>
        <v>1115.7661197613982</v>
      </c>
      <c r="AC19" s="26">
        <f>(SUMPRODUCT('Cash Flows'!AD36:$BB36,'Cash Flows'!AD12:$BB12)+SUMPRODUCT('Cash Flows'!AD37:$BB37,'Cash Flows'!AD12:$BB12))/'Cash Flows'!AD12</f>
        <v>1033.8648539196158</v>
      </c>
      <c r="AD19" s="26">
        <f>(SUMPRODUCT('Cash Flows'!AE36:$BB36,'Cash Flows'!AE12:$BB12)+SUMPRODUCT('Cash Flows'!AE37:$BB37,'Cash Flows'!AE12:$BB12))/'Cash Flows'!AE12</f>
        <v>952.95448586883356</v>
      </c>
      <c r="AE19" s="26">
        <f>(SUMPRODUCT('Cash Flows'!AF36:$BB36,'Cash Flows'!AF12:$BB12)+SUMPRODUCT('Cash Flows'!AF37:$BB37,'Cash Flows'!AF12:$BB12))/'Cash Flows'!AF12</f>
        <v>873.37128959663062</v>
      </c>
      <c r="AF19" s="26">
        <f>(SUMPRODUCT('Cash Flows'!AG36:$BB36,'Cash Flows'!AG12:$BB12)+SUMPRODUCT('Cash Flows'!AG37:$BB37,'Cash Flows'!AG12:$BB12))/'Cash Flows'!AG12</f>
        <v>795.47524026898259</v>
      </c>
      <c r="AG19" s="26">
        <f>(SUMPRODUCT('Cash Flows'!AH36:$BB36,'Cash Flows'!AH12:$BB12)+SUMPRODUCT('Cash Flows'!AH37:$BB37,'Cash Flows'!AH12:$BB12))/'Cash Flows'!AH12</f>
        <v>719.64637980045779</v>
      </c>
      <c r="AH19" s="26">
        <f>(SUMPRODUCT('Cash Flows'!AI36:$BB36,'Cash Flows'!AI12:$BB12)+SUMPRODUCT('Cash Flows'!AI37:$BB37,'Cash Flows'!AI12:$BB12))/'Cash Flows'!AI12</f>
        <v>646.2795915789178</v>
      </c>
      <c r="AI19" s="26">
        <f>(SUMPRODUCT('Cash Flows'!AJ36:$BB36,'Cash Flows'!AJ12:$BB12)+SUMPRODUCT('Cash Flows'!AJ37:$BB37,'Cash Flows'!AJ12:$BB12))/'Cash Flows'!AJ12</f>
        <v>575.77997143683706</v>
      </c>
      <c r="AJ19" s="26">
        <f>(SUMPRODUCT('Cash Flows'!AK36:$BB36,'Cash Flows'!AK12:$BB12)+SUMPRODUCT('Cash Flows'!AK37:$BB37,'Cash Flows'!AK12:$BB12))/'Cash Flows'!AK12</f>
        <v>508.55625264068078</v>
      </c>
      <c r="AK19" s="26">
        <f>(SUMPRODUCT('Cash Flows'!AL36:$BB36,'Cash Flows'!AL12:$BB12)+SUMPRODUCT('Cash Flows'!AL37:$BB37,'Cash Flows'!AL12:$BB12))/'Cash Flows'!AL12</f>
        <v>445.01069492539506</v>
      </c>
      <c r="AL19" s="26">
        <f>(SUMPRODUCT('Cash Flows'!AM36:$BB36,'Cash Flows'!AM12:$BB12)+SUMPRODUCT('Cash Flows'!AM37:$BB37,'Cash Flows'!AM12:$BB12))/'Cash Flows'!AM12</f>
        <v>385.52667429484268</v>
      </c>
      <c r="AM19" s="26">
        <f>(SUMPRODUCT('Cash Flows'!AN36:$BB36,'Cash Flows'!AN12:$BB12)+SUMPRODUCT('Cash Flows'!AN37:$BB37,'Cash Flows'!AN12:$BB12))/'Cash Flows'!AN12</f>
        <v>330.45065860924274</v>
      </c>
      <c r="AN19" s="26">
        <f>(SUMPRODUCT('Cash Flows'!AO36:$BB36,'Cash Flows'!AO12:$BB12)+SUMPRODUCT('Cash Flows'!AO37:$BB37,'Cash Flows'!AO12:$BB12))/'Cash Flows'!AO12</f>
        <v>280.06148743604206</v>
      </c>
      <c r="AO19" s="26">
        <f>(SUMPRODUCT('Cash Flows'!AP36:$BB36,'Cash Flows'!AP12:$BB12)+SUMPRODUCT('Cash Flows'!AP37:$BB37,'Cash Flows'!AP12:$BB12))/'Cash Flows'!AP12</f>
        <v>234.54390137981079</v>
      </c>
      <c r="AP19" s="26">
        <f>(SUMPRODUCT('Cash Flows'!AQ36:$BB36,'Cash Flows'!AQ12:$BB12)+SUMPRODUCT('Cash Flows'!AQ37:$BB37,'Cash Flows'!AQ12:$BB12))/'Cash Flows'!AQ12</f>
        <v>193.97111556375663</v>
      </c>
      <c r="AQ19" s="26">
        <f>(SUMPRODUCT('Cash Flows'!AR36:$BB36,'Cash Flows'!AR12:$BB12)+SUMPRODUCT('Cash Flows'!AR37:$BB37,'Cash Flows'!AR12:$BB12))/'Cash Flows'!AR12</f>
        <v>158.29808159213792</v>
      </c>
      <c r="AR19" s="26">
        <f>(SUMPRODUCT('Cash Flows'!AS36:$BB36,'Cash Flows'!AS12:$BB12)+SUMPRODUCT('Cash Flows'!AS37:$BB37,'Cash Flows'!AS12:$BB12))/'Cash Flows'!AS12</f>
        <v>127.36508852276314</v>
      </c>
      <c r="AS19" s="26">
        <f>(SUMPRODUCT('Cash Flows'!AT36:$BB36,'Cash Flows'!AT12:$BB12)+SUMPRODUCT('Cash Flows'!AT37:$BB37,'Cash Flows'!AT12:$BB12))/'Cash Flows'!AT12</f>
        <v>100.91097390504494</v>
      </c>
      <c r="AT19" s="26">
        <f>(SUMPRODUCT('Cash Flows'!AU36:$BB36,'Cash Flows'!AU12:$BB12)+SUMPRODUCT('Cash Flows'!AU37:$BB37,'Cash Flows'!AU12:$BB12))/'Cash Flows'!AU12</f>
        <v>78.59273675604463</v>
      </c>
      <c r="AU19" s="26">
        <f>(SUMPRODUCT('Cash Flows'!AV36:$BB36,'Cash Flows'!AV12:$BB12)+SUMPRODUCT('Cash Flows'!AV37:$BB37,'Cash Flows'!AV12:$BB12))/'Cash Flows'!AV12</f>
        <v>60.008857462076143</v>
      </c>
      <c r="AV19" s="26">
        <f>(SUMPRODUCT('Cash Flows'!AW36:$BB36,'Cash Flows'!AW12:$BB12)+SUMPRODUCT('Cash Flows'!AW37:$BB37,'Cash Flows'!AW12:$BB12))/'Cash Flows'!AW12</f>
        <v>44.72391638261491</v>
      </c>
      <c r="AW19" s="26">
        <f>(SUMPRODUCT('Cash Flows'!AX36:$BB36,'Cash Flows'!AX12:$BB12)+SUMPRODUCT('Cash Flows'!AX37:$BB37,'Cash Flows'!AX12:$BB12))/'Cash Flows'!AX12</f>
        <v>32.304080500137658</v>
      </c>
      <c r="AX19" s="26">
        <f>(SUMPRODUCT('Cash Flows'!AY36:$BB36,'Cash Flows'!AY12:$BB12)+SUMPRODUCT('Cash Flows'!AY37:$BB37,'Cash Flows'!AY12:$BB12))/'Cash Flows'!AY12</f>
        <v>22.338161982919413</v>
      </c>
      <c r="AY19" s="26">
        <f>(SUMPRODUCT('Cash Flows'!AZ36:$BB36,'Cash Flows'!AZ12:$BB12)+SUMPRODUCT('Cash Flows'!AZ37:$BB37,'Cash Flows'!AZ12:$BB12))/'Cash Flows'!AZ12</f>
        <v>14.448143153579425</v>
      </c>
      <c r="AZ19" s="26">
        <f>(SUMPRODUCT('Cash Flows'!BA36:$BB36,'Cash Flows'!BA12:$BB12)+SUMPRODUCT('Cash Flows'!BA37:$BB37,'Cash Flows'!BA12:$BB12))/'Cash Flows'!BA12</f>
        <v>8.2927443895060744</v>
      </c>
      <c r="BA19" s="26">
        <f>(SUMPRODUCT('Cash Flows'!BB36:$BB36,'Cash Flows'!BB12:$BB12)+SUMPRODUCT('Cash Flows'!BB37:$BB37,'Cash Flows'!BB12:$BB12))/'Cash Flows'!BB12</f>
        <v>3.5669985466543537</v>
      </c>
      <c r="BB19" s="26">
        <v>0</v>
      </c>
    </row>
    <row r="20" spans="2:54" s="6" customFormat="1" ht="13.35" customHeight="1">
      <c r="C20" s="37" t="s">
        <v>149</v>
      </c>
      <c r="D20" s="39">
        <f t="shared" ref="D20:AI20" si="2">SUM(D14:D19)</f>
        <v>-13308.868335484507</v>
      </c>
      <c r="E20" s="39">
        <f t="shared" si="2"/>
        <v>-14576.102923439645</v>
      </c>
      <c r="F20" s="39">
        <f t="shared" si="2"/>
        <v>-14905.593428924283</v>
      </c>
      <c r="G20" s="39">
        <f t="shared" si="2"/>
        <v>-14359.583599227757</v>
      </c>
      <c r="H20" s="39">
        <f t="shared" si="2"/>
        <v>-13171.965976137495</v>
      </c>
      <c r="I20" s="39">
        <f t="shared" si="2"/>
        <v>-11996.967322346081</v>
      </c>
      <c r="J20" s="39">
        <f t="shared" si="2"/>
        <v>-10822.928503011941</v>
      </c>
      <c r="K20" s="39">
        <f t="shared" si="2"/>
        <v>-9644.3589037600941</v>
      </c>
      <c r="L20" s="39">
        <f t="shared" si="2"/>
        <v>-8455.7224447329663</v>
      </c>
      <c r="M20" s="39">
        <f t="shared" si="2"/>
        <v>-7258.3034203542265</v>
      </c>
      <c r="N20" s="39">
        <f t="shared" si="2"/>
        <v>-6048.9196092657257</v>
      </c>
      <c r="O20" s="39">
        <f t="shared" si="2"/>
        <v>-4828.5774406843157</v>
      </c>
      <c r="P20" s="39">
        <f t="shared" si="2"/>
        <v>-3593.3516236178198</v>
      </c>
      <c r="Q20" s="39">
        <f t="shared" si="2"/>
        <v>-2346.3298103961843</v>
      </c>
      <c r="R20" s="39">
        <f t="shared" si="2"/>
        <v>-1080.8894825846153</v>
      </c>
      <c r="S20" s="39">
        <f t="shared" si="2"/>
        <v>196.44628895982419</v>
      </c>
      <c r="T20" s="39">
        <f t="shared" si="2"/>
        <v>1482.2257327427383</v>
      </c>
      <c r="U20" s="39">
        <f t="shared" si="2"/>
        <v>2770.4590442184594</v>
      </c>
      <c r="V20" s="39">
        <f t="shared" si="2"/>
        <v>4051.0473890716298</v>
      </c>
      <c r="W20" s="39">
        <f t="shared" si="2"/>
        <v>5301.7662823499195</v>
      </c>
      <c r="X20" s="39">
        <f t="shared" si="2"/>
        <v>6525.4089736867554</v>
      </c>
      <c r="Y20" s="39">
        <f t="shared" si="2"/>
        <v>7677.4698982904274</v>
      </c>
      <c r="Z20" s="39">
        <f t="shared" si="2"/>
        <v>8757.1821882641161</v>
      </c>
      <c r="AA20" s="39">
        <f t="shared" si="2"/>
        <v>9734.1159837969299</v>
      </c>
      <c r="AB20" s="39">
        <f t="shared" si="2"/>
        <v>10597.463821123532</v>
      </c>
      <c r="AC20" s="39">
        <f t="shared" si="2"/>
        <v>11333.331004307396</v>
      </c>
      <c r="AD20" s="39">
        <f t="shared" si="2"/>
        <v>11883.656092349936</v>
      </c>
      <c r="AE20" s="39">
        <f t="shared" si="2"/>
        <v>12256.140398736065</v>
      </c>
      <c r="AF20" s="39">
        <f t="shared" si="2"/>
        <v>12437.906891650617</v>
      </c>
      <c r="AG20" s="39">
        <f t="shared" si="2"/>
        <v>12428.222708563198</v>
      </c>
      <c r="AH20" s="39">
        <f t="shared" si="2"/>
        <v>12224.392404236527</v>
      </c>
      <c r="AI20" s="39">
        <f t="shared" si="2"/>
        <v>11811.401777556841</v>
      </c>
      <c r="AJ20" s="39">
        <f t="shared" ref="AJ20:BB20" si="3">SUM(AJ14:AJ19)</f>
        <v>11249.441571856592</v>
      </c>
      <c r="AK20" s="39">
        <f t="shared" si="3"/>
        <v>10554.307952837127</v>
      </c>
      <c r="AL20" s="39">
        <f t="shared" si="3"/>
        <v>9724.2731074451476</v>
      </c>
      <c r="AM20" s="39">
        <f t="shared" si="3"/>
        <v>8820.3547765210387</v>
      </c>
      <c r="AN20" s="39">
        <f t="shared" si="3"/>
        <v>7844.1879032731595</v>
      </c>
      <c r="AO20" s="39">
        <f t="shared" si="3"/>
        <v>6882.4939019083167</v>
      </c>
      <c r="AP20" s="39">
        <f t="shared" si="3"/>
        <v>5966.1651441927434</v>
      </c>
      <c r="AQ20" s="39">
        <f t="shared" si="3"/>
        <v>5073.3827997916223</v>
      </c>
      <c r="AR20" s="39">
        <f t="shared" si="3"/>
        <v>4226.9867188991911</v>
      </c>
      <c r="AS20" s="39">
        <f t="shared" si="3"/>
        <v>3444.5887292583629</v>
      </c>
      <c r="AT20" s="39">
        <f t="shared" si="3"/>
        <v>2725.6645569510251</v>
      </c>
      <c r="AU20" s="39">
        <f t="shared" si="3"/>
        <v>2102.3494946446713</v>
      </c>
      <c r="AV20" s="39">
        <f t="shared" si="3"/>
        <v>1567.7767194169967</v>
      </c>
      <c r="AW20" s="39">
        <f t="shared" si="3"/>
        <v>1115.1329388847907</v>
      </c>
      <c r="AX20" s="39">
        <f t="shared" si="3"/>
        <v>737.51214313992057</v>
      </c>
      <c r="AY20" s="39">
        <f t="shared" si="3"/>
        <v>437.8969061134585</v>
      </c>
      <c r="AZ20" s="39">
        <f t="shared" si="3"/>
        <v>212.49125950082498</v>
      </c>
      <c r="BA20" s="39">
        <f t="shared" si="3"/>
        <v>64.388754017891671</v>
      </c>
      <c r="BB20" s="39">
        <f t="shared" si="3"/>
        <v>0</v>
      </c>
    </row>
    <row r="21" spans="2:54" ht="13.35" customHeight="1">
      <c r="B21" s="6"/>
      <c r="C21" s="37"/>
      <c r="D21" s="56"/>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row>
    <row r="22" spans="2:54" ht="13.35" customHeight="1">
      <c r="B22" s="6"/>
      <c r="C22" s="37"/>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row>
    <row r="23" spans="2:54" ht="13.35" customHeight="1">
      <c r="C23" s="6" t="s">
        <v>118</v>
      </c>
      <c r="E23" s="39">
        <f>D20</f>
        <v>-13308.868335484507</v>
      </c>
      <c r="F23" s="39">
        <f>E34</f>
        <v>-14576.102923439637</v>
      </c>
      <c r="G23" s="39">
        <f t="shared" ref="G23:BB23" si="4">F34</f>
        <v>-14905.593428924276</v>
      </c>
      <c r="H23" s="39">
        <f t="shared" si="4"/>
        <v>-14359.583599227752</v>
      </c>
      <c r="I23" s="39">
        <f t="shared" si="4"/>
        <v>-13171.965976137481</v>
      </c>
      <c r="J23" s="39">
        <f t="shared" si="4"/>
        <v>-11996.967322346069</v>
      </c>
      <c r="K23" s="39">
        <f t="shared" si="4"/>
        <v>-10822.928503011932</v>
      </c>
      <c r="L23" s="39">
        <f t="shared" si="4"/>
        <v>-9644.3589037600887</v>
      </c>
      <c r="M23" s="39">
        <f t="shared" si="4"/>
        <v>-8455.7224447329463</v>
      </c>
      <c r="N23" s="39">
        <f t="shared" si="4"/>
        <v>-7258.3034203542065</v>
      </c>
      <c r="O23" s="39">
        <f t="shared" si="4"/>
        <v>-6048.9196092657048</v>
      </c>
      <c r="P23" s="39">
        <f t="shared" si="4"/>
        <v>-4828.577440684292</v>
      </c>
      <c r="Q23" s="39">
        <f t="shared" si="4"/>
        <v>-3593.3516236177948</v>
      </c>
      <c r="R23" s="39">
        <f t="shared" si="4"/>
        <v>-2346.3298103961542</v>
      </c>
      <c r="S23" s="39">
        <f t="shared" si="4"/>
        <v>-1080.889482584588</v>
      </c>
      <c r="T23" s="39">
        <f t="shared" si="4"/>
        <v>196.4462889598492</v>
      </c>
      <c r="U23" s="39">
        <f t="shared" si="4"/>
        <v>1482.225732742759</v>
      </c>
      <c r="V23" s="39">
        <f t="shared" si="4"/>
        <v>2770.4590442184808</v>
      </c>
      <c r="W23" s="39">
        <f t="shared" si="4"/>
        <v>4051.0473890716553</v>
      </c>
      <c r="X23" s="39">
        <f t="shared" si="4"/>
        <v>5301.7662823499477</v>
      </c>
      <c r="Y23" s="39">
        <f t="shared" si="4"/>
        <v>6525.4089736867845</v>
      </c>
      <c r="Z23" s="39">
        <f t="shared" si="4"/>
        <v>7677.4698982904538</v>
      </c>
      <c r="AA23" s="39">
        <f t="shared" si="4"/>
        <v>8757.1821882641561</v>
      </c>
      <c r="AB23" s="39">
        <f t="shared" si="4"/>
        <v>9734.1159837969644</v>
      </c>
      <c r="AC23" s="39">
        <f t="shared" si="4"/>
        <v>10597.463821123572</v>
      </c>
      <c r="AD23" s="39">
        <f t="shared" si="4"/>
        <v>11333.331004307443</v>
      </c>
      <c r="AE23" s="39">
        <f t="shared" si="4"/>
        <v>11883.656092349987</v>
      </c>
      <c r="AF23" s="39">
        <f t="shared" si="4"/>
        <v>12256.140398736117</v>
      </c>
      <c r="AG23" s="39">
        <f t="shared" si="4"/>
        <v>12437.906891650682</v>
      </c>
      <c r="AH23" s="39">
        <f t="shared" si="4"/>
        <v>12428.222708563269</v>
      </c>
      <c r="AI23" s="39">
        <f t="shared" si="4"/>
        <v>12224.392404236603</v>
      </c>
      <c r="AJ23" s="39">
        <f t="shared" si="4"/>
        <v>11811.401777556919</v>
      </c>
      <c r="AK23" s="39">
        <f t="shared" si="4"/>
        <v>11249.441571856674</v>
      </c>
      <c r="AL23" s="39">
        <f t="shared" si="4"/>
        <v>10554.307952837215</v>
      </c>
      <c r="AM23" s="39">
        <f t="shared" si="4"/>
        <v>9724.2731074452386</v>
      </c>
      <c r="AN23" s="39">
        <f t="shared" si="4"/>
        <v>8820.3547765211406</v>
      </c>
      <c r="AO23" s="39">
        <f t="shared" si="4"/>
        <v>7844.1879032732686</v>
      </c>
      <c r="AP23" s="39">
        <f t="shared" si="4"/>
        <v>6882.4939019084322</v>
      </c>
      <c r="AQ23" s="39">
        <f t="shared" si="4"/>
        <v>5966.1651441928652</v>
      </c>
      <c r="AR23" s="39">
        <f t="shared" si="4"/>
        <v>5073.3827997917497</v>
      </c>
      <c r="AS23" s="39">
        <f t="shared" si="4"/>
        <v>4226.9867188993267</v>
      </c>
      <c r="AT23" s="39">
        <f t="shared" si="4"/>
        <v>3444.5887292585048</v>
      </c>
      <c r="AU23" s="39">
        <f t="shared" si="4"/>
        <v>2725.6645569511747</v>
      </c>
      <c r="AV23" s="39">
        <f t="shared" si="4"/>
        <v>2102.3494946448295</v>
      </c>
      <c r="AW23" s="39">
        <f t="shared" si="4"/>
        <v>1567.7767194171638</v>
      </c>
      <c r="AX23" s="39">
        <f t="shared" si="4"/>
        <v>1115.1329388849676</v>
      </c>
      <c r="AY23" s="39">
        <f t="shared" si="4"/>
        <v>737.51214314010724</v>
      </c>
      <c r="AZ23" s="39">
        <f t="shared" si="4"/>
        <v>437.8969061136554</v>
      </c>
      <c r="BA23" s="39">
        <f t="shared" si="4"/>
        <v>212.49125950103286</v>
      </c>
      <c r="BB23" s="39">
        <f t="shared" si="4"/>
        <v>64.388754018111086</v>
      </c>
    </row>
    <row r="24" spans="2:54" ht="13.35" customHeight="1">
      <c r="B24" s="6"/>
      <c r="C24" s="28" t="s">
        <v>0</v>
      </c>
      <c r="E24" s="39">
        <f>'Cash Flows'!E23</f>
        <v>2500</v>
      </c>
      <c r="F24" s="39">
        <f>'Cash Flows'!F23</f>
        <v>2326.9050899262052</v>
      </c>
      <c r="G24" s="39">
        <f>'Cash Flows'!G23</f>
        <v>2234.2375463099479</v>
      </c>
      <c r="H24" s="39">
        <f>'Cash Flows'!H23</f>
        <v>2161.965158470216</v>
      </c>
      <c r="I24" s="39">
        <f>'Cash Flows'!I23</f>
        <v>2102.5979583627973</v>
      </c>
      <c r="J24" s="39">
        <f>'Cash Flows'!J23</f>
        <v>2054.634507557731</v>
      </c>
      <c r="K24" s="39">
        <f>'Cash Flows'!K23</f>
        <v>2011.1638531005424</v>
      </c>
      <c r="L24" s="39">
        <f>'Cash Flows'!L23</f>
        <v>1972.591232984021</v>
      </c>
      <c r="M24" s="39">
        <f>'Cash Flows'!M23</f>
        <v>1936.9984393664147</v>
      </c>
      <c r="N24" s="39">
        <f>'Cash Flows'!N23</f>
        <v>1903.4568773336218</v>
      </c>
      <c r="O24" s="39">
        <f>'Cash Flows'!O23</f>
        <v>1873.5738262445461</v>
      </c>
      <c r="P24" s="39">
        <f>'Cash Flows'!P23</f>
        <v>1843.9248801048257</v>
      </c>
      <c r="Q24" s="39">
        <f>'Cash Flows'!Q23</f>
        <v>1812.4091045288696</v>
      </c>
      <c r="R24" s="39">
        <f>'Cash Flows'!R23</f>
        <v>1780.6457147190131</v>
      </c>
      <c r="S24" s="39">
        <f>'Cash Flows'!S23</f>
        <v>1748.1602985840211</v>
      </c>
      <c r="T24" s="39">
        <f>'Cash Flows'!T23</f>
        <v>1727.1215056819274</v>
      </c>
      <c r="U24" s="39">
        <f>'Cash Flows'!U23</f>
        <v>1692.6916519063277</v>
      </c>
      <c r="V24" s="39">
        <f>'Cash Flows'!V23</f>
        <v>1657.1576384736936</v>
      </c>
      <c r="W24" s="39">
        <f>'Cash Flows'!W23</f>
        <v>1620.2866717428494</v>
      </c>
      <c r="X24" s="39">
        <f>'Cash Flows'!X23</f>
        <v>1581.8170111837171</v>
      </c>
      <c r="Y24" s="39">
        <f>'Cash Flows'!Y23</f>
        <v>1541.5028794143286</v>
      </c>
      <c r="Z24" s="39">
        <f>'Cash Flows'!Z23</f>
        <v>1499.1258556449918</v>
      </c>
      <c r="AA24" s="39">
        <f>'Cash Flows'!AA23</f>
        <v>1454.5045566486629</v>
      </c>
      <c r="AB24" s="39">
        <f>'Cash Flows'!AB23</f>
        <v>1407.4960566017526</v>
      </c>
      <c r="AC24" s="39">
        <f>'Cash Flows'!AC23</f>
        <v>1357.9943358166745</v>
      </c>
      <c r="AD24" s="39">
        <f>'Cash Flows'!AD23</f>
        <v>1305.9045973114801</v>
      </c>
      <c r="AE24" s="39">
        <f>'Cash Flows'!AE23</f>
        <v>1251.144009431172</v>
      </c>
      <c r="AF24" s="39">
        <f>'Cash Flows'!AF23</f>
        <v>1193.6632251702629</v>
      </c>
      <c r="AG24" s="39">
        <f>'Cash Flows'!AG23</f>
        <v>1133.4597031594192</v>
      </c>
      <c r="AH24" s="39">
        <f>'Cash Flows'!AH23</f>
        <v>1070.5908920432717</v>
      </c>
      <c r="AI24" s="39">
        <f>'Cash Flows'!AI23</f>
        <v>1005.1658547765044</v>
      </c>
      <c r="AJ24" s="39">
        <f>'Cash Flows'!AJ23</f>
        <v>937.36130071262687</v>
      </c>
      <c r="AK24" s="39">
        <f>'Cash Flows'!AK23</f>
        <v>867.45167403339462</v>
      </c>
      <c r="AL24" s="39">
        <f>'Cash Flows'!AL23</f>
        <v>795.8256763170549</v>
      </c>
      <c r="AM24" s="39">
        <f>'Cash Flows'!AM23</f>
        <v>723.03301205513014</v>
      </c>
      <c r="AN24" s="39">
        <f>'Cash Flows'!AN23</f>
        <v>649.89533077449278</v>
      </c>
      <c r="AO24" s="39">
        <f>'Cash Flows'!AO23</f>
        <v>577.44993237169149</v>
      </c>
      <c r="AP24" s="39">
        <f>'Cash Flows'!AP23</f>
        <v>506.85024068193184</v>
      </c>
      <c r="AQ24" s="39">
        <f>'Cash Flows'!AQ23</f>
        <v>439.25540594905488</v>
      </c>
      <c r="AR24" s="39">
        <f>'Cash Flows'!AR23</f>
        <v>375.72879200893226</v>
      </c>
      <c r="AS24" s="39">
        <f>'Cash Flows'!AS23</f>
        <v>317.14876290493032</v>
      </c>
      <c r="AT24" s="39">
        <f>'Cash Flows'!AT23</f>
        <v>264.15488828225432</v>
      </c>
      <c r="AU24" s="39">
        <f>'Cash Flows'!AU23</f>
        <v>217.12303142702299</v>
      </c>
      <c r="AV24" s="39">
        <f>'Cash Flows'!AV23</f>
        <v>176.16519658649679</v>
      </c>
      <c r="AW24" s="39">
        <f>'Cash Flows'!AW23</f>
        <v>141.03934865896755</v>
      </c>
      <c r="AX24" s="39">
        <f>'Cash Flows'!AX23</f>
        <v>111.30467246185601</v>
      </c>
      <c r="AY24" s="39">
        <f>'Cash Flows'!AY23</f>
        <v>86.432395624649772</v>
      </c>
      <c r="AZ24" s="39">
        <f>'Cash Flows'!AZ23</f>
        <v>65.877219312987847</v>
      </c>
      <c r="BA24" s="39">
        <f>'Cash Flows'!BA23</f>
        <v>49.117031130564492</v>
      </c>
      <c r="BB24" s="39">
        <f>'Cash Flows'!BB23</f>
        <v>35.669985466543537</v>
      </c>
    </row>
    <row r="25" spans="2:54" ht="13.35" customHeight="1">
      <c r="B25" s="83"/>
      <c r="C25" s="28" t="s">
        <v>194</v>
      </c>
      <c r="E25" s="39">
        <f>'Cash Flows'!E28</f>
        <v>44.107468672832681</v>
      </c>
      <c r="F25" s="39">
        <f>'Cash Flows'!F28</f>
        <v>50.7519697295903</v>
      </c>
      <c r="G25" s="39">
        <f>'Cash Flows'!G28</f>
        <v>65.218623160784716</v>
      </c>
      <c r="H25" s="39">
        <f>'Cash Flows'!H28</f>
        <v>73.15490390053624</v>
      </c>
      <c r="I25" s="39">
        <f>'Cash Flows'!I28</f>
        <v>77.700948755116329</v>
      </c>
      <c r="J25" s="39">
        <f>'Cash Flows'!J28</f>
        <v>82.53784037290032</v>
      </c>
      <c r="K25" s="39">
        <f>'Cash Flows'!K28</f>
        <v>88.15029938832167</v>
      </c>
      <c r="L25" s="39">
        <f>'Cash Flows'!L28</f>
        <v>95.138759501253034</v>
      </c>
      <c r="M25" s="39">
        <f>'Cash Flows'!M28</f>
        <v>108.76629805734044</v>
      </c>
      <c r="N25" s="39">
        <f>'Cash Flows'!N28</f>
        <v>123.82711639934047</v>
      </c>
      <c r="O25" s="39">
        <f>'Cash Flows'!O28</f>
        <v>146.02896300261435</v>
      </c>
      <c r="P25" s="39">
        <f>'Cash Flows'!P28</f>
        <v>170.6759050075444</v>
      </c>
      <c r="Q25" s="39">
        <f>'Cash Flows'!Q28</f>
        <v>197.47637955783742</v>
      </c>
      <c r="R25" s="39">
        <f>'Cash Flows'!R28</f>
        <v>218.23514758747436</v>
      </c>
      <c r="S25" s="39">
        <f>'Cash Flows'!S28</f>
        <v>245.69942445536259</v>
      </c>
      <c r="T25" s="39">
        <f>'Cash Flows'!T28</f>
        <v>287.30566666455775</v>
      </c>
      <c r="U25" s="39">
        <f>'Cash Flows'!U28</f>
        <v>323.34008200670854</v>
      </c>
      <c r="V25" s="39">
        <f>'Cash Flows'!V28</f>
        <v>368.37083813733761</v>
      </c>
      <c r="W25" s="39">
        <f>'Cash Flows'!W28</f>
        <v>433.46872714519418</v>
      </c>
      <c r="X25" s="39">
        <f>'Cash Flows'!X28</f>
        <v>492.82675814775308</v>
      </c>
      <c r="Y25" s="39">
        <f>'Cash Flows'!Y28</f>
        <v>592.47715375087455</v>
      </c>
      <c r="Z25" s="39">
        <f>'Cash Flows'!Z28</f>
        <v>687.21034105802232</v>
      </c>
      <c r="AA25" s="39">
        <f>'Cash Flows'!AA28</f>
        <v>805.73583092587501</v>
      </c>
      <c r="AB25" s="39">
        <f>'Cash Flows'!AB28</f>
        <v>927.17063981147055</v>
      </c>
      <c r="AC25" s="39">
        <f>'Cash Flows'!AC28</f>
        <v>1053.8505008779964</v>
      </c>
      <c r="AD25" s="39">
        <f>'Cash Flows'!AD28</f>
        <v>1227.9941056143448</v>
      </c>
      <c r="AE25" s="39">
        <f>'Cash Flows'!AE28</f>
        <v>1382.3193702192455</v>
      </c>
      <c r="AF25" s="39">
        <f>'Cash Flows'!AF28</f>
        <v>1537.252285835023</v>
      </c>
      <c r="AG25" s="39">
        <f>'Cash Flows'!AG28</f>
        <v>1680.263889653987</v>
      </c>
      <c r="AH25" s="39">
        <f>'Cash Flows'!AH28</f>
        <v>1813.2786352194594</v>
      </c>
      <c r="AI25" s="39">
        <f>'Cash Flows'!AI28</f>
        <v>1948.2552279888926</v>
      </c>
      <c r="AJ25" s="39">
        <f>'Cash Flows'!AJ28</f>
        <v>2011.2461850495308</v>
      </c>
      <c r="AK25" s="39">
        <f>'Cash Flows'!AK28</f>
        <v>2048.9907910294678</v>
      </c>
      <c r="AL25" s="39">
        <f>'Cash Flows'!AL28</f>
        <v>2079.7600517088299</v>
      </c>
      <c r="AM25" s="39">
        <f>'Cash Flows'!AM28</f>
        <v>2042.7927908506658</v>
      </c>
      <c r="AN25" s="39">
        <f>'Cash Flows'!AN28</f>
        <v>1999.9657689368255</v>
      </c>
      <c r="AO25" s="39">
        <f>'Cash Flows'!AO28</f>
        <v>1869.3552380152828</v>
      </c>
      <c r="AP25" s="39">
        <f>'Cash Flows'!AP28</f>
        <v>1711.0460391784854</v>
      </c>
      <c r="AQ25" s="39">
        <f>'Cash Flows'!AQ28</f>
        <v>1579.0964705937763</v>
      </c>
      <c r="AR25" s="39">
        <f>'Cash Flows'!AR28</f>
        <v>1429.7519090487606</v>
      </c>
      <c r="AS25" s="39">
        <f>'Cash Flows'!AS28</f>
        <v>1270.1103505664962</v>
      </c>
      <c r="AT25" s="39">
        <f>'Cash Flows'!AT28</f>
        <v>1119.3589743330836</v>
      </c>
      <c r="AU25" s="39">
        <f>'Cash Flows'!AU28</f>
        <v>945.97069839145286</v>
      </c>
      <c r="AV25" s="39">
        <f>'Cash Flows'!AV28</f>
        <v>789.78115177354584</v>
      </c>
      <c r="AW25" s="39">
        <f>'Cash Flows'!AW28</f>
        <v>650.1556490328212</v>
      </c>
      <c r="AX25" s="39">
        <f>'Cash Flows'!AX28</f>
        <v>526.42882685413872</v>
      </c>
      <c r="AY25" s="39">
        <f>'Cash Flows'!AY28</f>
        <v>408.12407087278604</v>
      </c>
      <c r="AZ25" s="39">
        <f>'Cash Flows'!AZ28</f>
        <v>301.52497878275852</v>
      </c>
      <c r="BA25" s="39">
        <f>'Cash Flows'!BA28</f>
        <v>199.25061871540336</v>
      </c>
      <c r="BB25" s="39">
        <f>'Cash Flows'!BB28</f>
        <v>97.806979585449781</v>
      </c>
    </row>
    <row r="26" spans="2:54" ht="13.35" customHeight="1">
      <c r="B26" s="6"/>
      <c r="C26" s="28" t="s">
        <v>17</v>
      </c>
      <c r="E26" s="39">
        <f>'Cash Flows'!E29</f>
        <v>0</v>
      </c>
      <c r="F26" s="39">
        <f>'Cash Flows'!F29</f>
        <v>0</v>
      </c>
      <c r="G26" s="39">
        <f>'Cash Flows'!G29</f>
        <v>0</v>
      </c>
      <c r="H26" s="39">
        <f>'Cash Flows'!H29</f>
        <v>0</v>
      </c>
      <c r="I26" s="39">
        <f>'Cash Flows'!I29</f>
        <v>0</v>
      </c>
      <c r="J26" s="39">
        <f>'Cash Flows'!J29</f>
        <v>0</v>
      </c>
      <c r="K26" s="39">
        <f>'Cash Flows'!K29</f>
        <v>0</v>
      </c>
      <c r="L26" s="39">
        <f>'Cash Flows'!L29</f>
        <v>0</v>
      </c>
      <c r="M26" s="39">
        <f>'Cash Flows'!M29</f>
        <v>0</v>
      </c>
      <c r="N26" s="39">
        <f>'Cash Flows'!N29</f>
        <v>0</v>
      </c>
      <c r="O26" s="39">
        <f>'Cash Flows'!O29</f>
        <v>0</v>
      </c>
      <c r="P26" s="39">
        <f>'Cash Flows'!P29</f>
        <v>0</v>
      </c>
      <c r="Q26" s="39">
        <f>'Cash Flows'!Q29</f>
        <v>0</v>
      </c>
      <c r="R26" s="39">
        <f>'Cash Flows'!R29</f>
        <v>0</v>
      </c>
      <c r="S26" s="39">
        <f>'Cash Flows'!S29</f>
        <v>0</v>
      </c>
      <c r="T26" s="39">
        <f>'Cash Flows'!T29</f>
        <v>0</v>
      </c>
      <c r="U26" s="39">
        <f>'Cash Flows'!U29</f>
        <v>0</v>
      </c>
      <c r="V26" s="39">
        <f>'Cash Flows'!V29</f>
        <v>0</v>
      </c>
      <c r="W26" s="39">
        <f>'Cash Flows'!W29</f>
        <v>0</v>
      </c>
      <c r="X26" s="39">
        <f>'Cash Flows'!X29</f>
        <v>0</v>
      </c>
      <c r="Y26" s="39">
        <f>'Cash Flows'!Y29</f>
        <v>0</v>
      </c>
      <c r="Z26" s="39">
        <f>'Cash Flows'!Z29</f>
        <v>0</v>
      </c>
      <c r="AA26" s="39">
        <f>'Cash Flows'!AA29</f>
        <v>0</v>
      </c>
      <c r="AB26" s="39">
        <f>'Cash Flows'!AB29</f>
        <v>0</v>
      </c>
      <c r="AC26" s="39">
        <f>'Cash Flows'!AC29</f>
        <v>0</v>
      </c>
      <c r="AD26" s="39">
        <f>'Cash Flows'!AD29</f>
        <v>0</v>
      </c>
      <c r="AE26" s="39">
        <f>'Cash Flows'!AE29</f>
        <v>0</v>
      </c>
      <c r="AF26" s="39">
        <f>'Cash Flows'!AF29</f>
        <v>0</v>
      </c>
      <c r="AG26" s="39">
        <f>'Cash Flows'!AG29</f>
        <v>0</v>
      </c>
      <c r="AH26" s="39">
        <f>'Cash Flows'!AH29</f>
        <v>0</v>
      </c>
      <c r="AI26" s="39">
        <f>'Cash Flows'!AI29</f>
        <v>0</v>
      </c>
      <c r="AJ26" s="39">
        <f>'Cash Flows'!AJ29</f>
        <v>0</v>
      </c>
      <c r="AK26" s="39">
        <f>'Cash Flows'!AK29</f>
        <v>0</v>
      </c>
      <c r="AL26" s="39">
        <f>'Cash Flows'!AL29</f>
        <v>0</v>
      </c>
      <c r="AM26" s="39">
        <f>'Cash Flows'!AM29</f>
        <v>0</v>
      </c>
      <c r="AN26" s="39">
        <f>'Cash Flows'!AN29</f>
        <v>0</v>
      </c>
      <c r="AO26" s="39">
        <f>'Cash Flows'!AO29</f>
        <v>0</v>
      </c>
      <c r="AP26" s="39">
        <f>'Cash Flows'!AP29</f>
        <v>0</v>
      </c>
      <c r="AQ26" s="39">
        <f>'Cash Flows'!AQ29</f>
        <v>0</v>
      </c>
      <c r="AR26" s="39">
        <f>'Cash Flows'!AR29</f>
        <v>0</v>
      </c>
      <c r="AS26" s="39">
        <f>'Cash Flows'!AS29</f>
        <v>0</v>
      </c>
      <c r="AT26" s="39">
        <f>'Cash Flows'!AT29</f>
        <v>0</v>
      </c>
      <c r="AU26" s="39">
        <f>'Cash Flows'!AU29</f>
        <v>0</v>
      </c>
      <c r="AV26" s="39">
        <f>'Cash Flows'!AV29</f>
        <v>0</v>
      </c>
      <c r="AW26" s="39">
        <f>'Cash Flows'!AW29</f>
        <v>0</v>
      </c>
      <c r="AX26" s="39">
        <f>'Cash Flows'!AX29</f>
        <v>0</v>
      </c>
      <c r="AY26" s="39">
        <f>'Cash Flows'!AY29</f>
        <v>0</v>
      </c>
      <c r="AZ26" s="39">
        <f>'Cash Flows'!AZ29</f>
        <v>0</v>
      </c>
      <c r="BA26" s="39">
        <f>'Cash Flows'!BA29</f>
        <v>0</v>
      </c>
      <c r="BB26" s="39">
        <f>'Cash Flows'!BB29</f>
        <v>0</v>
      </c>
    </row>
    <row r="27" spans="2:54" ht="13.35" customHeight="1">
      <c r="B27" s="83"/>
      <c r="C27" s="28" t="s">
        <v>20</v>
      </c>
      <c r="D27" s="39"/>
      <c r="E27" s="39">
        <f>'Cash Flows'!E30</f>
        <v>1.1467941854936496</v>
      </c>
      <c r="F27" s="39">
        <f>'Cash Flows'!F30</f>
        <v>1.3195512129693476</v>
      </c>
      <c r="G27" s="39">
        <f>'Cash Flows'!G30</f>
        <v>1.6956842021804026</v>
      </c>
      <c r="H27" s="39">
        <f>'Cash Flows'!H30</f>
        <v>1.9020275014139421</v>
      </c>
      <c r="I27" s="39">
        <f>'Cash Flows'!I30</f>
        <v>2.0202246676330247</v>
      </c>
      <c r="J27" s="39">
        <f>'Cash Flows'!J30</f>
        <v>2.145983849695408</v>
      </c>
      <c r="K27" s="39">
        <f>'Cash Flows'!K30</f>
        <v>2.2919077840963635</v>
      </c>
      <c r="L27" s="39">
        <f>'Cash Flows'!L30</f>
        <v>2.4736077470325788</v>
      </c>
      <c r="M27" s="39">
        <f>'Cash Flows'!M30</f>
        <v>2.8279237494908513</v>
      </c>
      <c r="N27" s="39">
        <f>'Cash Flows'!N30</f>
        <v>3.2195050263828522</v>
      </c>
      <c r="O27" s="39">
        <f>'Cash Flows'!O30</f>
        <v>3.796753038067973</v>
      </c>
      <c r="P27" s="39">
        <f>'Cash Flows'!P30</f>
        <v>4.4375735301961541</v>
      </c>
      <c r="Q27" s="39">
        <f>'Cash Flows'!Q30</f>
        <v>5.1343858685037729</v>
      </c>
      <c r="R27" s="39">
        <f>'Cash Flows'!R30</f>
        <v>5.6741138372743327</v>
      </c>
      <c r="S27" s="39">
        <f>'Cash Flows'!S30</f>
        <v>6.3881850358394274</v>
      </c>
      <c r="T27" s="39">
        <f>'Cash Flows'!T30</f>
        <v>7.4699473332785011</v>
      </c>
      <c r="U27" s="39">
        <f>'Cash Flows'!U30</f>
        <v>8.4068421321744218</v>
      </c>
      <c r="V27" s="39">
        <f>'Cash Flows'!V30</f>
        <v>9.5776417915707768</v>
      </c>
      <c r="W27" s="39">
        <f>'Cash Flows'!W30</f>
        <v>11.270186905775049</v>
      </c>
      <c r="X27" s="39">
        <f>'Cash Flows'!X30</f>
        <v>12.813495711841579</v>
      </c>
      <c r="Y27" s="39">
        <f>'Cash Flows'!Y30</f>
        <v>15.404405997522737</v>
      </c>
      <c r="Z27" s="39">
        <f>'Cash Flows'!Z30</f>
        <v>17.867468867508581</v>
      </c>
      <c r="AA27" s="39">
        <f>'Cash Flows'!AA30</f>
        <v>20.94913160407275</v>
      </c>
      <c r="AB27" s="39">
        <f>'Cash Flows'!AB30</f>
        <v>24.106436635098234</v>
      </c>
      <c r="AC27" s="39">
        <f>'Cash Flows'!AC30</f>
        <v>27.400113022827906</v>
      </c>
      <c r="AD27" s="39">
        <f>'Cash Flows'!AD30</f>
        <v>31.927846745972964</v>
      </c>
      <c r="AE27" s="39">
        <f>'Cash Flows'!AE30</f>
        <v>35.940303625700381</v>
      </c>
      <c r="AF27" s="39">
        <f>'Cash Flows'!AF30</f>
        <v>39.968559431710595</v>
      </c>
      <c r="AG27" s="39">
        <f>'Cash Flows'!AG30</f>
        <v>43.68686113100366</v>
      </c>
      <c r="AH27" s="39">
        <f>'Cash Flows'!AH30</f>
        <v>47.14524451570594</v>
      </c>
      <c r="AI27" s="39">
        <f>'Cash Flows'!AI30</f>
        <v>50.654635927711205</v>
      </c>
      <c r="AJ27" s="39">
        <f>'Cash Flows'!AJ30</f>
        <v>52.292400811287798</v>
      </c>
      <c r="AK27" s="39">
        <f>'Cash Flows'!AK30</f>
        <v>53.273760566766157</v>
      </c>
      <c r="AL27" s="39">
        <f>'Cash Flows'!AL30</f>
        <v>54.073761344429577</v>
      </c>
      <c r="AM27" s="39">
        <f>'Cash Flows'!AM30</f>
        <v>53.112612562117306</v>
      </c>
      <c r="AN27" s="39">
        <f>'Cash Flows'!AN30</f>
        <v>51.999109992357461</v>
      </c>
      <c r="AO27" s="39">
        <f>'Cash Flows'!AO30</f>
        <v>48.603236188397354</v>
      </c>
      <c r="AP27" s="39">
        <f>'Cash Flows'!AP30</f>
        <v>44.487197018640622</v>
      </c>
      <c r="AQ27" s="39">
        <f>'Cash Flows'!AQ30</f>
        <v>41.05650823543818</v>
      </c>
      <c r="AR27" s="39">
        <f>'Cash Flows'!AR30</f>
        <v>37.173549635267776</v>
      </c>
      <c r="AS27" s="39">
        <f>'Cash Flows'!AS30</f>
        <v>33.022869114728898</v>
      </c>
      <c r="AT27" s="39">
        <f>'Cash Flows'!AT30</f>
        <v>29.103333332660171</v>
      </c>
      <c r="AU27" s="39">
        <f>'Cash Flows'!AU30</f>
        <v>24.595238158177771</v>
      </c>
      <c r="AV27" s="39">
        <f>'Cash Flows'!AV30</f>
        <v>20.534309946112192</v>
      </c>
      <c r="AW27" s="39">
        <f>'Cash Flows'!AW30</f>
        <v>16.90404687485335</v>
      </c>
      <c r="AX27" s="39">
        <f>'Cash Flows'!AX30</f>
        <v>13.687149498207607</v>
      </c>
      <c r="AY27" s="39">
        <f>'Cash Flows'!AY30</f>
        <v>10.611225842692436</v>
      </c>
      <c r="AZ27" s="39">
        <f>'Cash Flows'!AZ30</f>
        <v>7.8396494483517216</v>
      </c>
      <c r="BA27" s="39">
        <f>'Cash Flows'!BA30</f>
        <v>5.1805160866004876</v>
      </c>
      <c r="BB27" s="39">
        <f>'Cash Flows'!BB30</f>
        <v>2.5429814692216941</v>
      </c>
    </row>
    <row r="28" spans="2:54" ht="13.35" customHeight="1">
      <c r="B28" s="6"/>
      <c r="C28" s="28" t="s">
        <v>29</v>
      </c>
      <c r="D28" s="39"/>
      <c r="E28" s="39">
        <f>'Cash Flows'!E32+'Cash Flows'!E33+'Cash Flows'!E34</f>
        <v>96.25</v>
      </c>
      <c r="F28" s="39">
        <f>'Cash Flows'!F32+'Cash Flows'!F33+'Cash Flows'!F34</f>
        <v>89.585845962158899</v>
      </c>
      <c r="G28" s="39">
        <f>'Cash Flows'!G32+'Cash Flows'!G33+'Cash Flows'!G34</f>
        <v>86.018145532932991</v>
      </c>
      <c r="H28" s="39">
        <f>'Cash Flows'!H32+'Cash Flows'!H33+'Cash Flows'!H34</f>
        <v>83.235658601103324</v>
      </c>
      <c r="I28" s="39">
        <f>'Cash Flows'!I32+'Cash Flows'!I33+'Cash Flows'!I34</f>
        <v>80.950021396967685</v>
      </c>
      <c r="J28" s="39">
        <f>'Cash Flows'!J32+'Cash Flows'!J33+'Cash Flows'!J34</f>
        <v>79.103428540972644</v>
      </c>
      <c r="K28" s="39">
        <f>'Cash Flows'!K32+'Cash Flows'!K33+'Cash Flows'!K34</f>
        <v>77.429808344370883</v>
      </c>
      <c r="L28" s="39">
        <f>'Cash Flows'!L32+'Cash Flows'!L33+'Cash Flows'!L34</f>
        <v>75.944762469884807</v>
      </c>
      <c r="M28" s="39">
        <f>'Cash Flows'!M32+'Cash Flows'!M33+'Cash Flows'!M34</f>
        <v>74.574439915606973</v>
      </c>
      <c r="N28" s="39">
        <f>'Cash Flows'!N32+'Cash Flows'!N33+'Cash Flows'!N34</f>
        <v>73.283089777344429</v>
      </c>
      <c r="O28" s="39">
        <f>'Cash Flows'!O32+'Cash Flows'!O33+'Cash Flows'!O34</f>
        <v>72.132592310415021</v>
      </c>
      <c r="P28" s="39">
        <f>'Cash Flows'!P32+'Cash Flows'!P33+'Cash Flows'!P34</f>
        <v>70.991107884035785</v>
      </c>
      <c r="Q28" s="39">
        <f>'Cash Flows'!Q32+'Cash Flows'!Q33+'Cash Flows'!Q34</f>
        <v>69.77775052436148</v>
      </c>
      <c r="R28" s="39">
        <f>'Cash Flows'!R32+'Cash Flows'!R33+'Cash Flows'!R34</f>
        <v>68.554860016681999</v>
      </c>
      <c r="S28" s="39">
        <f>'Cash Flows'!S32+'Cash Flows'!S33+'Cash Flows'!S34</f>
        <v>67.304171495484809</v>
      </c>
      <c r="T28" s="39">
        <f>'Cash Flows'!T32+'Cash Flows'!T33+'Cash Flows'!T34</f>
        <v>66.494177968754201</v>
      </c>
      <c r="U28" s="39">
        <f>'Cash Flows'!U32+'Cash Flows'!U33+'Cash Flows'!U34</f>
        <v>65.16862859839361</v>
      </c>
      <c r="V28" s="39">
        <f>'Cash Flows'!V32+'Cash Flows'!V33+'Cash Flows'!V34</f>
        <v>63.800569081237199</v>
      </c>
      <c r="W28" s="39">
        <f>'Cash Flows'!W32+'Cash Flows'!W33+'Cash Flows'!W34</f>
        <v>62.381036862099705</v>
      </c>
      <c r="X28" s="39">
        <f>'Cash Flows'!X32+'Cash Flows'!X33+'Cash Flows'!X34</f>
        <v>60.899954930573102</v>
      </c>
      <c r="Y28" s="39">
        <f>'Cash Flows'!Y32+'Cash Flows'!Y33+'Cash Flows'!Y34</f>
        <v>59.34786085745165</v>
      </c>
      <c r="Z28" s="39">
        <f>'Cash Flows'!Z32+'Cash Flows'!Z33+'Cash Flows'!Z34</f>
        <v>57.716345442332184</v>
      </c>
      <c r="AA28" s="39">
        <f>'Cash Flows'!AA32+'Cash Flows'!AA33+'Cash Flows'!AA34</f>
        <v>55.998425430973519</v>
      </c>
      <c r="AB28" s="39">
        <f>'Cash Flows'!AB32+'Cash Flows'!AB33+'Cash Flows'!AB34</f>
        <v>54.188598179167471</v>
      </c>
      <c r="AC28" s="39">
        <f>'Cash Flows'!AC32+'Cash Flows'!AC33+'Cash Flows'!AC34</f>
        <v>52.282781928941965</v>
      </c>
      <c r="AD28" s="39">
        <f>'Cash Flows'!AD32+'Cash Flows'!AD33+'Cash Flows'!AD34</f>
        <v>50.277326996491979</v>
      </c>
      <c r="AE28" s="39">
        <f>'Cash Flows'!AE32+'Cash Flows'!AE33+'Cash Flows'!AE34</f>
        <v>48.16904436310012</v>
      </c>
      <c r="AF28" s="39">
        <f>'Cash Flows'!AF32+'Cash Flows'!AF33+'Cash Flows'!AF34</f>
        <v>45.956034169055123</v>
      </c>
      <c r="AG28" s="39">
        <f>'Cash Flows'!AG32+'Cash Flows'!AG33+'Cash Flows'!AG34</f>
        <v>43.638198571637638</v>
      </c>
      <c r="AH28" s="39">
        <f>'Cash Flows'!AH32+'Cash Flows'!AH33+'Cash Flows'!AH34</f>
        <v>41.217749343665957</v>
      </c>
      <c r="AI28" s="39">
        <f>'Cash Flows'!AI32+'Cash Flows'!AI33+'Cash Flows'!AI34</f>
        <v>38.698885408895421</v>
      </c>
      <c r="AJ28" s="39">
        <f>'Cash Flows'!AJ32+'Cash Flows'!AJ33+'Cash Flows'!AJ34</f>
        <v>36.088410077436137</v>
      </c>
      <c r="AK28" s="39">
        <f>'Cash Flows'!AK32+'Cash Flows'!AK33+'Cash Flows'!AK34</f>
        <v>33.396889450285691</v>
      </c>
      <c r="AL28" s="39">
        <f>'Cash Flows'!AL32+'Cash Flows'!AL33+'Cash Flows'!AL34</f>
        <v>30.639288538206614</v>
      </c>
      <c r="AM28" s="39">
        <f>'Cash Flows'!AM32+'Cash Flows'!AM33+'Cash Flows'!AM34</f>
        <v>27.836770964122511</v>
      </c>
      <c r="AN28" s="39">
        <f>'Cash Flows'!AN32+'Cash Flows'!AN33+'Cash Flows'!AN34</f>
        <v>25.020970234817973</v>
      </c>
      <c r="AO28" s="39">
        <f>'Cash Flows'!AO32+'Cash Flows'!AO33+'Cash Flows'!AO34</f>
        <v>22.231822396310122</v>
      </c>
      <c r="AP28" s="39">
        <f>'Cash Flows'!AP32+'Cash Flows'!AP33+'Cash Flows'!AP34</f>
        <v>19.513734266254374</v>
      </c>
      <c r="AQ28" s="39">
        <f>'Cash Flows'!AQ32+'Cash Flows'!AQ33+'Cash Flows'!AQ34</f>
        <v>16.911333129038614</v>
      </c>
      <c r="AR28" s="39">
        <f>'Cash Flows'!AR32+'Cash Flows'!AR33+'Cash Flows'!AR34</f>
        <v>14.465558492343892</v>
      </c>
      <c r="AS28" s="39">
        <f>'Cash Flows'!AS32+'Cash Flows'!AS33+'Cash Flows'!AS34</f>
        <v>12.210227371839817</v>
      </c>
      <c r="AT28" s="39">
        <f>'Cash Flows'!AT32+'Cash Flows'!AT33+'Cash Flows'!AT34</f>
        <v>10.169963198866792</v>
      </c>
      <c r="AU28" s="39">
        <f>'Cash Flows'!AU32+'Cash Flows'!AU33+'Cash Flows'!AU34</f>
        <v>8.3592367099403848</v>
      </c>
      <c r="AV28" s="39">
        <f>'Cash Flows'!AV32+'Cash Flows'!AV33+'Cash Flows'!AV34</f>
        <v>6.7823600685801262</v>
      </c>
      <c r="AW28" s="39">
        <f>'Cash Flows'!AW32+'Cash Flows'!AW33+'Cash Flows'!AW34</f>
        <v>5.4300149233702513</v>
      </c>
      <c r="AX28" s="39">
        <f>'Cash Flows'!AX32+'Cash Flows'!AX33+'Cash Flows'!AX34</f>
        <v>4.2852298897814567</v>
      </c>
      <c r="AY28" s="39">
        <f>'Cash Flows'!AY32+'Cash Flows'!AY33+'Cash Flows'!AY34</f>
        <v>3.3276472315490162</v>
      </c>
      <c r="AZ28" s="39">
        <f>'Cash Flows'!AZ32+'Cash Flows'!AZ33+'Cash Flows'!AZ34</f>
        <v>2.5362729435500322</v>
      </c>
      <c r="BA28" s="39">
        <f>'Cash Flows'!BA32+'Cash Flows'!BA33+'Cash Flows'!BA34</f>
        <v>1.8910056985267329</v>
      </c>
      <c r="BB28" s="39">
        <f>'Cash Flows'!BB32+'Cash Flows'!BB33+'Cash Flows'!BB34</f>
        <v>1.3732944404619261</v>
      </c>
    </row>
    <row r="29" spans="2:54" ht="13.35" customHeight="1">
      <c r="B29" s="6"/>
      <c r="C29" s="28" t="s">
        <v>145</v>
      </c>
      <c r="D29" s="39"/>
      <c r="E29" s="39">
        <f>'Cash Flows'!E36+'Cash Flows'!E37</f>
        <v>3000</v>
      </c>
      <c r="F29" s="39">
        <f>'Cash Flows'!F36+'Cash Flows'!F37</f>
        <v>1861.5240719409642</v>
      </c>
      <c r="G29" s="39">
        <f>'Cash Flows'!G36+'Cash Flows'!G37</f>
        <v>893.69501852397923</v>
      </c>
      <c r="H29" s="39">
        <f>'Cash Flows'!H36+'Cash Flows'!H37</f>
        <v>216.1965158470216</v>
      </c>
      <c r="I29" s="39">
        <f>'Cash Flows'!I36+'Cash Flows'!I37</f>
        <v>210.25979583627975</v>
      </c>
      <c r="J29" s="39">
        <f>'Cash Flows'!J36+'Cash Flows'!J37</f>
        <v>205.46345075577312</v>
      </c>
      <c r="K29" s="39">
        <f>'Cash Flows'!K36+'Cash Flows'!K37</f>
        <v>201.11638531005426</v>
      </c>
      <c r="L29" s="39">
        <f>'Cash Flows'!L36+'Cash Flows'!L37</f>
        <v>197.2591232984021</v>
      </c>
      <c r="M29" s="39">
        <f>'Cash Flows'!M36+'Cash Flows'!M37</f>
        <v>193.69984393664149</v>
      </c>
      <c r="N29" s="39">
        <f>'Cash Flows'!N36+'Cash Flows'!N37</f>
        <v>190.34568773336218</v>
      </c>
      <c r="O29" s="39">
        <f>'Cash Flows'!O36+'Cash Flows'!O37</f>
        <v>187.35738262445463</v>
      </c>
      <c r="P29" s="39">
        <f>'Cash Flows'!P36+'Cash Flows'!P37</f>
        <v>184.39248801048257</v>
      </c>
      <c r="Q29" s="39">
        <f>'Cash Flows'!Q36+'Cash Flows'!Q37</f>
        <v>181.24091045288696</v>
      </c>
      <c r="R29" s="39">
        <f>'Cash Flows'!R36+'Cash Flows'!R37</f>
        <v>178.06457147190133</v>
      </c>
      <c r="S29" s="39">
        <f>'Cash Flows'!S36+'Cash Flows'!S37</f>
        <v>174.81602985840212</v>
      </c>
      <c r="T29" s="39">
        <f>'Cash Flows'!T36+'Cash Flows'!T37</f>
        <v>172.71215056819275</v>
      </c>
      <c r="U29" s="39">
        <f>'Cash Flows'!U36+'Cash Flows'!U37</f>
        <v>169.26916519063278</v>
      </c>
      <c r="V29" s="39">
        <f>'Cash Flows'!V36+'Cash Flows'!V37</f>
        <v>165.71576384736937</v>
      </c>
      <c r="W29" s="39">
        <f>'Cash Flows'!W36+'Cash Flows'!W37</f>
        <v>162.02866717428495</v>
      </c>
      <c r="X29" s="39">
        <f>'Cash Flows'!X36+'Cash Flows'!X37</f>
        <v>158.18170111837173</v>
      </c>
      <c r="Y29" s="39">
        <f>'Cash Flows'!Y36+'Cash Flows'!Y37</f>
        <v>154.15028794143288</v>
      </c>
      <c r="Z29" s="39">
        <f>'Cash Flows'!Z36+'Cash Flows'!Z37</f>
        <v>149.91258556449918</v>
      </c>
      <c r="AA29" s="39">
        <f>'Cash Flows'!AA36+'Cash Flows'!AA37</f>
        <v>145.4504556648663</v>
      </c>
      <c r="AB29" s="39">
        <f>'Cash Flows'!AB36+'Cash Flows'!AB37</f>
        <v>140.74960566017526</v>
      </c>
      <c r="AC29" s="39">
        <f>'Cash Flows'!AC36+'Cash Flows'!AC37</f>
        <v>135.79943358166744</v>
      </c>
      <c r="AD29" s="39">
        <f>'Cash Flows'!AD36+'Cash Flows'!AD37</f>
        <v>130.590459731148</v>
      </c>
      <c r="AE29" s="39">
        <f>'Cash Flows'!AE36+'Cash Flows'!AE37</f>
        <v>125.1144009431172</v>
      </c>
      <c r="AF29" s="39">
        <f>'Cash Flows'!AF36+'Cash Flows'!AF37</f>
        <v>119.36632251702629</v>
      </c>
      <c r="AG29" s="39">
        <f>'Cash Flows'!AG36+'Cash Flows'!AG37</f>
        <v>113.34597031594193</v>
      </c>
      <c r="AH29" s="39">
        <f>'Cash Flows'!AH36+'Cash Flows'!AH37</f>
        <v>107.05908920432717</v>
      </c>
      <c r="AI29" s="39">
        <f>'Cash Flows'!AI36+'Cash Flows'!AI37</f>
        <v>100.51658547765044</v>
      </c>
      <c r="AJ29" s="39">
        <f>'Cash Flows'!AJ36+'Cash Flows'!AJ37</f>
        <v>93.736130071262693</v>
      </c>
      <c r="AK29" s="39">
        <f>'Cash Flows'!AK36+'Cash Flows'!AK37</f>
        <v>86.745167403339465</v>
      </c>
      <c r="AL29" s="39">
        <f>'Cash Flows'!AL36+'Cash Flows'!AL37</f>
        <v>79.582567631705501</v>
      </c>
      <c r="AM29" s="39">
        <f>'Cash Flows'!AM36+'Cash Flows'!AM37</f>
        <v>72.303301205513023</v>
      </c>
      <c r="AN29" s="39">
        <f>'Cash Flows'!AN36+'Cash Flows'!AN37</f>
        <v>64.989533077449281</v>
      </c>
      <c r="AO29" s="39">
        <f>'Cash Flows'!AO36+'Cash Flows'!AO37</f>
        <v>57.744993237169155</v>
      </c>
      <c r="AP29" s="39">
        <f>'Cash Flows'!AP36+'Cash Flows'!AP37</f>
        <v>50.685024068193187</v>
      </c>
      <c r="AQ29" s="39">
        <f>'Cash Flows'!AQ36+'Cash Flows'!AQ37</f>
        <v>43.925540594905492</v>
      </c>
      <c r="AR29" s="39">
        <f>'Cash Flows'!AR36+'Cash Flows'!AR37</f>
        <v>37.572879200893226</v>
      </c>
      <c r="AS29" s="39">
        <f>'Cash Flows'!AS36+'Cash Flows'!AS37</f>
        <v>31.714876290493034</v>
      </c>
      <c r="AT29" s="39">
        <f>'Cash Flows'!AT36+'Cash Flows'!AT37</f>
        <v>26.415488828225435</v>
      </c>
      <c r="AU29" s="39">
        <f>'Cash Flows'!AU36+'Cash Flows'!AU37</f>
        <v>21.7123031427023</v>
      </c>
      <c r="AV29" s="39">
        <f>'Cash Flows'!AV36+'Cash Flows'!AV37</f>
        <v>17.616519658649679</v>
      </c>
      <c r="AW29" s="39">
        <f>'Cash Flows'!AW36+'Cash Flows'!AW37</f>
        <v>14.103934865896756</v>
      </c>
      <c r="AX29" s="39">
        <f>'Cash Flows'!AX36+'Cash Flows'!AX37</f>
        <v>11.130467246185603</v>
      </c>
      <c r="AY29" s="39">
        <f>'Cash Flows'!AY36+'Cash Flows'!AY37</f>
        <v>8.6432395624649772</v>
      </c>
      <c r="AZ29" s="39">
        <f>'Cash Flows'!AZ36+'Cash Flows'!AZ37</f>
        <v>6.5877219312987849</v>
      </c>
      <c r="BA29" s="39">
        <f>'Cash Flows'!BA36+'Cash Flows'!BA37</f>
        <v>4.9117031130564497</v>
      </c>
      <c r="BB29" s="39">
        <f>'Cash Flows'!BB36+'Cash Flows'!BB37</f>
        <v>3.5669985466543537</v>
      </c>
    </row>
    <row r="30" spans="2:54" ht="13.35" customHeight="1">
      <c r="B30" s="6"/>
      <c r="C30" s="28" t="s">
        <v>175</v>
      </c>
      <c r="D30" s="39"/>
      <c r="E30" s="39">
        <v>0</v>
      </c>
      <c r="F30" s="39">
        <v>0</v>
      </c>
      <c r="G30" s="39">
        <v>0</v>
      </c>
      <c r="H30" s="39">
        <v>0</v>
      </c>
      <c r="I30" s="39">
        <v>0</v>
      </c>
      <c r="J30" s="39">
        <v>0</v>
      </c>
      <c r="K30" s="39">
        <v>0</v>
      </c>
      <c r="L30" s="39">
        <v>0</v>
      </c>
      <c r="M30" s="39">
        <v>0</v>
      </c>
      <c r="N30" s="39">
        <v>0</v>
      </c>
      <c r="O30" s="39">
        <v>0</v>
      </c>
      <c r="P30" s="39">
        <v>0</v>
      </c>
      <c r="Q30" s="39">
        <v>0</v>
      </c>
      <c r="R30" s="39">
        <v>0</v>
      </c>
      <c r="S30" s="39">
        <v>0</v>
      </c>
      <c r="T30" s="39">
        <v>0</v>
      </c>
      <c r="U30" s="39">
        <v>0</v>
      </c>
      <c r="V30" s="39">
        <v>0</v>
      </c>
      <c r="W30" s="39">
        <v>0</v>
      </c>
      <c r="X30" s="39">
        <v>0</v>
      </c>
      <c r="Y30" s="39">
        <v>0</v>
      </c>
      <c r="Z30" s="39">
        <v>0</v>
      </c>
      <c r="AA30" s="39">
        <v>0</v>
      </c>
      <c r="AB30" s="39">
        <v>0</v>
      </c>
      <c r="AC30" s="39">
        <v>0</v>
      </c>
      <c r="AD30" s="39">
        <v>0</v>
      </c>
      <c r="AE30" s="39">
        <v>0</v>
      </c>
      <c r="AF30" s="39">
        <v>0</v>
      </c>
      <c r="AG30" s="39">
        <v>0</v>
      </c>
      <c r="AH30" s="39">
        <v>0</v>
      </c>
      <c r="AI30" s="39">
        <v>0</v>
      </c>
      <c r="AJ30" s="39">
        <v>0</v>
      </c>
      <c r="AK30" s="39">
        <v>0</v>
      </c>
      <c r="AL30" s="39">
        <v>0</v>
      </c>
      <c r="AM30" s="39">
        <v>0</v>
      </c>
      <c r="AN30" s="39">
        <v>0</v>
      </c>
      <c r="AO30" s="39">
        <v>0</v>
      </c>
      <c r="AP30" s="39">
        <v>0</v>
      </c>
      <c r="AQ30" s="39">
        <v>0</v>
      </c>
      <c r="AR30" s="39">
        <v>0</v>
      </c>
      <c r="AS30" s="39">
        <v>0</v>
      </c>
      <c r="AT30" s="39">
        <v>0</v>
      </c>
      <c r="AU30" s="39">
        <v>0</v>
      </c>
      <c r="AV30" s="39">
        <v>0</v>
      </c>
      <c r="AW30" s="39">
        <v>0</v>
      </c>
      <c r="AX30" s="39">
        <v>0</v>
      </c>
      <c r="AY30" s="39">
        <v>0</v>
      </c>
      <c r="AZ30" s="39">
        <v>0</v>
      </c>
      <c r="BA30" s="39">
        <v>0</v>
      </c>
      <c r="BB30" s="39">
        <v>0</v>
      </c>
    </row>
    <row r="31" spans="2:54" ht="13.35" customHeight="1">
      <c r="B31" s="6"/>
      <c r="C31" s="28" t="s">
        <v>176</v>
      </c>
      <c r="D31" s="39"/>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9">
        <v>0</v>
      </c>
      <c r="W31" s="39">
        <v>0</v>
      </c>
      <c r="X31" s="39">
        <v>0</v>
      </c>
      <c r="Y31" s="39">
        <v>0</v>
      </c>
      <c r="Z31" s="39">
        <v>0</v>
      </c>
      <c r="AA31" s="39">
        <v>0</v>
      </c>
      <c r="AB31" s="39">
        <v>0</v>
      </c>
      <c r="AC31" s="39">
        <v>0</v>
      </c>
      <c r="AD31" s="39">
        <v>0</v>
      </c>
      <c r="AE31" s="39">
        <v>0</v>
      </c>
      <c r="AF31" s="39">
        <v>0</v>
      </c>
      <c r="AG31" s="39">
        <v>0</v>
      </c>
      <c r="AH31" s="39">
        <v>0</v>
      </c>
      <c r="AI31" s="39">
        <v>0</v>
      </c>
      <c r="AJ31" s="39">
        <v>0</v>
      </c>
      <c r="AK31" s="39">
        <v>0</v>
      </c>
      <c r="AL31" s="39">
        <v>0</v>
      </c>
      <c r="AM31" s="39">
        <v>0</v>
      </c>
      <c r="AN31" s="39">
        <v>0</v>
      </c>
      <c r="AO31" s="39">
        <v>0</v>
      </c>
      <c r="AP31" s="39">
        <v>0</v>
      </c>
      <c r="AQ31" s="39">
        <v>0</v>
      </c>
      <c r="AR31" s="39">
        <v>0</v>
      </c>
      <c r="AS31" s="39">
        <v>0</v>
      </c>
      <c r="AT31" s="39">
        <v>0</v>
      </c>
      <c r="AU31" s="39">
        <v>0</v>
      </c>
      <c r="AV31" s="39">
        <v>0</v>
      </c>
      <c r="AW31" s="39">
        <v>0</v>
      </c>
      <c r="AX31" s="39">
        <v>0</v>
      </c>
      <c r="AY31" s="39">
        <v>0</v>
      </c>
      <c r="AZ31" s="39">
        <v>0</v>
      </c>
      <c r="BA31" s="39">
        <v>0</v>
      </c>
      <c r="BB31" s="39">
        <v>0</v>
      </c>
    </row>
    <row r="32" spans="2:54" ht="13.35" customHeight="1">
      <c r="B32" s="6"/>
      <c r="C32" s="28" t="s">
        <v>34</v>
      </c>
      <c r="D32" s="39"/>
      <c r="E32" s="39">
        <f>RA!E17*0</f>
        <v>0</v>
      </c>
      <c r="F32" s="39">
        <f>RA!F17*0</f>
        <v>0</v>
      </c>
      <c r="G32" s="39">
        <f>RA!G17*0</f>
        <v>0</v>
      </c>
      <c r="H32" s="39">
        <f>RA!H17*0</f>
        <v>0</v>
      </c>
      <c r="I32" s="39">
        <f>RA!I17*0</f>
        <v>0</v>
      </c>
      <c r="J32" s="39">
        <f>RA!J17*0</f>
        <v>0</v>
      </c>
      <c r="K32" s="39">
        <f>RA!K17*0</f>
        <v>0</v>
      </c>
      <c r="L32" s="39">
        <f>RA!L17*0</f>
        <v>0</v>
      </c>
      <c r="M32" s="39">
        <f>RA!M17*0</f>
        <v>0</v>
      </c>
      <c r="N32" s="39">
        <f>RA!N17*0</f>
        <v>0</v>
      </c>
      <c r="O32" s="39">
        <f>RA!O17*0</f>
        <v>0</v>
      </c>
      <c r="P32" s="39">
        <f>RA!P17*0</f>
        <v>0</v>
      </c>
      <c r="Q32" s="39">
        <f>RA!Q17*0</f>
        <v>0</v>
      </c>
      <c r="R32" s="39">
        <f>RA!R17*0</f>
        <v>0</v>
      </c>
      <c r="S32" s="39">
        <f>RA!S17*0</f>
        <v>0</v>
      </c>
      <c r="T32" s="39">
        <f>RA!T17*0</f>
        <v>0</v>
      </c>
      <c r="U32" s="39">
        <f>RA!U17*0</f>
        <v>0</v>
      </c>
      <c r="V32" s="39">
        <f>RA!V17*0</f>
        <v>0</v>
      </c>
      <c r="W32" s="39">
        <f>RA!W17*0</f>
        <v>0</v>
      </c>
      <c r="X32" s="39">
        <f>RA!X17*0</f>
        <v>0</v>
      </c>
      <c r="Y32" s="39">
        <f>RA!Y17*0</f>
        <v>0</v>
      </c>
      <c r="Z32" s="39">
        <f>RA!Z17*0</f>
        <v>0</v>
      </c>
      <c r="AA32" s="39">
        <f>RA!AA17*0</f>
        <v>0</v>
      </c>
      <c r="AB32" s="39">
        <f>RA!AB17*0</f>
        <v>0</v>
      </c>
      <c r="AC32" s="39">
        <f>RA!AC17*0</f>
        <v>0</v>
      </c>
      <c r="AD32" s="39">
        <f>RA!AD17*0</f>
        <v>0</v>
      </c>
      <c r="AE32" s="39">
        <f>RA!AE17*0</f>
        <v>0</v>
      </c>
      <c r="AF32" s="39">
        <f>RA!AF17*0</f>
        <v>0</v>
      </c>
      <c r="AG32" s="39">
        <f>RA!AG17*0</f>
        <v>0</v>
      </c>
      <c r="AH32" s="39">
        <f>RA!AH17*0</f>
        <v>0</v>
      </c>
      <c r="AI32" s="39">
        <f>RA!AI17*0</f>
        <v>0</v>
      </c>
      <c r="AJ32" s="39">
        <f>RA!AJ17*0</f>
        <v>0</v>
      </c>
      <c r="AK32" s="39">
        <f>RA!AK17*0</f>
        <v>0</v>
      </c>
      <c r="AL32" s="39">
        <f>RA!AL17*0</f>
        <v>0</v>
      </c>
      <c r="AM32" s="39">
        <f>RA!AM17*0</f>
        <v>0</v>
      </c>
      <c r="AN32" s="39">
        <f>RA!AN17*0</f>
        <v>0</v>
      </c>
      <c r="AO32" s="39">
        <f>RA!AO17*0</f>
        <v>0</v>
      </c>
      <c r="AP32" s="39">
        <f>RA!AP17*0</f>
        <v>0</v>
      </c>
      <c r="AQ32" s="39">
        <f>RA!AQ17*0</f>
        <v>0</v>
      </c>
      <c r="AR32" s="39">
        <f>RA!AR17*0</f>
        <v>0</v>
      </c>
      <c r="AS32" s="39">
        <f>RA!AS17*0</f>
        <v>0</v>
      </c>
      <c r="AT32" s="39">
        <f>RA!AT17*0</f>
        <v>0</v>
      </c>
      <c r="AU32" s="39">
        <f>RA!AU17*0</f>
        <v>0</v>
      </c>
      <c r="AV32" s="39">
        <f>RA!AV17*0</f>
        <v>0</v>
      </c>
      <c r="AW32" s="39">
        <f>RA!AW17*0</f>
        <v>0</v>
      </c>
      <c r="AX32" s="39">
        <f>RA!AX17*0</f>
        <v>0</v>
      </c>
      <c r="AY32" s="39">
        <f>RA!AY17*0</f>
        <v>0</v>
      </c>
      <c r="AZ32" s="39">
        <f>RA!AZ17*0</f>
        <v>0</v>
      </c>
      <c r="BA32" s="39">
        <f>RA!BA17*0</f>
        <v>0</v>
      </c>
      <c r="BB32" s="39">
        <f>RA!BB17*0</f>
        <v>0</v>
      </c>
    </row>
    <row r="33" spans="2:54" ht="13.2">
      <c r="B33" s="33"/>
      <c r="C33" s="28" t="s">
        <v>31</v>
      </c>
      <c r="E33" s="39">
        <f>(E23+E24-E28-E32-E29)*'Inputs-Assumptions-Policy Specs'!F45</f>
        <v>-625.73032509680274</v>
      </c>
      <c r="F33" s="39">
        <f>(F23+F24-F28-F32-F29)*'Inputs-Assumptions-Policy Specs'!G45</f>
        <v>-653.2141565651616</v>
      </c>
      <c r="G33" s="39">
        <f>(G23+G24-G28-G32-G29)*'Inputs-Assumptions-Policy Specs'!H45</f>
        <v>-641.60024519354818</v>
      </c>
      <c r="H33" s="39">
        <f>(H23+H24-H28-H32-H29)*'Inputs-Assumptions-Policy Specs'!I45</f>
        <v>-599.85842952987161</v>
      </c>
      <c r="I33" s="39">
        <f>(I23+I24-I28-I32-I29)*'Inputs-Assumptions-Policy Specs'!J45</f>
        <v>-556.66831391538858</v>
      </c>
      <c r="J33" s="39">
        <f>(J23+J24-J28-J32-J29)*'Inputs-Assumptions-Policy Specs'!K45</f>
        <v>-511.34498470425416</v>
      </c>
      <c r="K33" s="39">
        <f>(K23+K24-K28-K32-K29)*'Inputs-Assumptions-Policy Specs'!L45</f>
        <v>-463.60585302185649</v>
      </c>
      <c r="L33" s="39">
        <f>(L23+L24-L28-L32-L29)*'Inputs-Assumptions-Policy Specs'!M45</f>
        <v>-413.13852094030648</v>
      </c>
      <c r="M33" s="39">
        <f>(M23+M24-M28-M32-M29)*'Inputs-Assumptions-Policy Specs'!N45</f>
        <v>-359.71090932859545</v>
      </c>
      <c r="N33" s="39">
        <f>(N23+N24-N28-N32-N29)*'Inputs-Assumptions-Policy Specs'!O45</f>
        <v>-303.39766730868979</v>
      </c>
      <c r="O33" s="39">
        <f>(O23+O24-O28-O32-O29)*'Inputs-Assumptions-Policy Specs'!P45</f>
        <v>-243.91596668758157</v>
      </c>
      <c r="P33" s="39">
        <f>(P23+P24-P28-P32-P29)*'Inputs-Assumptions-Policy Specs'!Q45</f>
        <v>-178.20198860606919</v>
      </c>
      <c r="Q33" s="39">
        <f>(Q23+Q24-Q28-Q32-Q29)*'Inputs-Assumptions-Policy Specs'!R45</f>
        <v>-111.75786490363954</v>
      </c>
      <c r="R33" s="39">
        <f>(R23+R24-R28-R32-R29)*'Inputs-Assumptions-Policy Specs'!S45</f>
        <v>-44.676693994114849</v>
      </c>
      <c r="S33" s="39">
        <f>(S23+S24-S28-S32-S29)*'Inputs-Assumptions-Policy Specs'!T45</f>
        <v>23.383283805505044</v>
      </c>
      <c r="T33" s="39">
        <f>(T23+T24-T28-T32-T29)*'Inputs-Assumptions-Policy Specs'!U45</f>
        <v>92.639880635765621</v>
      </c>
      <c r="U33" s="39">
        <f>(U23+U24-U28-U32-U29)*'Inputs-Assumptions-Policy Specs'!V45</f>
        <v>161.7263774973033</v>
      </c>
      <c r="V33" s="39">
        <f>(V23+V24-V28-V32-V29)*'Inputs-Assumptions-Policy Specs'!W45</f>
        <v>230.89551923699625</v>
      </c>
      <c r="W33" s="39">
        <f>(W23+W24-W28-W32-W29)*'Inputs-Assumptions-Policy Specs'!X45</f>
        <v>299.58083962279659</v>
      </c>
      <c r="X33" s="39">
        <f>(X23+X24-X28-X32-X29)*'Inputs-Assumptions-Policy Specs'!Y45</f>
        <v>366.5475900616596</v>
      </c>
      <c r="Y33" s="39">
        <f>(Y23+Y24-Y28-Y32-Y29)*'Inputs-Assumptions-Policy Specs'!Z45</f>
        <v>431.9377537366226</v>
      </c>
      <c r="Z33" s="39">
        <f>(Z23+Z24-Z28-Z32-Z29)*'Inputs-Assumptions-Policy Specs'!AA45</f>
        <v>493.29317526107377</v>
      </c>
      <c r="AA33" s="39">
        <f>(AA23+AA24-AA28-AA32-AA29)*'Inputs-Assumptions-Policy Specs'!AB45</f>
        <v>550.56308250993391</v>
      </c>
      <c r="AB33" s="39">
        <f>(AB23+AB24-AB28-AB32-AB29)*'Inputs-Assumptions-Policy Specs'!AC45</f>
        <v>602.06706101076554</v>
      </c>
      <c r="AC33" s="39">
        <f>(AC23+AC24-AC28-AC32-AC29)*'Inputs-Assumptions-Policy Specs'!AD45</f>
        <v>647.20567677863016</v>
      </c>
      <c r="AD33" s="39">
        <f>(AD23+AD24-AD28-AD32-AD29)*'Inputs-Assumptions-Policy Specs'!AE45</f>
        <v>685.21022981902058</v>
      </c>
      <c r="AE33" s="39">
        <f>(AE23+AE24-AE28-AE32-AE29)*'Inputs-Assumptions-Policy Specs'!AF45</f>
        <v>712.88341610612179</v>
      </c>
      <c r="AF33" s="39">
        <f>(AF23+AF24-AF28-AF32-AF29)*'Inputs-Assumptions-Policy Specs'!AG45</f>
        <v>730.64646969711646</v>
      </c>
      <c r="AG33" s="39">
        <f>(AG23+AG24-AG28-AG32-AG29)*'Inputs-Assumptions-Policy Specs'!AH45</f>
        <v>737.79103342573865</v>
      </c>
      <c r="AH33" s="39">
        <f>(AH23+AH24-AH28-AH32-AH29)*'Inputs-Assumptions-Policy Specs'!AI45</f>
        <v>734.27952191322015</v>
      </c>
      <c r="AI33" s="39">
        <f>(AI23+AI24-AI28-AI32-AI29)*'Inputs-Assumptions-Policy Specs'!AJ45</f>
        <v>719.96885334696094</v>
      </c>
      <c r="AJ33" s="39">
        <f>(AJ23+AJ24-AJ28-AJ32-AJ29)*'Inputs-Assumptions-Policy Specs'!AK45</f>
        <v>694.04161959664657</v>
      </c>
      <c r="AK33" s="39">
        <f>(AK23+AK24-AK28-AK32-AK29)*'Inputs-Assumptions-Policy Specs'!AL45</f>
        <v>659.82131539700447</v>
      </c>
      <c r="AL33" s="39">
        <f>(AL23+AL24-AL28-AL32-AL29)*'Inputs-Assumptions-Policy Specs'!AM45</f>
        <v>618.19514751413976</v>
      </c>
      <c r="AM33" s="39">
        <f>(AM23+AM24-AM28-AM32-AM29)*'Inputs-Assumptions-Policy Specs'!AN45</f>
        <v>569.09413260319036</v>
      </c>
      <c r="AN33" s="39">
        <f>(AN23+AN24-AN28-AN32-AN29)*'Inputs-Assumptions-Policy Specs'!AO45</f>
        <v>515.91317821908513</v>
      </c>
      <c r="AO33" s="39">
        <f>(AO23+AO24-AO28-AO32-AO29)*'Inputs-Assumptions-Policy Specs'!AP45</f>
        <v>458.79135610063145</v>
      </c>
      <c r="AP33" s="39">
        <f>(AP23+AP24-AP28-AP32-AP29)*'Inputs-Assumptions-Policy Specs'!AQ45</f>
        <v>402.55299613407539</v>
      </c>
      <c r="AQ33" s="39">
        <f>(AQ23+AQ24-AQ28-AQ32-AQ29)*'Inputs-Assumptions-Policy Specs'!AR45</f>
        <v>348.95210220298873</v>
      </c>
      <c r="AR33" s="39">
        <f>(AR23+AR24-AR28-AR32-AR29)*'Inputs-Assumptions-Policy Specs'!AS45</f>
        <v>296.83902347590947</v>
      </c>
      <c r="AS33" s="39">
        <f>(AS23+AS24-AS28-AS32-AS29)*'Inputs-Assumptions-Policy Specs'!AT45</f>
        <v>247.51157079780586</v>
      </c>
      <c r="AT33" s="39">
        <f>(AT23+AT24-AT28-AT32-AT29)*'Inputs-Assumptions-Policy Specs'!AU45</f>
        <v>201.96869910325168</v>
      </c>
      <c r="AU33" s="39">
        <f>(AU23+AU24-AU28-AU32-AU29)*'Inputs-Assumptions-Policy Specs'!AV45</f>
        <v>160.19938266890551</v>
      </c>
      <c r="AV33" s="39">
        <f>(AV23+AV24-AV28-AV32-AV29)*'Inputs-Assumptions-Policy Specs'!AW45</f>
        <v>123.97636963272529</v>
      </c>
      <c r="AW33" s="39">
        <f>(AW23+AW24-AW28-AW32-AW29)*'Inputs-Assumptions-Policy Specs'!AX45</f>
        <v>92.910516505777551</v>
      </c>
      <c r="AX33" s="39">
        <f>(AX23+AX24-AX28-AX32-AX29)*'Inputs-Assumptions-Policy Specs'!AY45</f>
        <v>66.606205281597113</v>
      </c>
      <c r="AY33" s="39">
        <f>(AY23+AY24-AY28-AY32-AY29)*'Inputs-Assumptions-Policy Specs'!AZ45</f>
        <v>44.658550858390868</v>
      </c>
      <c r="AZ33" s="39">
        <f>(AZ23+AZ24-AZ28-AZ32-AZ29)*'Inputs-Assumptions-Policy Specs'!BA45</f>
        <v>27.205757180348691</v>
      </c>
      <c r="BA33" s="39">
        <f>(BA23+BA24-BA28-BA32-BA29)*'Inputs-Assumptions-Policy Specs'!BB45</f>
        <v>14.014307000100779</v>
      </c>
      <c r="BB33" s="39">
        <f>(BB23+BB24-BB28-BB32-BB29)*'Inputs-Assumptions-Policy Specs'!BC45</f>
        <v>5.2315145573646094</v>
      </c>
    </row>
    <row r="34" spans="2:54" ht="13.35" customHeight="1">
      <c r="C34" s="6" t="s">
        <v>73</v>
      </c>
      <c r="D34" s="39"/>
      <c r="E34" s="39">
        <f t="shared" ref="E34:AJ34" si="5">E23+E24+E33-SUM(E25:E32)</f>
        <v>-14576.102923439637</v>
      </c>
      <c r="F34" s="39">
        <f t="shared" si="5"/>
        <v>-14905.593428924276</v>
      </c>
      <c r="G34" s="39">
        <f t="shared" si="5"/>
        <v>-14359.583599227752</v>
      </c>
      <c r="H34" s="39">
        <f t="shared" si="5"/>
        <v>-13171.965976137481</v>
      </c>
      <c r="I34" s="39">
        <f t="shared" si="5"/>
        <v>-11996.967322346069</v>
      </c>
      <c r="J34" s="39">
        <f t="shared" si="5"/>
        <v>-10822.928503011932</v>
      </c>
      <c r="K34" s="39">
        <f t="shared" si="5"/>
        <v>-9644.3589037600887</v>
      </c>
      <c r="L34" s="39">
        <f t="shared" si="5"/>
        <v>-8455.7224447329463</v>
      </c>
      <c r="M34" s="39">
        <f t="shared" si="5"/>
        <v>-7258.3034203542065</v>
      </c>
      <c r="N34" s="39">
        <f t="shared" si="5"/>
        <v>-6048.9196092657048</v>
      </c>
      <c r="O34" s="39">
        <f t="shared" si="5"/>
        <v>-4828.577440684292</v>
      </c>
      <c r="P34" s="39">
        <f t="shared" si="5"/>
        <v>-3593.3516236177948</v>
      </c>
      <c r="Q34" s="39">
        <f t="shared" si="5"/>
        <v>-2346.3298103961542</v>
      </c>
      <c r="R34" s="39">
        <f t="shared" si="5"/>
        <v>-1080.889482584588</v>
      </c>
      <c r="S34" s="39">
        <f t="shared" si="5"/>
        <v>196.4462889598492</v>
      </c>
      <c r="T34" s="39">
        <f t="shared" si="5"/>
        <v>1482.225732742759</v>
      </c>
      <c r="U34" s="39">
        <f t="shared" si="5"/>
        <v>2770.4590442184808</v>
      </c>
      <c r="V34" s="39">
        <f t="shared" si="5"/>
        <v>4051.0473890716553</v>
      </c>
      <c r="W34" s="39">
        <f t="shared" si="5"/>
        <v>5301.7662823499477</v>
      </c>
      <c r="X34" s="39">
        <f t="shared" si="5"/>
        <v>6525.4089736867845</v>
      </c>
      <c r="Y34" s="39">
        <f t="shared" si="5"/>
        <v>7677.4698982904538</v>
      </c>
      <c r="Z34" s="39">
        <f t="shared" si="5"/>
        <v>8757.1821882641561</v>
      </c>
      <c r="AA34" s="39">
        <f t="shared" si="5"/>
        <v>9734.1159837969644</v>
      </c>
      <c r="AB34" s="39">
        <f t="shared" si="5"/>
        <v>10597.463821123572</v>
      </c>
      <c r="AC34" s="39">
        <f t="shared" si="5"/>
        <v>11333.331004307443</v>
      </c>
      <c r="AD34" s="39">
        <f t="shared" si="5"/>
        <v>11883.656092349987</v>
      </c>
      <c r="AE34" s="39">
        <f t="shared" si="5"/>
        <v>12256.140398736117</v>
      </c>
      <c r="AF34" s="39">
        <f t="shared" si="5"/>
        <v>12437.906891650682</v>
      </c>
      <c r="AG34" s="39">
        <f t="shared" si="5"/>
        <v>12428.222708563269</v>
      </c>
      <c r="AH34" s="39">
        <f t="shared" si="5"/>
        <v>12224.392404236603</v>
      </c>
      <c r="AI34" s="39">
        <f t="shared" si="5"/>
        <v>11811.401777556919</v>
      </c>
      <c r="AJ34" s="39">
        <f t="shared" si="5"/>
        <v>11249.441571856674</v>
      </c>
      <c r="AK34" s="39">
        <f t="shared" ref="AK34:BB34" si="6">AK23+AK24+AK33-SUM(AK25:AK32)</f>
        <v>10554.307952837215</v>
      </c>
      <c r="AL34" s="39">
        <f t="shared" si="6"/>
        <v>9724.2731074452386</v>
      </c>
      <c r="AM34" s="39">
        <f t="shared" si="6"/>
        <v>8820.3547765211406</v>
      </c>
      <c r="AN34" s="39">
        <f t="shared" si="6"/>
        <v>7844.1879032732686</v>
      </c>
      <c r="AO34" s="39">
        <f t="shared" si="6"/>
        <v>6882.4939019084322</v>
      </c>
      <c r="AP34" s="39">
        <f t="shared" si="6"/>
        <v>5966.1651441928652</v>
      </c>
      <c r="AQ34" s="39">
        <f t="shared" si="6"/>
        <v>5073.3827997917497</v>
      </c>
      <c r="AR34" s="39">
        <f t="shared" si="6"/>
        <v>4226.9867188993267</v>
      </c>
      <c r="AS34" s="39">
        <f t="shared" si="6"/>
        <v>3444.5887292585048</v>
      </c>
      <c r="AT34" s="39">
        <f t="shared" si="6"/>
        <v>2725.6645569511747</v>
      </c>
      <c r="AU34" s="39">
        <f t="shared" si="6"/>
        <v>2102.3494946448295</v>
      </c>
      <c r="AV34" s="39">
        <f t="shared" si="6"/>
        <v>1567.7767194171638</v>
      </c>
      <c r="AW34" s="39">
        <f t="shared" si="6"/>
        <v>1115.1329388849676</v>
      </c>
      <c r="AX34" s="39">
        <f t="shared" si="6"/>
        <v>737.51214314010724</v>
      </c>
      <c r="AY34" s="39">
        <f t="shared" si="6"/>
        <v>437.8969061136554</v>
      </c>
      <c r="AZ34" s="39">
        <f t="shared" si="6"/>
        <v>212.49125950103286</v>
      </c>
      <c r="BA34" s="39">
        <f t="shared" si="6"/>
        <v>64.388754018111086</v>
      </c>
      <c r="BB34" s="39">
        <f t="shared" si="6"/>
        <v>2.3146640160121024E-10</v>
      </c>
    </row>
    <row r="35" spans="2:54" s="108" customFormat="1" ht="13.35" customHeight="1">
      <c r="C35" s="108" t="s">
        <v>80</v>
      </c>
      <c r="D35" s="186">
        <f>SUM(E35:BB35)</f>
        <v>3.7217091630736832E-9</v>
      </c>
      <c r="E35" s="187">
        <f t="shared" ref="E35:AJ35" si="7">E34-E20</f>
        <v>0</v>
      </c>
      <c r="F35" s="187">
        <f t="shared" si="7"/>
        <v>0</v>
      </c>
      <c r="G35" s="187">
        <f t="shared" si="7"/>
        <v>0</v>
      </c>
      <c r="H35" s="187">
        <f t="shared" si="7"/>
        <v>1.4551915228366852E-11</v>
      </c>
      <c r="I35" s="187">
        <f t="shared" si="7"/>
        <v>0</v>
      </c>
      <c r="J35" s="187">
        <f t="shared" si="7"/>
        <v>0</v>
      </c>
      <c r="K35" s="187">
        <f t="shared" si="7"/>
        <v>0</v>
      </c>
      <c r="L35" s="187">
        <f t="shared" si="7"/>
        <v>2.0008883439004421E-11</v>
      </c>
      <c r="M35" s="187">
        <f t="shared" si="7"/>
        <v>2.0008883439004421E-11</v>
      </c>
      <c r="N35" s="187">
        <f t="shared" si="7"/>
        <v>2.0918378140777349E-11</v>
      </c>
      <c r="O35" s="187">
        <f t="shared" si="7"/>
        <v>2.3646862246096134E-11</v>
      </c>
      <c r="P35" s="187">
        <f t="shared" si="7"/>
        <v>2.5011104298755527E-11</v>
      </c>
      <c r="Q35" s="187">
        <f t="shared" si="7"/>
        <v>3.0013325158506632E-11</v>
      </c>
      <c r="R35" s="187">
        <f t="shared" si="7"/>
        <v>2.7284841053187847E-11</v>
      </c>
      <c r="S35" s="187">
        <f t="shared" si="7"/>
        <v>2.5011104298755527E-11</v>
      </c>
      <c r="T35" s="187">
        <f t="shared" si="7"/>
        <v>2.0691004465334117E-11</v>
      </c>
      <c r="U35" s="187">
        <f t="shared" si="7"/>
        <v>2.1373125491663814E-11</v>
      </c>
      <c r="V35" s="187">
        <f t="shared" si="7"/>
        <v>2.5465851649641991E-11</v>
      </c>
      <c r="W35" s="187">
        <f t="shared" si="7"/>
        <v>2.8194335754960775E-11</v>
      </c>
      <c r="X35" s="187">
        <f t="shared" si="7"/>
        <v>2.9103830456733704E-11</v>
      </c>
      <c r="Y35" s="187">
        <f t="shared" si="7"/>
        <v>2.6375346351414919E-11</v>
      </c>
      <c r="Z35" s="187">
        <f t="shared" si="7"/>
        <v>4.0017766878008842E-11</v>
      </c>
      <c r="AA35" s="187">
        <f t="shared" si="7"/>
        <v>3.4560798667371273E-11</v>
      </c>
      <c r="AB35" s="187">
        <f t="shared" si="7"/>
        <v>4.0017766878008842E-11</v>
      </c>
      <c r="AC35" s="187">
        <f t="shared" si="7"/>
        <v>4.7293724492192268E-11</v>
      </c>
      <c r="AD35" s="187">
        <f t="shared" si="7"/>
        <v>5.0931703299283981E-11</v>
      </c>
      <c r="AE35" s="187">
        <f t="shared" si="7"/>
        <v>5.2750692702829838E-11</v>
      </c>
      <c r="AF35" s="187">
        <f t="shared" si="7"/>
        <v>6.5483618527650833E-11</v>
      </c>
      <c r="AG35" s="187">
        <f t="shared" si="7"/>
        <v>7.0940586738288403E-11</v>
      </c>
      <c r="AH35" s="187">
        <f t="shared" si="7"/>
        <v>7.6397554948925972E-11</v>
      </c>
      <c r="AI35" s="187">
        <f t="shared" si="7"/>
        <v>7.8216544352471828E-11</v>
      </c>
      <c r="AJ35" s="187">
        <f t="shared" si="7"/>
        <v>8.1854523159563541E-11</v>
      </c>
      <c r="AK35" s="187">
        <f t="shared" ref="AK35:BB35" si="8">AK34-AK20</f>
        <v>8.7311491370201111E-11</v>
      </c>
      <c r="AL35" s="187">
        <f t="shared" si="8"/>
        <v>9.0949470177292824E-11</v>
      </c>
      <c r="AM35" s="187">
        <f t="shared" si="8"/>
        <v>1.0186340659856796E-10</v>
      </c>
      <c r="AN35" s="187">
        <f t="shared" si="8"/>
        <v>1.0913936421275139E-10</v>
      </c>
      <c r="AO35" s="187">
        <f t="shared" si="8"/>
        <v>1.1550582712516189E-10</v>
      </c>
      <c r="AP35" s="187">
        <f t="shared" si="8"/>
        <v>1.2187229003757238E-10</v>
      </c>
      <c r="AQ35" s="187">
        <f t="shared" si="8"/>
        <v>1.2732925824820995E-10</v>
      </c>
      <c r="AR35" s="187">
        <f t="shared" si="8"/>
        <v>1.3551471056416631E-10</v>
      </c>
      <c r="AS35" s="187">
        <f t="shared" si="8"/>
        <v>1.4188117347657681E-10</v>
      </c>
      <c r="AT35" s="187">
        <f t="shared" si="8"/>
        <v>1.496118784416467E-10</v>
      </c>
      <c r="AU35" s="187">
        <f t="shared" si="8"/>
        <v>1.5825207810848951E-10</v>
      </c>
      <c r="AV35" s="187">
        <f t="shared" si="8"/>
        <v>1.6711965145077556E-10</v>
      </c>
      <c r="AW35" s="187">
        <f t="shared" si="8"/>
        <v>1.7689671949483454E-10</v>
      </c>
      <c r="AX35" s="187">
        <f t="shared" si="8"/>
        <v>1.8667378753889352E-10</v>
      </c>
      <c r="AY35" s="187">
        <f t="shared" si="8"/>
        <v>1.9690560293383896E-10</v>
      </c>
      <c r="AZ35" s="187">
        <f t="shared" si="8"/>
        <v>2.0787638277397491E-10</v>
      </c>
      <c r="BA35" s="187">
        <f t="shared" si="8"/>
        <v>2.1941559680271894E-10</v>
      </c>
      <c r="BB35" s="187">
        <f t="shared" si="8"/>
        <v>2.3146640160121024E-10</v>
      </c>
    </row>
    <row r="36" spans="2:54" ht="13.35" customHeight="1">
      <c r="C36" s="37"/>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row>
    <row r="37" spans="2:54" s="6" customFormat="1" ht="3" customHeight="1">
      <c r="B37" s="29"/>
      <c r="C37" s="29"/>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row>
    <row r="38" spans="2:54" ht="13.35" customHeight="1">
      <c r="C38" s="37"/>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row>
    <row r="39" spans="2:54" ht="13.35" customHeight="1">
      <c r="B39" s="5" t="str">
        <f>'Cash Flows'!$B$54</f>
        <v>Claim Cost Assumptions Revised in Years 5+ due to Worsening Morbidity Experience</v>
      </c>
      <c r="C39" s="37"/>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row>
    <row r="40" spans="2:54" ht="13.35" customHeight="1">
      <c r="C40" s="37"/>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row>
    <row r="41" spans="2:54" ht="13.35" customHeight="1">
      <c r="C41" s="6" t="s">
        <v>0</v>
      </c>
      <c r="D41" s="27">
        <f>IF(D10&lt;'Inputs-Assumptions-Policy Specs'!$D$63,PVCF!D14,-SUMPRODUCT('Cash Flows'!E60:$BB60,'Cash Flows'!E12:$BB12)/'Cash Flows'!E12)</f>
        <v>-31353.478688436287</v>
      </c>
      <c r="E41" s="27">
        <f>IF(E10&lt;'Inputs-Assumptions-Policy Specs'!$D$63,PVCF!E14,-SUMPRODUCT('Cash Flows'!F60:$BB60,'Cash Flows'!F12:$BB12)/'Cash Flows'!F12)</f>
        <v>-30151.885229415926</v>
      </c>
      <c r="F41" s="27">
        <f>IF(F10&lt;'Inputs-Assumptions-Policy Specs'!$D$63,PVCF!F14,-SUMPRODUCT('Cash Flows'!G60:$BB60,'Cash Flows'!G12:$BB12)/'Cash Flows'!G12)</f>
        <v>-29104.929225906249</v>
      </c>
      <c r="G41" s="27">
        <f>IF(G10&lt;'Inputs-Assumptions-Policy Specs'!$D$63,PVCF!G14,-SUMPRODUCT('Cash Flows'!H60:$BB60,'Cash Flows'!H12:$BB12)/'Cash Flows'!H12)</f>
        <v>-28133.614188537325</v>
      </c>
      <c r="H41" s="27">
        <f>IF(H10&lt;'Inputs-Assumptions-Policy Specs'!$D$63,PVCF!H14,-SUMPRODUCT('Cash Flows'!I60:$BB60,'Cash Flows'!I12:$BB12)/'Cash Flows'!I12)</f>
        <v>-27218.28818351034</v>
      </c>
      <c r="I41" s="27">
        <f>IF(I10&lt;'Inputs-Assumptions-Policy Specs'!$D$63,PVCF!I14,-SUMPRODUCT('Cash Flows'!J60:$BB60,'Cash Flows'!J12:$BB12)/'Cash Flows'!J12)</f>
        <v>-26346.359046179768</v>
      </c>
      <c r="J41" s="27">
        <f>IF(J10&lt;'Inputs-Assumptions-Policy Specs'!$D$63,PVCF!J14,-SUMPRODUCT('Cash Flows'!K60:$BB60,'Cash Flows'!K12:$BB12)/'Cash Flows'!K12)</f>
        <v>-25506.310765553135</v>
      </c>
      <c r="K41" s="27">
        <f>IF(K10&lt;'Inputs-Assumptions-Policy Specs'!$D$63,PVCF!K14,-SUMPRODUCT('Cash Flows'!L60:$BB60,'Cash Flows'!L12:$BB12)/'Cash Flows'!L12)</f>
        <v>-24693.399404987671</v>
      </c>
      <c r="L41" s="27">
        <f>IF(L10&lt;'Inputs-Assumptions-Policy Specs'!$D$63,PVCF!L14,-SUMPRODUCT('Cash Flows'!M60:$BB60,'Cash Flows'!M12:$BB12)/'Cash Flows'!M12)</f>
        <v>-23902.290196947852</v>
      </c>
      <c r="M41" s="27">
        <f>IF(M10&lt;'Inputs-Assumptions-Policy Specs'!$D$63,PVCF!M14,-SUMPRODUCT('Cash Flows'!N60:$BB60,'Cash Flows'!N12:$BB12)/'Cash Flows'!N12)</f>
        <v>-23129.452220733248</v>
      </c>
      <c r="N41" s="27">
        <f>IF(N10&lt;'Inputs-Assumptions-Policy Specs'!$D$63,PVCF!N14,-SUMPRODUCT('Cash Flows'!O60:$BB60,'Cash Flows'!O12:$BB12)/'Cash Flows'!O12)</f>
        <v>-22372.199091943206</v>
      </c>
      <c r="O41" s="27">
        <f>IF(O10&lt;'Inputs-Assumptions-Policy Specs'!$D$63,PVCF!O14,-SUMPRODUCT('Cash Flows'!P60:$BB60,'Cash Flows'!P12:$BB12)/'Cash Flows'!P12)</f>
        <v>-21626.049655312087</v>
      </c>
      <c r="P41" s="27">
        <f>IF(P10&lt;'Inputs-Assumptions-Policy Specs'!$D$63,PVCF!P14,-SUMPRODUCT('Cash Flows'!Q60:$BB60,'Cash Flows'!Q12:$BB12)/'Cash Flows'!Q12)</f>
        <v>-20870.141637843659</v>
      </c>
      <c r="Q41" s="27">
        <f>IF(Q10&lt;'Inputs-Assumptions-Policy Specs'!$D$63,PVCF!Q14,-SUMPRODUCT('Cash Flows'!R60:$BB60,'Cash Flows'!R12:$BB12)/'Cash Flows'!R12)</f>
        <v>-20105.907822647103</v>
      </c>
      <c r="R41" s="27">
        <f>IF(R10&lt;'Inputs-Assumptions-Policy Specs'!$D$63,PVCF!R14,-SUMPRODUCT('Cash Flows'!S60:$BB60,'Cash Flows'!S12:$BB12)/'Cash Flows'!S12)</f>
        <v>-19333.151523864133</v>
      </c>
      <c r="S41" s="27">
        <f>IF(S10&lt;'Inputs-Assumptions-Policy Specs'!$D$63,PVCF!S14,-SUMPRODUCT('Cash Flows'!T60:$BB60,'Cash Flows'!T12:$BB12)/'Cash Flows'!T12)</f>
        <v>-18552.165742670513</v>
      </c>
      <c r="T41" s="27">
        <f>IF(T10&lt;'Inputs-Assumptions-Policy Specs'!$D$63,PVCF!T14,-SUMPRODUCT('Cash Flows'!U60:$BB60,'Cash Flows'!U12:$BB12)/'Cash Flows'!U12)</f>
        <v>-17750.421670022952</v>
      </c>
      <c r="U41" s="27">
        <f>IF(U10&lt;'Inputs-Assumptions-Policy Specs'!$D$63,PVCF!U14,-SUMPRODUCT('Cash Flows'!V60:$BB60,'Cash Flows'!V12:$BB12)/'Cash Flows'!V12)</f>
        <v>-16940.905169113037</v>
      </c>
      <c r="V41" s="27">
        <f>IF(V10&lt;'Inputs-Assumptions-Policy Specs'!$D$63,PVCF!V14,-SUMPRODUCT('Cash Flows'!W60:$BB60,'Cash Flows'!W12:$BB12)/'Cash Flows'!W12)</f>
        <v>-16124.353644824507</v>
      </c>
      <c r="W41" s="27">
        <f>IF(W10&lt;'Inputs-Assumptions-Policy Specs'!$D$63,PVCF!W14,-SUMPRODUCT('Cash Flows'!X60:$BB60,'Cash Flows'!X12:$BB12)/'Cash Flows'!X12)</f>
        <v>-15301.790656601148</v>
      </c>
      <c r="X41" s="27">
        <f>IF(X10&lt;'Inputs-Assumptions-Policy Specs'!$D$63,PVCF!X14,-SUMPRODUCT('Cash Flows'!Y60:$BB60,'Cash Flows'!Y12:$BB12)/'Cash Flows'!Y12)</f>
        <v>-14474.572195915391</v>
      </c>
      <c r="Y41" s="27">
        <f>IF(Y10&lt;'Inputs-Assumptions-Policy Specs'!$D$63,PVCF!Y14,-SUMPRODUCT('Cash Flows'!Z60:$BB60,'Cash Flows'!Z12:$BB12)/'Cash Flows'!Z12)</f>
        <v>-13644.388128908618</v>
      </c>
      <c r="Z41" s="27">
        <f>IF(Z10&lt;'Inputs-Assumptions-Policy Specs'!$D$63,PVCF!Z14,-SUMPRODUCT('Cash Flows'!AA60:$BB60,'Cash Flows'!AA12:$BB12)/'Cash Flows'!AA12)</f>
        <v>-12813.251698293134</v>
      </c>
      <c r="AA41" s="27">
        <f>IF(AA10&lt;'Inputs-Assumptions-Policy Specs'!$D$63,PVCF!AA14,-SUMPRODUCT('Cash Flows'!AB60:$BB60,'Cash Flows'!AB12:$BB12)/'Cash Flows'!AB12)</f>
        <v>-11983.47823443491</v>
      </c>
      <c r="AB41" s="27">
        <f>IF(AB10&lt;'Inputs-Assumptions-Policy Specs'!$D$63,PVCF!AB14,-SUMPRODUCT('Cash Flows'!AC60:$BB60,'Cash Flows'!AC12:$BB12)/'Cash Flows'!AC12)</f>
        <v>-11157.661197613979</v>
      </c>
      <c r="AC41" s="27">
        <f>IF(AC10&lt;'Inputs-Assumptions-Policy Specs'!$D$63,PVCF!AC14,-SUMPRODUCT('Cash Flows'!AD60:$BB60,'Cash Flows'!AD12:$BB12)/'Cash Flows'!AD12)</f>
        <v>-10338.648539196156</v>
      </c>
      <c r="AD41" s="27">
        <f>IF(AD10&lt;'Inputs-Assumptions-Policy Specs'!$D$63,PVCF!AD14,-SUMPRODUCT('Cash Flows'!AE60:$BB60,'Cash Flows'!AE12:$BB12)/'Cash Flows'!AE12)</f>
        <v>-9529.5448586883358</v>
      </c>
      <c r="AE41" s="27">
        <f>IF(AE10&lt;'Inputs-Assumptions-Policy Specs'!$D$63,PVCF!AE14,-SUMPRODUCT('Cash Flows'!AF60:$BB60,'Cash Flows'!AF12:$BB12)/'Cash Flows'!AF12)</f>
        <v>-8733.712895966306</v>
      </c>
      <c r="AF41" s="27">
        <f>IF(AF10&lt;'Inputs-Assumptions-Policy Specs'!$D$63,PVCF!AF14,-SUMPRODUCT('Cash Flows'!AG60:$BB60,'Cash Flows'!AG12:$BB12)/'Cash Flows'!AG12)</f>
        <v>-7954.7524026898254</v>
      </c>
      <c r="AG41" s="27">
        <f>IF(AG10&lt;'Inputs-Assumptions-Policy Specs'!$D$63,PVCF!AG14,-SUMPRODUCT('Cash Flows'!AH60:$BB60,'Cash Flows'!AH12:$BB12)/'Cash Flows'!AH12)</f>
        <v>-7196.4637980045791</v>
      </c>
      <c r="AH41" s="27">
        <f>IF(AH10&lt;'Inputs-Assumptions-Policy Specs'!$D$63,PVCF!AH14,-SUMPRODUCT('Cash Flows'!AI60:$BB60,'Cash Flows'!AI12:$BB12)/'Cash Flows'!AI12)</f>
        <v>-6462.7959157891783</v>
      </c>
      <c r="AI41" s="27">
        <f>IF(AI10&lt;'Inputs-Assumptions-Policy Specs'!$D$63,PVCF!AI14,-SUMPRODUCT('Cash Flows'!AJ60:$BB60,'Cash Flows'!AJ12:$BB12)/'Cash Flows'!AJ12)</f>
        <v>-5757.7997143683706</v>
      </c>
      <c r="AJ41" s="27">
        <f>IF(AJ10&lt;'Inputs-Assumptions-Policy Specs'!$D$63,PVCF!AJ14,-SUMPRODUCT('Cash Flows'!AK60:$BB60,'Cash Flows'!AK12:$BB12)/'Cash Flows'!AK12)</f>
        <v>-5085.5625264068085</v>
      </c>
      <c r="AK41" s="27">
        <f>IF(AK10&lt;'Inputs-Assumptions-Policy Specs'!$D$63,PVCF!AK14,-SUMPRODUCT('Cash Flows'!AL60:$BB60,'Cash Flows'!AL12:$BB12)/'Cash Flows'!AL12)</f>
        <v>-4450.1069492539509</v>
      </c>
      <c r="AL41" s="27">
        <f>IF(AL10&lt;'Inputs-Assumptions-Policy Specs'!$D$63,PVCF!AL14,-SUMPRODUCT('Cash Flows'!AM60:$BB60,'Cash Flows'!AM12:$BB12)/'Cash Flows'!AM12)</f>
        <v>-3855.266742948425</v>
      </c>
      <c r="AM41" s="27">
        <f>IF(AM10&lt;'Inputs-Assumptions-Policy Specs'!$D$63,PVCF!AM14,-SUMPRODUCT('Cash Flows'!AN60:$BB60,'Cash Flows'!AN12:$BB12)/'Cash Flows'!AN12)</f>
        <v>-3304.506586092426</v>
      </c>
      <c r="AN41" s="27">
        <f>IF(AN10&lt;'Inputs-Assumptions-Policy Specs'!$D$63,PVCF!AN14,-SUMPRODUCT('Cash Flows'!AO60:$BB60,'Cash Flows'!AO12:$BB12)/'Cash Flows'!AO12)</f>
        <v>-2800.6148743604199</v>
      </c>
      <c r="AO41" s="27">
        <f>IF(AO10&lt;'Inputs-Assumptions-Policy Specs'!$D$63,PVCF!AO14,-SUMPRODUCT('Cash Flows'!AP60:$BB60,'Cash Flows'!AP12:$BB12)/'Cash Flows'!AP12)</f>
        <v>-2345.4390137981081</v>
      </c>
      <c r="AP41" s="27">
        <f>IF(AP10&lt;'Inputs-Assumptions-Policy Specs'!$D$63,PVCF!AP14,-SUMPRODUCT('Cash Flows'!AQ60:$BB60,'Cash Flows'!AQ12:$BB12)/'Cash Flows'!AQ12)</f>
        <v>-1939.711155637566</v>
      </c>
      <c r="AQ41" s="27">
        <f>IF(AQ10&lt;'Inputs-Assumptions-Policy Specs'!$D$63,PVCF!AQ14,-SUMPRODUCT('Cash Flows'!AR60:$BB60,'Cash Flows'!AR12:$BB12)/'Cash Flows'!AR12)</f>
        <v>-1582.9808159213792</v>
      </c>
      <c r="AR41" s="27">
        <f>IF(AR10&lt;'Inputs-Assumptions-Policy Specs'!$D$63,PVCF!AR14,-SUMPRODUCT('Cash Flows'!AS60:$BB60,'Cash Flows'!AS12:$BB12)/'Cash Flows'!AS12)</f>
        <v>-1273.6508852276313</v>
      </c>
      <c r="AS41" s="27">
        <f>IF(AS10&lt;'Inputs-Assumptions-Policy Specs'!$D$63,PVCF!AS14,-SUMPRODUCT('Cash Flows'!AT60:$BB60,'Cash Flows'!AT12:$BB12)/'Cash Flows'!AT12)</f>
        <v>-1009.1097390504497</v>
      </c>
      <c r="AT41" s="27">
        <f>IF(AT10&lt;'Inputs-Assumptions-Policy Specs'!$D$63,PVCF!AT14,-SUMPRODUCT('Cash Flows'!AU60:$BB60,'Cash Flows'!AU12:$BB12)/'Cash Flows'!AU12)</f>
        <v>-785.9273675604461</v>
      </c>
      <c r="AU41" s="27">
        <f>IF(AU10&lt;'Inputs-Assumptions-Policy Specs'!$D$63,PVCF!AU14,-SUMPRODUCT('Cash Flows'!AV60:$BB60,'Cash Flows'!AV12:$BB12)/'Cash Flows'!AV12)</f>
        <v>-600.08857462076139</v>
      </c>
      <c r="AV41" s="27">
        <f>IF(AV10&lt;'Inputs-Assumptions-Policy Specs'!$D$63,PVCF!AV14,-SUMPRODUCT('Cash Flows'!AW60:$BB60,'Cash Flows'!AW12:$BB12)/'Cash Flows'!AW12)</f>
        <v>-447.23916382614902</v>
      </c>
      <c r="AW41" s="27">
        <f>IF(AW10&lt;'Inputs-Assumptions-Policy Specs'!$D$63,PVCF!AW14,-SUMPRODUCT('Cash Flows'!AX60:$BB60,'Cash Flows'!AX12:$BB12)/'Cash Flows'!AX12)</f>
        <v>-323.04080500137644</v>
      </c>
      <c r="AX41" s="27">
        <f>IF(AX10&lt;'Inputs-Assumptions-Policy Specs'!$D$63,PVCF!AX14,-SUMPRODUCT('Cash Flows'!AY60:$BB60,'Cash Flows'!AY12:$BB12)/'Cash Flows'!AY12)</f>
        <v>-223.38161982919405</v>
      </c>
      <c r="AY41" s="27">
        <f>IF(AY10&lt;'Inputs-Assumptions-Policy Specs'!$D$63,PVCF!AY14,-SUMPRODUCT('Cash Flows'!AZ60:$BB60,'Cash Flows'!AZ12:$BB12)/'Cash Flows'!AZ12)</f>
        <v>-144.48143153579423</v>
      </c>
      <c r="AZ41" s="27">
        <f>IF(AZ10&lt;'Inputs-Assumptions-Policy Specs'!$D$63,PVCF!AZ14,-SUMPRODUCT('Cash Flows'!BA60:$BB60,'Cash Flows'!BA12:$BB12)/'Cash Flows'!BA12)</f>
        <v>-82.927443895060733</v>
      </c>
      <c r="BA41" s="27">
        <f>IF(BA10&lt;'Inputs-Assumptions-Policy Specs'!$D$63,PVCF!BA14,-SUMPRODUCT('Cash Flows'!BB60:$BB60,'Cash Flows'!BB12:$BB12)/'Cash Flows'!BB12)</f>
        <v>-35.669985466543537</v>
      </c>
      <c r="BB41" s="27">
        <v>0</v>
      </c>
    </row>
    <row r="42" spans="2:54" ht="13.35" customHeight="1">
      <c r="C42" s="6" t="s">
        <v>194</v>
      </c>
      <c r="D42" s="27">
        <f>IF(D$10&lt;'Inputs-Assumptions-Policy Specs'!$D$63,PVCF!D15,SUMPRODUCT('Cash Flows'!E65:$BB65,'Cash Flows'!E$13:$BB$13)/'Cash Flows'!E12)</f>
        <v>8557.7587455883786</v>
      </c>
      <c r="E42" s="27">
        <f>IF(E$10&lt;'Inputs-Assumptions-Policy Specs'!$D$63,PVCF!E15,SUMPRODUCT('Cash Flows'!F65:$BB65,'Cash Flows'!F$13:$BB$13)/'Cash Flows'!F12)</f>
        <v>8898.7504204670222</v>
      </c>
      <c r="F42" s="27">
        <f>IF(F$10&lt;'Inputs-Assumptions-Policy Specs'!$D$63,PVCF!F15,SUMPRODUCT('Cash Flows'!G65:$BB65,'Cash Flows'!G$13:$BB$13)/'Cash Flows'!G12)</f>
        <v>9257.3409700789143</v>
      </c>
      <c r="G42" s="27">
        <f>IF(G$10&lt;'Inputs-Assumptions-Policy Specs'!$D$63,PVCF!G15,SUMPRODUCT('Cash Flows'!H65:$BB65,'Cash Flows'!H$13:$BB$13)/'Cash Flows'!H12)</f>
        <v>9627.2173725118391</v>
      </c>
      <c r="H42" s="27">
        <f>IF(H$10&lt;'Inputs-Assumptions-Policy Specs'!$D$63,PVCF!H15,SUMPRODUCT('Cash Flows'!I65:$BB65,'Cash Flows'!I$13:$BB$13)/'Cash Flows'!I12)</f>
        <v>10016.168902491874</v>
      </c>
      <c r="I42" s="27">
        <f>IF(I$10&lt;'Inputs-Assumptions-Policy Specs'!$D$63,PVCF!I15,SUMPRODUCT('Cash Flows'!J65:$BB65,'Cash Flows'!J$13:$BB$13)/'Cash Flows'!J12)</f>
        <v>15643.890344938281</v>
      </c>
      <c r="J42" s="27">
        <f>IF(J$10&lt;'Inputs-Assumptions-Policy Specs'!$D$63,PVCF!J15,SUMPRODUCT('Cash Flows'!K65:$BB65,'Cash Flows'!K$13:$BB$13)/'Cash Flows'!K12)</f>
        <v>16302.278101625847</v>
      </c>
      <c r="K42" s="27">
        <f>IF(K$10&lt;'Inputs-Assumptions-Policy Specs'!$D$63,PVCF!K15,SUMPRODUCT('Cash Flows'!L65:$BB65,'Cash Flows'!L$13:$BB$13)/'Cash Flows'!L12)</f>
        <v>17001.468835726278</v>
      </c>
      <c r="L42" s="27">
        <f>IF(L$10&lt;'Inputs-Assumptions-Policy Specs'!$D$63,PVCF!L15,SUMPRODUCT('Cash Flows'!M65:$BB65,'Cash Flows'!M$13:$BB$13)/'Cash Flows'!M12)</f>
        <v>17742.837075932166</v>
      </c>
      <c r="M42" s="27">
        <f>IF(M$10&lt;'Inputs-Assumptions-Policy Specs'!$D$63,PVCF!M15,SUMPRODUCT('Cash Flows'!N65:$BB65,'Cash Flows'!N$13:$BB$13)/'Cash Flows'!N12)</f>
        <v>18520.05799387056</v>
      </c>
      <c r="N42" s="27">
        <f>IF(N$10&lt;'Inputs-Assumptions-Policy Specs'!$D$63,PVCF!N15,SUMPRODUCT('Cash Flows'!O65:$BB65,'Cash Flows'!O$13:$BB$13)/'Cash Flows'!O12)</f>
        <v>19334.400450940557</v>
      </c>
      <c r="O42" s="27">
        <f>IF(O$10&lt;'Inputs-Assumptions-Policy Specs'!$D$63,PVCF!O15,SUMPRODUCT('Cash Flows'!P65:$BB65,'Cash Flows'!P$13:$BB$13)/'Cash Flows'!P12)</f>
        <v>20178.749031238367</v>
      </c>
      <c r="P42" s="27">
        <f>IF(P$10&lt;'Inputs-Assumptions-Policy Specs'!$D$63,PVCF!P15,SUMPRODUCT('Cash Flows'!Q65:$BB65,'Cash Flows'!Q$13:$BB$13)/'Cash Flows'!Q12)</f>
        <v>21032.566370445158</v>
      </c>
      <c r="Q42" s="27">
        <f>IF(Q$10&lt;'Inputs-Assumptions-Policy Specs'!$D$63,PVCF!Q15,SUMPRODUCT('Cash Flows'!R65:$BB65,'Cash Flows'!R$13:$BB$13)/'Cash Flows'!R12)</f>
        <v>21893.142951482881</v>
      </c>
      <c r="R42" s="27">
        <f>IF(R$10&lt;'Inputs-Assumptions-Policy Specs'!$D$63,PVCF!R15,SUMPRODUCT('Cash Flows'!S65:$BB65,'Cash Flows'!S$13:$BB$13)/'Cash Flows'!S12)</f>
        <v>22769.913092433228</v>
      </c>
      <c r="S42" s="27">
        <f>IF(S$10&lt;'Inputs-Assumptions-Policy Specs'!$D$63,PVCF!S15,SUMPRODUCT('Cash Flows'!T65:$BB65,'Cash Flows'!T$13:$BB$13)/'Cash Flows'!T12)</f>
        <v>23653.709175834007</v>
      </c>
      <c r="T42" s="27">
        <f>IF(T$10&lt;'Inputs-Assumptions-Policy Specs'!$D$63,PVCF!T15,SUMPRODUCT('Cash Flows'!U65:$BB65,'Cash Flows'!U$13:$BB$13)/'Cash Flows'!U12)</f>
        <v>24523.704680508039</v>
      </c>
      <c r="U42" s="27">
        <f>IF(U$10&lt;'Inputs-Assumptions-Policy Specs'!$D$63,PVCF!U15,SUMPRODUCT('Cash Flows'!V65:$BB65,'Cash Flows'!V$13:$BB$13)/'Cash Flows'!V12)</f>
        <v>25387.498314925921</v>
      </c>
      <c r="V42" s="27">
        <f>IF(V$10&lt;'Inputs-Assumptions-Policy Specs'!$D$63,PVCF!V15,SUMPRODUCT('Cash Flows'!W65:$BB65,'Cash Flows'!W$13:$BB$13)/'Cash Flows'!W12)</f>
        <v>26231.254465040838</v>
      </c>
      <c r="W42" s="27">
        <f>IF(W$10&lt;'Inputs-Assumptions-Policy Specs'!$D$63,PVCF!W15,SUMPRODUCT('Cash Flows'!X65:$BB65,'Cash Flows'!X$13:$BB$13)/'Cash Flows'!X12)</f>
        <v>27023.770369900289</v>
      </c>
      <c r="X42" s="27">
        <f>IF(X$10&lt;'Inputs-Assumptions-Policy Specs'!$D$63,PVCF!X15,SUMPRODUCT('Cash Flows'!Y65:$BB65,'Cash Flows'!Y$13:$BB$13)/'Cash Flows'!Y12)</f>
        <v>27770.837603023178</v>
      </c>
      <c r="Y42" s="27">
        <f>IF(Y$10&lt;'Inputs-Assumptions-Policy Specs'!$D$63,PVCF!Y15,SUMPRODUCT('Cash Flows'!Z65:$BB65,'Cash Flows'!Z$13:$BB$13)/'Cash Flows'!Z12)</f>
        <v>28409.517940563139</v>
      </c>
      <c r="Z42" s="27">
        <f>IF(Z$10&lt;'Inputs-Assumptions-Policy Specs'!$D$63,PVCF!Z15,SUMPRODUCT('Cash Flows'!AA65:$BB65,'Cash Flows'!AA$13:$BB$13)/'Cash Flows'!AA12)</f>
        <v>28941.225915707073</v>
      </c>
      <c r="AA42" s="27">
        <f>IF(AA$10&lt;'Inputs-Assumptions-Policy Specs'!$D$63,PVCF!AA15,SUMPRODUCT('Cash Flows'!AB65:$BB65,'Cash Flows'!AB$13:$BB$13)/'Cash Flows'!AB12)</f>
        <v>29324.38959468215</v>
      </c>
      <c r="AB42" s="27">
        <f>IF(AB$10&lt;'Inputs-Assumptions-Policy Specs'!$D$63,PVCF!AB15,SUMPRODUCT('Cash Flows'!AC65:$BB65,'Cash Flows'!AC$13:$BB$13)/'Cash Flows'!AC12)</f>
        <v>29546.475062672456</v>
      </c>
      <c r="AC42" s="27">
        <f>IF(AC$10&lt;'Inputs-Assumptions-Policy Specs'!$D$63,PVCF!AC15,SUMPRODUCT('Cash Flows'!AD65:$BB65,'Cash Flows'!AD$13:$BB$13)/'Cash Flows'!AD12)</f>
        <v>29590.755439802459</v>
      </c>
      <c r="AD42" s="27">
        <f>IF(AD$10&lt;'Inputs-Assumptions-Policy Specs'!$D$63,PVCF!AD15,SUMPRODUCT('Cash Flows'!AE65:$BB65,'Cash Flows'!AE$13:$BB$13)/'Cash Flows'!AE12)</f>
        <v>29376.255830570077</v>
      </c>
      <c r="AE42" s="27">
        <f>IF(AE$10&lt;'Inputs-Assumptions-Policy Specs'!$D$63,PVCF!AE15,SUMPRODUCT('Cash Flows'!AF65:$BB65,'Cash Flows'!AF$13:$BB$13)/'Cash Flows'!AF12)</f>
        <v>28918.470845922559</v>
      </c>
      <c r="AF42" s="27">
        <f>IF(AF$10&lt;'Inputs-Assumptions-Policy Specs'!$D$63,PVCF!AF15,SUMPRODUCT('Cash Flows'!AG65:$BB65,'Cash Flows'!AG$13:$BB$13)/'Cash Flows'!AG12)</f>
        <v>28203.10831369576</v>
      </c>
      <c r="AG42" s="27">
        <f>IF(AG$10&lt;'Inputs-Assumptions-Policy Specs'!$D$63,PVCF!AG15,SUMPRODUCT('Cash Flows'!AH65:$BB65,'Cash Flows'!AH$13:$BB$13)/'Cash Flows'!AH12)</f>
        <v>27233.883436468052</v>
      </c>
      <c r="AH42" s="27">
        <f>IF(AH$10&lt;'Inputs-Assumptions-Policy Specs'!$D$63,PVCF!AH15,SUMPRODUCT('Cash Flows'!AI65:$BB65,'Cash Flows'!AI$13:$BB$13)/'Cash Flows'!AI12)</f>
        <v>26011.829072644603</v>
      </c>
      <c r="AI42" s="27">
        <f>IF(AI$10&lt;'Inputs-Assumptions-Policy Specs'!$D$63,PVCF!AI15,SUMPRODUCT('Cash Flows'!AJ65:$BB65,'Cash Flows'!AJ$13:$BB$13)/'Cash Flows'!AJ12)</f>
        <v>24520.096829656708</v>
      </c>
      <c r="AJ42" s="27">
        <f>IF(AJ$10&lt;'Inputs-Assumptions-Policy Specs'!$D$63,PVCF!AJ15,SUMPRODUCT('Cash Flows'!AK65:$BB65,'Cash Flows'!AK$13:$BB$13)/'Cash Flows'!AK12)</f>
        <v>22851.832877713539</v>
      </c>
      <c r="AK42" s="27">
        <f>IF(AK$10&lt;'Inputs-Assumptions-Policy Specs'!$D$63,PVCF!AK15,SUMPRODUCT('Cash Flows'!AL65:$BB65,'Cash Flows'!AL$13:$BB$13)/'Cash Flows'!AL12)</f>
        <v>21035.197499443577</v>
      </c>
      <c r="AL42" s="27">
        <f>IF(AL$10&lt;'Inputs-Assumptions-Policy Specs'!$D$63,PVCF!AL15,SUMPRODUCT('Cash Flows'!AM65:$BB65,'Cash Flows'!AM$13:$BB$13)/'Cash Flows'!AM12)</f>
        <v>19072.49328434973</v>
      </c>
      <c r="AM42" s="27">
        <f>IF(AM$10&lt;'Inputs-Assumptions-Policy Specs'!$D$63,PVCF!AM15,SUMPRODUCT('Cash Flows'!AN65:$BB65,'Cash Flows'!AN$13:$BB$13)/'Cash Flows'!AN12)</f>
        <v>17057.291228712966</v>
      </c>
      <c r="AN42" s="27">
        <f>IF(AN$10&lt;'Inputs-Assumptions-Policy Specs'!$D$63,PVCF!AN15,SUMPRODUCT('Cash Flows'!AO65:$BB65,'Cash Flows'!AO$13:$BB$13)/'Cash Flows'!AO12)</f>
        <v>14995.493592886933</v>
      </c>
      <c r="AO42" s="27">
        <f>IF(AO$10&lt;'Inputs-Assumptions-Policy Specs'!$D$63,PVCF!AO15,SUMPRODUCT('Cash Flows'!AP65:$BB65,'Cash Flows'!AP$13:$BB$13)/'Cash Flows'!AP12)</f>
        <v>13016.21288347279</v>
      </c>
      <c r="AP42" s="27">
        <f>IF(AP$10&lt;'Inputs-Assumptions-Policy Specs'!$D$63,PVCF!AP15,SUMPRODUCT('Cash Flows'!AQ65:$BB65,'Cash Flows'!AQ$13:$BB$13)/'Cash Flows'!AQ12)</f>
        <v>11165.535533296063</v>
      </c>
      <c r="AQ42" s="27">
        <f>IF(AQ$10&lt;'Inputs-Assumptions-Policy Specs'!$D$63,PVCF!AQ15,SUMPRODUCT('Cash Flows'!AR65:$BB65,'Cash Flows'!AR$13:$BB$13)/'Cash Flows'!AR12)</f>
        <v>9410.995281736683</v>
      </c>
      <c r="AR42" s="27">
        <f>IF(AR$10&lt;'Inputs-Assumptions-Policy Specs'!$D$63,PVCF!AR15,SUMPRODUCT('Cash Flows'!AS65:$BB65,'Cash Flows'!AS$13:$BB$13)/'Cash Flows'!AS12)</f>
        <v>7783.9721586590576</v>
      </c>
      <c r="AS42" s="27">
        <f>IF(AS$10&lt;'Inputs-Assumptions-Policy Specs'!$D$63,PVCF!AS15,SUMPRODUCT('Cash Flows'!AT65:$BB65,'Cash Flows'!AT$13:$BB$13)/'Cash Flows'!AT12)</f>
        <v>6306.9251015355612</v>
      </c>
      <c r="AT42" s="27">
        <f>IF(AT$10&lt;'Inputs-Assumptions-Policy Specs'!$D$63,PVCF!AT15,SUMPRODUCT('Cash Flows'!AU65:$BB65,'Cash Flows'!AU$13:$BB$13)/'Cash Flows'!AU12)</f>
        <v>4974.7675206203912</v>
      </c>
      <c r="AU42" s="27">
        <f>IF(AU$10&lt;'Inputs-Assumptions-Policy Specs'!$D$63,PVCF!AU15,SUMPRODUCT('Cash Flows'!AV65:$BB65,'Cash Flows'!AV$13:$BB$13)/'Cash Flows'!AV12)</f>
        <v>3829.4236866673346</v>
      </c>
      <c r="AV42" s="27">
        <f>IF(AV$10&lt;'Inputs-Assumptions-Policy Specs'!$D$63,PVCF!AV15,SUMPRODUCT('Cash Flows'!AW65:$BB65,'Cash Flows'!AW$13:$BB$13)/'Cash Flows'!AW12)</f>
        <v>2855.3702617737185</v>
      </c>
      <c r="AW42" s="27">
        <f>IF(AW$10&lt;'Inputs-Assumptions-Policy Specs'!$D$63,PVCF!AW15,SUMPRODUCT('Cash Flows'!AX65:$BB65,'Cash Flows'!AX$13:$BB$13)/'Cash Flows'!AX12)</f>
        <v>2037.1821526220417</v>
      </c>
      <c r="AX42" s="27">
        <f>IF(AX$10&lt;'Inputs-Assumptions-Policy Specs'!$D$63,PVCF!AX15,SUMPRODUCT('Cash Flows'!AY65:$BB65,'Cash Flows'!AY$13:$BB$13)/'Cash Flows'!AY12)</f>
        <v>1359.5839307350457</v>
      </c>
      <c r="AY42" s="27">
        <f>IF(AY$10&lt;'Inputs-Assumptions-Policy Specs'!$D$63,PVCF!AY15,SUMPRODUCT('Cash Flows'!AZ65:$BB65,'Cash Flows'!AZ$13:$BB$13)/'Cash Flows'!AZ12)</f>
        <v>822.17494061629384</v>
      </c>
      <c r="AZ42" s="27">
        <f>IF(AZ$10&lt;'Inputs-Assumptions-Policy Specs'!$D$63,PVCF!AZ15,SUMPRODUCT('Cash Flows'!BA65:$BB65,'Cash Flows'!BA$13:$BB$13)/'Cash Flows'!BA12)</f>
        <v>415.10709417605227</v>
      </c>
      <c r="BA42" s="27">
        <f>IF(BA$10&lt;'Inputs-Assumptions-Policy Specs'!$D$63,PVCF!BA15,SUMPRODUCT('Cash Flows'!BB65:$BB65,'Cash Flows'!BB$13:$BB$13)/'Cash Flows'!BB12)</f>
        <v>139.06205628262998</v>
      </c>
      <c r="BB42" s="27">
        <v>0</v>
      </c>
    </row>
    <row r="43" spans="2:54" ht="13.35" customHeight="1">
      <c r="C43" s="6" t="s">
        <v>17</v>
      </c>
      <c r="D43" s="27">
        <f>IF(D$10&lt;'Inputs-Assumptions-Policy Specs'!$D$63,PVCF!D16,SUMPRODUCT('Cash Flows'!E66:$BB66,'Cash Flows'!E$13:$BB$13)/'Cash Flows'!E12)</f>
        <v>0</v>
      </c>
      <c r="E43" s="27">
        <f>IF(E$10&lt;'Inputs-Assumptions-Policy Specs'!$D$63,PVCF!E16,SUMPRODUCT('Cash Flows'!F66:$BB66,'Cash Flows'!F$13:$BB$13)/'Cash Flows'!F12)</f>
        <v>0</v>
      </c>
      <c r="F43" s="27">
        <f>IF(F$10&lt;'Inputs-Assumptions-Policy Specs'!$D$63,PVCF!F16,SUMPRODUCT('Cash Flows'!G66:$BB66,'Cash Flows'!G$13:$BB$13)/'Cash Flows'!G12)</f>
        <v>0</v>
      </c>
      <c r="G43" s="27">
        <f>IF(G$10&lt;'Inputs-Assumptions-Policy Specs'!$D$63,PVCF!G16,SUMPRODUCT('Cash Flows'!H66:$BB66,'Cash Flows'!H$13:$BB$13)/'Cash Flows'!H12)</f>
        <v>0</v>
      </c>
      <c r="H43" s="27">
        <f>IF(H$10&lt;'Inputs-Assumptions-Policy Specs'!$D$63,PVCF!H16,SUMPRODUCT('Cash Flows'!I66:$BB66,'Cash Flows'!I$13:$BB$13)/'Cash Flows'!I12)</f>
        <v>0</v>
      </c>
      <c r="I43" s="27">
        <f>IF(I$10&lt;'Inputs-Assumptions-Policy Specs'!$D$63,PVCF!I16,SUMPRODUCT('Cash Flows'!J66:$BB66,'Cash Flows'!J$13:$BB$13)/'Cash Flows'!J12)</f>
        <v>0</v>
      </c>
      <c r="J43" s="27">
        <f>IF(J$10&lt;'Inputs-Assumptions-Policy Specs'!$D$63,PVCF!J16,SUMPRODUCT('Cash Flows'!K66:$BB66,'Cash Flows'!K$13:$BB$13)/'Cash Flows'!K12)</f>
        <v>0</v>
      </c>
      <c r="K43" s="27">
        <f>IF(K$10&lt;'Inputs-Assumptions-Policy Specs'!$D$63,PVCF!K16,SUMPRODUCT('Cash Flows'!L66:$BB66,'Cash Flows'!L$13:$BB$13)/'Cash Flows'!L12)</f>
        <v>0</v>
      </c>
      <c r="L43" s="27">
        <f>IF(L$10&lt;'Inputs-Assumptions-Policy Specs'!$D$63,PVCF!L16,SUMPRODUCT('Cash Flows'!M66:$BB66,'Cash Flows'!M$13:$BB$13)/'Cash Flows'!M12)</f>
        <v>0</v>
      </c>
      <c r="M43" s="27">
        <f>IF(M$10&lt;'Inputs-Assumptions-Policy Specs'!$D$63,PVCF!M16,SUMPRODUCT('Cash Flows'!N66:$BB66,'Cash Flows'!N$13:$BB$13)/'Cash Flows'!N12)</f>
        <v>0</v>
      </c>
      <c r="N43" s="27">
        <f>IF(N$10&lt;'Inputs-Assumptions-Policy Specs'!$D$63,PVCF!N16,SUMPRODUCT('Cash Flows'!O66:$BB66,'Cash Flows'!O$13:$BB$13)/'Cash Flows'!O12)</f>
        <v>0</v>
      </c>
      <c r="O43" s="27">
        <f>IF(O$10&lt;'Inputs-Assumptions-Policy Specs'!$D$63,PVCF!O16,SUMPRODUCT('Cash Flows'!P66:$BB66,'Cash Flows'!P$13:$BB$13)/'Cash Flows'!P12)</f>
        <v>0</v>
      </c>
      <c r="P43" s="27">
        <f>IF(P$10&lt;'Inputs-Assumptions-Policy Specs'!$D$63,PVCF!P16,SUMPRODUCT('Cash Flows'!Q66:$BB66,'Cash Flows'!Q$13:$BB$13)/'Cash Flows'!Q12)</f>
        <v>0</v>
      </c>
      <c r="Q43" s="27">
        <f>IF(Q$10&lt;'Inputs-Assumptions-Policy Specs'!$D$63,PVCF!Q16,SUMPRODUCT('Cash Flows'!R66:$BB66,'Cash Flows'!R$13:$BB$13)/'Cash Flows'!R12)</f>
        <v>0</v>
      </c>
      <c r="R43" s="27">
        <f>IF(R$10&lt;'Inputs-Assumptions-Policy Specs'!$D$63,PVCF!R16,SUMPRODUCT('Cash Flows'!S66:$BB66,'Cash Flows'!S$13:$BB$13)/'Cash Flows'!S12)</f>
        <v>0</v>
      </c>
      <c r="S43" s="27">
        <f>IF(S$10&lt;'Inputs-Assumptions-Policy Specs'!$D$63,PVCF!S16,SUMPRODUCT('Cash Flows'!T66:$BB66,'Cash Flows'!T$13:$BB$13)/'Cash Flows'!T12)</f>
        <v>0</v>
      </c>
      <c r="T43" s="27">
        <f>IF(T$10&lt;'Inputs-Assumptions-Policy Specs'!$D$63,PVCF!T16,SUMPRODUCT('Cash Flows'!U66:$BB66,'Cash Flows'!U$13:$BB$13)/'Cash Flows'!U12)</f>
        <v>0</v>
      </c>
      <c r="U43" s="27">
        <f>IF(U$10&lt;'Inputs-Assumptions-Policy Specs'!$D$63,PVCF!U16,SUMPRODUCT('Cash Flows'!V66:$BB66,'Cash Flows'!V$13:$BB$13)/'Cash Flows'!V12)</f>
        <v>0</v>
      </c>
      <c r="V43" s="27">
        <f>IF(V$10&lt;'Inputs-Assumptions-Policy Specs'!$D$63,PVCF!V16,SUMPRODUCT('Cash Flows'!W66:$BB66,'Cash Flows'!W$13:$BB$13)/'Cash Flows'!W12)</f>
        <v>0</v>
      </c>
      <c r="W43" s="27">
        <f>IF(W$10&lt;'Inputs-Assumptions-Policy Specs'!$D$63,PVCF!W16,SUMPRODUCT('Cash Flows'!X66:$BB66,'Cash Flows'!X$13:$BB$13)/'Cash Flows'!X12)</f>
        <v>0</v>
      </c>
      <c r="X43" s="27">
        <f>IF(X$10&lt;'Inputs-Assumptions-Policy Specs'!$D$63,PVCF!X16,SUMPRODUCT('Cash Flows'!Y66:$BB66,'Cash Flows'!Y$13:$BB$13)/'Cash Flows'!Y12)</f>
        <v>0</v>
      </c>
      <c r="Y43" s="27">
        <f>IF(Y$10&lt;'Inputs-Assumptions-Policy Specs'!$D$63,PVCF!Y16,SUMPRODUCT('Cash Flows'!Z66:$BB66,'Cash Flows'!Z$13:$BB$13)/'Cash Flows'!Z12)</f>
        <v>0</v>
      </c>
      <c r="Z43" s="27">
        <f>IF(Z$10&lt;'Inputs-Assumptions-Policy Specs'!$D$63,PVCF!Z16,SUMPRODUCT('Cash Flows'!AA66:$BB66,'Cash Flows'!AA$13:$BB$13)/'Cash Flows'!AA12)</f>
        <v>0</v>
      </c>
      <c r="AA43" s="27">
        <f>IF(AA$10&lt;'Inputs-Assumptions-Policy Specs'!$D$63,PVCF!AA16,SUMPRODUCT('Cash Flows'!AB66:$BB66,'Cash Flows'!AB$13:$BB$13)/'Cash Flows'!AB12)</f>
        <v>0</v>
      </c>
      <c r="AB43" s="27">
        <f>IF(AB$10&lt;'Inputs-Assumptions-Policy Specs'!$D$63,PVCF!AB16,SUMPRODUCT('Cash Flows'!AC66:$BB66,'Cash Flows'!AC$13:$BB$13)/'Cash Flows'!AC12)</f>
        <v>0</v>
      </c>
      <c r="AC43" s="27">
        <f>IF(AC$10&lt;'Inputs-Assumptions-Policy Specs'!$D$63,PVCF!AC16,SUMPRODUCT('Cash Flows'!AD66:$BB66,'Cash Flows'!AD$13:$BB$13)/'Cash Flows'!AD12)</f>
        <v>0</v>
      </c>
      <c r="AD43" s="27">
        <f>IF(AD$10&lt;'Inputs-Assumptions-Policy Specs'!$D$63,PVCF!AD16,SUMPRODUCT('Cash Flows'!AE66:$BB66,'Cash Flows'!AE$13:$BB$13)/'Cash Flows'!AE12)</f>
        <v>0</v>
      </c>
      <c r="AE43" s="27">
        <f>IF(AE$10&lt;'Inputs-Assumptions-Policy Specs'!$D$63,PVCF!AE16,SUMPRODUCT('Cash Flows'!AF66:$BB66,'Cash Flows'!AF$13:$BB$13)/'Cash Flows'!AF12)</f>
        <v>0</v>
      </c>
      <c r="AF43" s="27">
        <f>IF(AF$10&lt;'Inputs-Assumptions-Policy Specs'!$D$63,PVCF!AF16,SUMPRODUCT('Cash Flows'!AG66:$BB66,'Cash Flows'!AG$13:$BB$13)/'Cash Flows'!AG12)</f>
        <v>0</v>
      </c>
      <c r="AG43" s="27">
        <f>IF(AG$10&lt;'Inputs-Assumptions-Policy Specs'!$D$63,PVCF!AG16,SUMPRODUCT('Cash Flows'!AH66:$BB66,'Cash Flows'!AH$13:$BB$13)/'Cash Flows'!AH12)</f>
        <v>0</v>
      </c>
      <c r="AH43" s="27">
        <f>IF(AH$10&lt;'Inputs-Assumptions-Policy Specs'!$D$63,PVCF!AH16,SUMPRODUCT('Cash Flows'!AI66:$BB66,'Cash Flows'!AI$13:$BB$13)/'Cash Flows'!AI12)</f>
        <v>0</v>
      </c>
      <c r="AI43" s="27">
        <f>IF(AI$10&lt;'Inputs-Assumptions-Policy Specs'!$D$63,PVCF!AI16,SUMPRODUCT('Cash Flows'!AJ66:$BB66,'Cash Flows'!AJ$13:$BB$13)/'Cash Flows'!AJ12)</f>
        <v>0</v>
      </c>
      <c r="AJ43" s="27">
        <f>IF(AJ$10&lt;'Inputs-Assumptions-Policy Specs'!$D$63,PVCF!AJ16,SUMPRODUCT('Cash Flows'!AK66:$BB66,'Cash Flows'!AK$13:$BB$13)/'Cash Flows'!AK12)</f>
        <v>0</v>
      </c>
      <c r="AK43" s="27">
        <f>IF(AK$10&lt;'Inputs-Assumptions-Policy Specs'!$D$63,PVCF!AK16,SUMPRODUCT('Cash Flows'!AL66:$BB66,'Cash Flows'!AL$13:$BB$13)/'Cash Flows'!AL12)</f>
        <v>0</v>
      </c>
      <c r="AL43" s="27">
        <f>IF(AL$10&lt;'Inputs-Assumptions-Policy Specs'!$D$63,PVCF!AL16,SUMPRODUCT('Cash Flows'!AM66:$BB66,'Cash Flows'!AM$13:$BB$13)/'Cash Flows'!AM12)</f>
        <v>0</v>
      </c>
      <c r="AM43" s="27">
        <f>IF(AM$10&lt;'Inputs-Assumptions-Policy Specs'!$D$63,PVCF!AM16,SUMPRODUCT('Cash Flows'!AN66:$BB66,'Cash Flows'!AN$13:$BB$13)/'Cash Flows'!AN12)</f>
        <v>0</v>
      </c>
      <c r="AN43" s="27">
        <f>IF(AN$10&lt;'Inputs-Assumptions-Policy Specs'!$D$63,PVCF!AN16,SUMPRODUCT('Cash Flows'!AO66:$BB66,'Cash Flows'!AO$13:$BB$13)/'Cash Flows'!AO12)</f>
        <v>0</v>
      </c>
      <c r="AO43" s="27">
        <f>IF(AO$10&lt;'Inputs-Assumptions-Policy Specs'!$D$63,PVCF!AO16,SUMPRODUCT('Cash Flows'!AP66:$BB66,'Cash Flows'!AP$13:$BB$13)/'Cash Flows'!AP12)</f>
        <v>0</v>
      </c>
      <c r="AP43" s="27">
        <f>IF(AP$10&lt;'Inputs-Assumptions-Policy Specs'!$D$63,PVCF!AP16,SUMPRODUCT('Cash Flows'!AQ66:$BB66,'Cash Flows'!AQ$13:$BB$13)/'Cash Flows'!AQ12)</f>
        <v>0</v>
      </c>
      <c r="AQ43" s="27">
        <f>IF(AQ$10&lt;'Inputs-Assumptions-Policy Specs'!$D$63,PVCF!AQ16,SUMPRODUCT('Cash Flows'!AR66:$BB66,'Cash Flows'!AR$13:$BB$13)/'Cash Flows'!AR12)</f>
        <v>0</v>
      </c>
      <c r="AR43" s="27">
        <f>IF(AR$10&lt;'Inputs-Assumptions-Policy Specs'!$D$63,PVCF!AR16,SUMPRODUCT('Cash Flows'!AS66:$BB66,'Cash Flows'!AS$13:$BB$13)/'Cash Flows'!AS12)</f>
        <v>0</v>
      </c>
      <c r="AS43" s="27">
        <f>IF(AS$10&lt;'Inputs-Assumptions-Policy Specs'!$D$63,PVCF!AS16,SUMPRODUCT('Cash Flows'!AT66:$BB66,'Cash Flows'!AT$13:$BB$13)/'Cash Flows'!AT12)</f>
        <v>0</v>
      </c>
      <c r="AT43" s="27">
        <f>IF(AT$10&lt;'Inputs-Assumptions-Policy Specs'!$D$63,PVCF!AT16,SUMPRODUCT('Cash Flows'!AU66:$BB66,'Cash Flows'!AU$13:$BB$13)/'Cash Flows'!AU12)</f>
        <v>0</v>
      </c>
      <c r="AU43" s="27">
        <f>IF(AU$10&lt;'Inputs-Assumptions-Policy Specs'!$D$63,PVCF!AU16,SUMPRODUCT('Cash Flows'!AV66:$BB66,'Cash Flows'!AV$13:$BB$13)/'Cash Flows'!AV12)</f>
        <v>0</v>
      </c>
      <c r="AV43" s="27">
        <f>IF(AV$10&lt;'Inputs-Assumptions-Policy Specs'!$D$63,PVCF!AV16,SUMPRODUCT('Cash Flows'!AW66:$BB66,'Cash Flows'!AW$13:$BB$13)/'Cash Flows'!AW12)</f>
        <v>0</v>
      </c>
      <c r="AW43" s="27">
        <f>IF(AW$10&lt;'Inputs-Assumptions-Policy Specs'!$D$63,PVCF!AW16,SUMPRODUCT('Cash Flows'!AX66:$BB66,'Cash Flows'!AX$13:$BB$13)/'Cash Flows'!AX12)</f>
        <v>0</v>
      </c>
      <c r="AX43" s="27">
        <f>IF(AX$10&lt;'Inputs-Assumptions-Policy Specs'!$D$63,PVCF!AX16,SUMPRODUCT('Cash Flows'!AY66:$BB66,'Cash Flows'!AY$13:$BB$13)/'Cash Flows'!AY12)</f>
        <v>0</v>
      </c>
      <c r="AY43" s="27">
        <f>IF(AY$10&lt;'Inputs-Assumptions-Policy Specs'!$D$63,PVCF!AY16,SUMPRODUCT('Cash Flows'!AZ66:$BB66,'Cash Flows'!AZ$13:$BB$13)/'Cash Flows'!AZ12)</f>
        <v>0</v>
      </c>
      <c r="AZ43" s="27">
        <f>IF(AZ$10&lt;'Inputs-Assumptions-Policy Specs'!$D$63,PVCF!AZ16,SUMPRODUCT('Cash Flows'!BA66:$BB66,'Cash Flows'!BA$13:$BB$13)/'Cash Flows'!BA12)</f>
        <v>0</v>
      </c>
      <c r="BA43" s="27">
        <f>IF(BA$10&lt;'Inputs-Assumptions-Policy Specs'!$D$63,PVCF!BA16,SUMPRODUCT('Cash Flows'!BB66:$BB66,'Cash Flows'!BB$13:$BB$13)/'Cash Flows'!BB12)</f>
        <v>0</v>
      </c>
      <c r="BB43" s="27">
        <v>0</v>
      </c>
    </row>
    <row r="44" spans="2:54" ht="13.35" customHeight="1">
      <c r="C44" s="6" t="s">
        <v>20</v>
      </c>
      <c r="D44" s="27">
        <f>IF(D$10&lt;'Inputs-Assumptions-Policy Specs'!$D$63,PVCF!D17,SUMPRODUCT('Cash Flows'!E67:$BB67,'Cash Flows'!E$13:$BB$13)/'Cash Flows'!E12)</f>
        <v>222.50172738529787</v>
      </c>
      <c r="E44" s="27">
        <f>IF(E$10&lt;'Inputs-Assumptions-Policy Specs'!$D$63,PVCF!E17,SUMPRODUCT('Cash Flows'!F67:$BB67,'Cash Flows'!F$13:$BB$13)/'Cash Flows'!F12)</f>
        <v>231.36751093214255</v>
      </c>
      <c r="F44" s="27">
        <f>IF(F$10&lt;'Inputs-Assumptions-Policy Specs'!$D$63,PVCF!F17,SUMPRODUCT('Cash Flows'!G67:$BB67,'Cash Flows'!G$13:$BB$13)/'Cash Flows'!G12)</f>
        <v>240.69086522205177</v>
      </c>
      <c r="G44" s="27">
        <f>IF(G$10&lt;'Inputs-Assumptions-Policy Specs'!$D$63,PVCF!G17,SUMPRODUCT('Cash Flows'!H67:$BB67,'Cash Flows'!H$13:$BB$13)/'Cash Flows'!H12)</f>
        <v>250.3076516853078</v>
      </c>
      <c r="H44" s="27">
        <f>IF(H$10&lt;'Inputs-Assumptions-Policy Specs'!$D$63,PVCF!H17,SUMPRODUCT('Cash Flows'!I67:$BB67,'Cash Flows'!I$13:$BB$13)/'Cash Flows'!I12)</f>
        <v>260.42039146478868</v>
      </c>
      <c r="I44" s="27">
        <f>IF(I$10&lt;'Inputs-Assumptions-Policy Specs'!$D$63,PVCF!I17,SUMPRODUCT('Cash Flows'!J67:$BB67,'Cash Flows'!J$13:$BB$13)/'Cash Flows'!J12)</f>
        <v>406.74114896839529</v>
      </c>
      <c r="J44" s="27">
        <f>IF(J$10&lt;'Inputs-Assumptions-Policy Specs'!$D$63,PVCF!J17,SUMPRODUCT('Cash Flows'!K67:$BB67,'Cash Flows'!K$13:$BB$13)/'Cash Flows'!K12)</f>
        <v>423.859230642272</v>
      </c>
      <c r="K44" s="27">
        <f>IF(K$10&lt;'Inputs-Assumptions-Policy Specs'!$D$63,PVCF!K17,SUMPRODUCT('Cash Flows'!L67:$BB67,'Cash Flows'!L$13:$BB$13)/'Cash Flows'!L12)</f>
        <v>442.03818972888331</v>
      </c>
      <c r="L44" s="27">
        <f>IF(L$10&lt;'Inputs-Assumptions-Policy Specs'!$D$63,PVCF!L17,SUMPRODUCT('Cash Flows'!M67:$BB67,'Cash Flows'!M$13:$BB$13)/'Cash Flows'!M12)</f>
        <v>461.31376397423639</v>
      </c>
      <c r="M44" s="27">
        <f>IF(M$10&lt;'Inputs-Assumptions-Policy Specs'!$D$63,PVCF!M17,SUMPRODUCT('Cash Flows'!N67:$BB67,'Cash Flows'!N$13:$BB$13)/'Cash Flows'!N12)</f>
        <v>481.52150784063468</v>
      </c>
      <c r="N44" s="27">
        <f>IF(N$10&lt;'Inputs-Assumptions-Policy Specs'!$D$63,PVCF!N17,SUMPRODUCT('Cash Flows'!O67:$BB67,'Cash Flows'!O$13:$BB$13)/'Cash Flows'!O12)</f>
        <v>502.69441172445471</v>
      </c>
      <c r="O44" s="27">
        <f>IF(O$10&lt;'Inputs-Assumptions-Policy Specs'!$D$63,PVCF!O17,SUMPRODUCT('Cash Flows'!P67:$BB67,'Cash Flows'!P$13:$BB$13)/'Cash Flows'!P12)</f>
        <v>524.64747481219774</v>
      </c>
      <c r="P44" s="27">
        <f>IF(P$10&lt;'Inputs-Assumptions-Policy Specs'!$D$63,PVCF!P17,SUMPRODUCT('Cash Flows'!Q67:$BB67,'Cash Flows'!Q$13:$BB$13)/'Cash Flows'!Q12)</f>
        <v>546.84672563157415</v>
      </c>
      <c r="Q44" s="27">
        <f>IF(Q$10&lt;'Inputs-Assumptions-Policy Specs'!$D$63,PVCF!Q17,SUMPRODUCT('Cash Flows'!R67:$BB67,'Cash Flows'!R$13:$BB$13)/'Cash Flows'!R12)</f>
        <v>569.22171673855519</v>
      </c>
      <c r="R44" s="27">
        <f>IF(R$10&lt;'Inputs-Assumptions-Policy Specs'!$D$63,PVCF!R17,SUMPRODUCT('Cash Flows'!S67:$BB67,'Cash Flows'!S$13:$BB$13)/'Cash Flows'!S12)</f>
        <v>592.01774040326416</v>
      </c>
      <c r="S44" s="27">
        <f>IF(S$10&lt;'Inputs-Assumptions-Policy Specs'!$D$63,PVCF!S17,SUMPRODUCT('Cash Flows'!T67:$BB67,'Cash Flows'!T$13:$BB$13)/'Cash Flows'!T12)</f>
        <v>614.99643857168439</v>
      </c>
      <c r="T44" s="27">
        <f>IF(T$10&lt;'Inputs-Assumptions-Policy Specs'!$D$63,PVCF!T17,SUMPRODUCT('Cash Flows'!U67:$BB67,'Cash Flows'!U$13:$BB$13)/'Cash Flows'!U12)</f>
        <v>637.61632169320933</v>
      </c>
      <c r="U44" s="27">
        <f>IF(U$10&lt;'Inputs-Assumptions-Policy Specs'!$D$63,PVCF!U17,SUMPRODUCT('Cash Flows'!V67:$BB67,'Cash Flows'!V$13:$BB$13)/'Cash Flows'!V12)</f>
        <v>660.07495618807422</v>
      </c>
      <c r="V44" s="27">
        <f>IF(V$10&lt;'Inputs-Assumptions-Policy Specs'!$D$63,PVCF!V17,SUMPRODUCT('Cash Flows'!W67:$BB67,'Cash Flows'!W$13:$BB$13)/'Cash Flows'!W12)</f>
        <v>682.012616091062</v>
      </c>
      <c r="W44" s="27">
        <f>IF(W$10&lt;'Inputs-Assumptions-Policy Specs'!$D$63,PVCF!W17,SUMPRODUCT('Cash Flows'!X67:$BB67,'Cash Flows'!X$13:$BB$13)/'Cash Flows'!X12)</f>
        <v>702.61802961740773</v>
      </c>
      <c r="X44" s="27">
        <f>IF(X$10&lt;'Inputs-Assumptions-Policy Specs'!$D$63,PVCF!X17,SUMPRODUCT('Cash Flows'!Y67:$BB67,'Cash Flows'!Y$13:$BB$13)/'Cash Flows'!Y12)</f>
        <v>722.04177767860278</v>
      </c>
      <c r="Y44" s="27">
        <f>IF(Y$10&lt;'Inputs-Assumptions-Policy Specs'!$D$63,PVCF!Y17,SUMPRODUCT('Cash Flows'!Z67:$BB67,'Cash Flows'!Z$13:$BB$13)/'Cash Flows'!Z12)</f>
        <v>738.64746645464174</v>
      </c>
      <c r="Z44" s="27">
        <f>IF(Z$10&lt;'Inputs-Assumptions-Policy Specs'!$D$63,PVCF!Z17,SUMPRODUCT('Cash Flows'!AA67:$BB67,'Cash Flows'!AA$13:$BB$13)/'Cash Flows'!AA12)</f>
        <v>752.47187380838398</v>
      </c>
      <c r="AA44" s="27">
        <f>IF(AA$10&lt;'Inputs-Assumptions-Policy Specs'!$D$63,PVCF!AA17,SUMPRODUCT('Cash Flows'!AB67:$BB67,'Cash Flows'!AB$13:$BB$13)/'Cash Flows'!AB12)</f>
        <v>762.43412946173612</v>
      </c>
      <c r="AB44" s="27">
        <f>IF(AB$10&lt;'Inputs-Assumptions-Policy Specs'!$D$63,PVCF!AB17,SUMPRODUCT('Cash Flows'!AC67:$BB67,'Cash Flows'!AC$13:$BB$13)/'Cash Flows'!AC12)</f>
        <v>768.20835162948401</v>
      </c>
      <c r="AC44" s="27">
        <f>IF(AC$10&lt;'Inputs-Assumptions-Policy Specs'!$D$63,PVCF!AC17,SUMPRODUCT('Cash Flows'!AD67:$BB67,'Cash Flows'!AD$13:$BB$13)/'Cash Flows'!AD12)</f>
        <v>769.35964143486365</v>
      </c>
      <c r="AD44" s="27">
        <f>IF(AD$10&lt;'Inputs-Assumptions-Policy Specs'!$D$63,PVCF!AD17,SUMPRODUCT('Cash Flows'!AE67:$BB67,'Cash Flows'!AE$13:$BB$13)/'Cash Flows'!AE12)</f>
        <v>763.7826515948218</v>
      </c>
      <c r="AE44" s="27">
        <f>IF(AE$10&lt;'Inputs-Assumptions-Policy Specs'!$D$63,PVCF!AE17,SUMPRODUCT('Cash Flows'!AF67:$BB67,'Cash Flows'!AF$13:$BB$13)/'Cash Flows'!AF12)</f>
        <v>751.88024199398649</v>
      </c>
      <c r="AF44" s="27">
        <f>IF(AF$10&lt;'Inputs-Assumptions-Policy Specs'!$D$63,PVCF!AF17,SUMPRODUCT('Cash Flows'!AG67:$BB67,'Cash Flows'!AG$13:$BB$13)/'Cash Flows'!AG12)</f>
        <v>733.28081615608971</v>
      </c>
      <c r="AG44" s="27">
        <f>IF(AG$10&lt;'Inputs-Assumptions-Policy Specs'!$D$63,PVCF!AG17,SUMPRODUCT('Cash Flows'!AH67:$BB67,'Cash Flows'!AH$13:$BB$13)/'Cash Flows'!AH12)</f>
        <v>708.08096934816911</v>
      </c>
      <c r="AH44" s="27">
        <f>IF(AH$10&lt;'Inputs-Assumptions-Policy Specs'!$D$63,PVCF!AH17,SUMPRODUCT('Cash Flows'!AI67:$BB67,'Cash Flows'!AI$13:$BB$13)/'Cash Flows'!AI12)</f>
        <v>676.30755588875945</v>
      </c>
      <c r="AI44" s="27">
        <f>IF(AI$10&lt;'Inputs-Assumptions-Policy Specs'!$D$63,PVCF!AI17,SUMPRODUCT('Cash Flows'!AJ67:$BB67,'Cash Flows'!AJ$13:$BB$13)/'Cash Flows'!AJ12)</f>
        <v>637.52251757107456</v>
      </c>
      <c r="AJ44" s="27">
        <f>IF(AJ$10&lt;'Inputs-Assumptions-Policy Specs'!$D$63,PVCF!AJ17,SUMPRODUCT('Cash Flows'!AK67:$BB67,'Cash Flows'!AK$13:$BB$13)/'Cash Flows'!AK12)</f>
        <v>594.14765482055191</v>
      </c>
      <c r="AK44" s="27">
        <f>IF(AK$10&lt;'Inputs-Assumptions-Policy Specs'!$D$63,PVCF!AK17,SUMPRODUCT('Cash Flows'!AL67:$BB67,'Cash Flows'!AL$13:$BB$13)/'Cash Flows'!AL12)</f>
        <v>546.91513498553297</v>
      </c>
      <c r="AL44" s="27">
        <f>IF(AL$10&lt;'Inputs-Assumptions-Policy Specs'!$D$63,PVCF!AL17,SUMPRODUCT('Cash Flows'!AM67:$BB67,'Cash Flows'!AM$13:$BB$13)/'Cash Flows'!AM12)</f>
        <v>495.88482539309291</v>
      </c>
      <c r="AM44" s="27">
        <f>IF(AM$10&lt;'Inputs-Assumptions-Policy Specs'!$D$63,PVCF!AM17,SUMPRODUCT('Cash Flows'!AN67:$BB67,'Cash Flows'!AN$13:$BB$13)/'Cash Flows'!AN12)</f>
        <v>443.48957194653696</v>
      </c>
      <c r="AN44" s="27">
        <f>IF(AN$10&lt;'Inputs-Assumptions-Policy Specs'!$D$63,PVCF!AN17,SUMPRODUCT('Cash Flows'!AO67:$BB67,'Cash Flows'!AO$13:$BB$13)/'Cash Flows'!AO12)</f>
        <v>389.88283341506019</v>
      </c>
      <c r="AO44" s="27">
        <f>IF(AO$10&lt;'Inputs-Assumptions-Policy Specs'!$D$63,PVCF!AO17,SUMPRODUCT('Cash Flows'!AP67:$BB67,'Cash Flows'!AP$13:$BB$13)/'Cash Flows'!AP12)</f>
        <v>338.4215349702925</v>
      </c>
      <c r="AP44" s="27">
        <f>IF(AP$10&lt;'Inputs-Assumptions-Policy Specs'!$D$63,PVCF!AP17,SUMPRODUCT('Cash Flows'!AQ67:$BB67,'Cash Flows'!AQ$13:$BB$13)/'Cash Flows'!AQ12)</f>
        <v>290.30392386569764</v>
      </c>
      <c r="AQ44" s="27">
        <f>IF(AQ$10&lt;'Inputs-Assumptions-Policy Specs'!$D$63,PVCF!AQ17,SUMPRODUCT('Cash Flows'!AR67:$BB67,'Cash Flows'!AR$13:$BB$13)/'Cash Flows'!AR12)</f>
        <v>244.68587732515374</v>
      </c>
      <c r="AR44" s="27">
        <f>IF(AR$10&lt;'Inputs-Assumptions-Policy Specs'!$D$63,PVCF!AR17,SUMPRODUCT('Cash Flows'!AS67:$BB67,'Cash Flows'!AS$13:$BB$13)/'Cash Flows'!AS12)</f>
        <v>202.38327612513547</v>
      </c>
      <c r="AS44" s="27">
        <f>IF(AS$10&lt;'Inputs-Assumptions-Policy Specs'!$D$63,PVCF!AS17,SUMPRODUCT('Cash Flows'!AT67:$BB67,'Cash Flows'!AT$13:$BB$13)/'Cash Flows'!AT12)</f>
        <v>163.98005263992459</v>
      </c>
      <c r="AT44" s="27">
        <f>IF(AT$10&lt;'Inputs-Assumptions-Policy Specs'!$D$63,PVCF!AT17,SUMPRODUCT('Cash Flows'!AU67:$BB67,'Cash Flows'!AU$13:$BB$13)/'Cash Flows'!AU12)</f>
        <v>129.34395553613021</v>
      </c>
      <c r="AU44" s="27">
        <f>IF(AU$10&lt;'Inputs-Assumptions-Policy Specs'!$D$63,PVCF!AU17,SUMPRODUCT('Cash Flows'!AV67:$BB67,'Cash Flows'!AV$13:$BB$13)/'Cash Flows'!AV12)</f>
        <v>99.565015853350701</v>
      </c>
      <c r="AV44" s="27">
        <f>IF(AV$10&lt;'Inputs-Assumptions-Policy Specs'!$D$63,PVCF!AV17,SUMPRODUCT('Cash Flows'!AW67:$BB67,'Cash Flows'!AW$13:$BB$13)/'Cash Flows'!AW12)</f>
        <v>74.239626806116689</v>
      </c>
      <c r="AW44" s="27">
        <f>IF(AW$10&lt;'Inputs-Assumptions-Policy Specs'!$D$63,PVCF!AW17,SUMPRODUCT('Cash Flows'!AX67:$BB67,'Cash Flows'!AX$13:$BB$13)/'Cash Flows'!AX12)</f>
        <v>52.966735968173076</v>
      </c>
      <c r="AX44" s="27">
        <f>IF(AX$10&lt;'Inputs-Assumptions-Policy Specs'!$D$63,PVCF!AX17,SUMPRODUCT('Cash Flows'!AY67:$BB67,'Cash Flows'!AY$13:$BB$13)/'Cash Flows'!AY12)</f>
        <v>35.349182199111183</v>
      </c>
      <c r="AY44" s="27">
        <f>IF(AY$10&lt;'Inputs-Assumptions-Policy Specs'!$D$63,PVCF!AY17,SUMPRODUCT('Cash Flows'!AZ67:$BB67,'Cash Flows'!AZ$13:$BB$13)/'Cash Flows'!AZ12)</f>
        <v>21.376548456023642</v>
      </c>
      <c r="AZ44" s="27">
        <f>IF(AZ$10&lt;'Inputs-Assumptions-Policy Specs'!$D$63,PVCF!AZ17,SUMPRODUCT('Cash Flows'!BA67:$BB67,'Cash Flows'!BA$13:$BB$13)/'Cash Flows'!BA12)</f>
        <v>10.792784448577358</v>
      </c>
      <c r="BA44" s="27">
        <f>IF(BA$10&lt;'Inputs-Assumptions-Policy Specs'!$D$63,PVCF!BA17,SUMPRODUCT('Cash Flows'!BB67:$BB67,'Cash Flows'!BB$13:$BB$13)/'Cash Flows'!BB12)</f>
        <v>3.6156134633483799</v>
      </c>
      <c r="BB44" s="27">
        <v>0</v>
      </c>
    </row>
    <row r="45" spans="2:54" ht="13.35" customHeight="1">
      <c r="C45" s="6" t="s">
        <v>29</v>
      </c>
      <c r="D45" s="27">
        <f>IF(D$10&lt;'Inputs-Assumptions-Policy Specs'!$D$63,PVCF!D18,(SUMPRODUCT('Cash Flows'!E69:$BB69,'Cash Flows'!E12:$BB12)+SUMPRODUCT('Cash Flows'!E70:$BB70,'Cash Flows'!E12:$BB12)+SUMPRODUCT('Cash Flows'!E71:$BB71,'Cash Flows'!E12:$BB12))/'Cash Flows'!E12)</f>
        <v>1207.1089295047977</v>
      </c>
      <c r="E45" s="27">
        <f>IF(E$10&lt;'Inputs-Assumptions-Policy Specs'!$D$63,PVCF!E18,(SUMPRODUCT('Cash Flows'!F69:$BB69,'Cash Flows'!F12:$BB12)+SUMPRODUCT('Cash Flows'!F70:$BB70,'Cash Flows'!F12:$BB12)+SUMPRODUCT('Cash Flows'!F71:$BB71,'Cash Flows'!F12:$BB12))/'Cash Flows'!F12)</f>
        <v>1160.8475813325135</v>
      </c>
      <c r="F45" s="27">
        <f>IF(F$10&lt;'Inputs-Assumptions-Policy Specs'!$D$63,PVCF!F18,(SUMPRODUCT('Cash Flows'!G69:$BB69,'Cash Flows'!G12:$BB12)+SUMPRODUCT('Cash Flows'!G70:$BB70,'Cash Flows'!G12:$BB12)+SUMPRODUCT('Cash Flows'!G71:$BB71,'Cash Flows'!G12:$BB12))/'Cash Flows'!G12)</f>
        <v>1120.5397751973906</v>
      </c>
      <c r="G45" s="27">
        <f>IF(G$10&lt;'Inputs-Assumptions-Policy Specs'!$D$63,PVCF!G18,(SUMPRODUCT('Cash Flows'!H69:$BB69,'Cash Flows'!H12:$BB12)+SUMPRODUCT('Cash Flows'!H70:$BB70,'Cash Flows'!H12:$BB12)+SUMPRODUCT('Cash Flows'!H71:$BB71,'Cash Flows'!H12:$BB12))/'Cash Flows'!H12)</f>
        <v>1083.1441462586872</v>
      </c>
      <c r="H45" s="27">
        <f>IF(H$10&lt;'Inputs-Assumptions-Policy Specs'!$D$63,PVCF!H18,(SUMPRODUCT('Cash Flows'!I69:$BB69,'Cash Flows'!I12:$BB12)+SUMPRODUCT('Cash Flows'!I70:$BB70,'Cash Flows'!I12:$BB12)+SUMPRODUCT('Cash Flows'!I71:$BB71,'Cash Flows'!I12:$BB12))/'Cash Flows'!I12)</f>
        <v>1047.9040950651479</v>
      </c>
      <c r="I45" s="27">
        <f>IF(I$10&lt;'Inputs-Assumptions-Policy Specs'!$D$63,PVCF!I18,(SUMPRODUCT('Cash Flows'!J69:$BB69,'Cash Flows'!J12:$BB12)+SUMPRODUCT('Cash Flows'!J70:$BB70,'Cash Flows'!J12:$BB12)+SUMPRODUCT('Cash Flows'!J71:$BB71,'Cash Flows'!J12:$BB12))/'Cash Flows'!J12)</f>
        <v>1014.334823277921</v>
      </c>
      <c r="J45" s="27">
        <f>IF(J$10&lt;'Inputs-Assumptions-Policy Specs'!$D$63,PVCF!J18,(SUMPRODUCT('Cash Flows'!K69:$BB69,'Cash Flows'!K12:$BB12)+SUMPRODUCT('Cash Flows'!K70:$BB70,'Cash Flows'!K12:$BB12)+SUMPRODUCT('Cash Flows'!K71:$BB71,'Cash Flows'!K12:$BB12))/'Cash Flows'!K12)</f>
        <v>981.99296447379606</v>
      </c>
      <c r="K45" s="27">
        <f>IF(K$10&lt;'Inputs-Assumptions-Policy Specs'!$D$63,PVCF!K18,(SUMPRODUCT('Cash Flows'!L69:$BB69,'Cash Flows'!L12:$BB12)+SUMPRODUCT('Cash Flows'!L70:$BB70,'Cash Flows'!L12:$BB12)+SUMPRODUCT('Cash Flows'!L71:$BB71,'Cash Flows'!L12:$BB12))/'Cash Flows'!L12)</f>
        <v>950.69587709202563</v>
      </c>
      <c r="L45" s="27">
        <f>IF(L$10&lt;'Inputs-Assumptions-Policy Specs'!$D$63,PVCF!L18,(SUMPRODUCT('Cash Flows'!M69:$BB69,'Cash Flows'!M12:$BB12)+SUMPRODUCT('Cash Flows'!M70:$BB70,'Cash Flows'!M12:$BB12)+SUMPRODUCT('Cash Flows'!M71:$BB71,'Cash Flows'!M12:$BB12))/'Cash Flows'!M12)</f>
        <v>920.2381725824921</v>
      </c>
      <c r="M45" s="27">
        <f>IF(M$10&lt;'Inputs-Assumptions-Policy Specs'!$D$63,PVCF!M18,(SUMPRODUCT('Cash Flows'!N69:$BB69,'Cash Flows'!N12:$BB12)+SUMPRODUCT('Cash Flows'!N70:$BB70,'Cash Flows'!N12:$BB12)+SUMPRODUCT('Cash Flows'!N71:$BB71,'Cash Flows'!N12:$BB12))/'Cash Flows'!N12)</f>
        <v>890.4839104982301</v>
      </c>
      <c r="N45" s="27">
        <f>IF(N$10&lt;'Inputs-Assumptions-Policy Specs'!$D$63,PVCF!N18,(SUMPRODUCT('Cash Flows'!O69:$BB69,'Cash Flows'!O12:$BB12)+SUMPRODUCT('Cash Flows'!O70:$BB70,'Cash Flows'!O12:$BB12)+SUMPRODUCT('Cash Flows'!O71:$BB71,'Cash Flows'!O12:$BB12))/'Cash Flows'!O12)</f>
        <v>861.32966503981379</v>
      </c>
      <c r="O45" s="27">
        <f>IF(O$10&lt;'Inputs-Assumptions-Policy Specs'!$D$63,PVCF!O18,(SUMPRODUCT('Cash Flows'!P69:$BB69,'Cash Flows'!P12:$BB12)+SUMPRODUCT('Cash Flows'!P70:$BB70,'Cash Flows'!P12:$BB12)+SUMPRODUCT('Cash Flows'!P71:$BB71,'Cash Flows'!P12:$BB12))/'Cash Flows'!P12)</f>
        <v>832.60291172951543</v>
      </c>
      <c r="P45" s="27">
        <f>IF(P$10&lt;'Inputs-Assumptions-Policy Specs'!$D$63,PVCF!P18,(SUMPRODUCT('Cash Flows'!Q69:$BB69,'Cash Flows'!Q12:$BB12)+SUMPRODUCT('Cash Flows'!Q70:$BB70,'Cash Flows'!Q12:$BB12)+SUMPRODUCT('Cash Flows'!Q71:$BB71,'Cash Flows'!Q12:$BB12))/'Cash Flows'!Q12)</f>
        <v>803.50045305698086</v>
      </c>
      <c r="Q45" s="27">
        <f>IF(Q$10&lt;'Inputs-Assumptions-Policy Specs'!$D$63,PVCF!Q18,(SUMPRODUCT('Cash Flows'!R69:$BB69,'Cash Flows'!R12:$BB12)+SUMPRODUCT('Cash Flows'!R70:$BB70,'Cash Flows'!R12:$BB12)+SUMPRODUCT('Cash Flows'!R71:$BB71,'Cash Flows'!R12:$BB12))/'Cash Flows'!R12)</f>
        <v>774.07745117191337</v>
      </c>
      <c r="R45" s="27">
        <f>IF(R$10&lt;'Inputs-Assumptions-Policy Specs'!$D$63,PVCF!R18,(SUMPRODUCT('Cash Flows'!S69:$BB69,'Cash Flows'!S12:$BB12)+SUMPRODUCT('Cash Flows'!S70:$BB70,'Cash Flows'!S12:$BB12)+SUMPRODUCT('Cash Flows'!S71:$BB71,'Cash Flows'!S12:$BB12))/'Cash Flows'!S12)</f>
        <v>744.32633366876917</v>
      </c>
      <c r="S45" s="27">
        <f>IF(S$10&lt;'Inputs-Assumptions-Policy Specs'!$D$63,PVCF!S18,(SUMPRODUCT('Cash Flows'!T69:$BB69,'Cash Flows'!T12:$BB12)+SUMPRODUCT('Cash Flows'!T70:$BB70,'Cash Flows'!T12:$BB12)+SUMPRODUCT('Cash Flows'!T71:$BB71,'Cash Flows'!T12:$BB12))/'Cash Flows'!T12)</f>
        <v>714.25838109281494</v>
      </c>
      <c r="T45" s="27">
        <f>IF(T$10&lt;'Inputs-Assumptions-Policy Specs'!$D$63,PVCF!T18,(SUMPRODUCT('Cash Flows'!U69:$BB69,'Cash Flows'!U12:$BB12)+SUMPRODUCT('Cash Flows'!U70:$BB70,'Cash Flows'!U12:$BB12)+SUMPRODUCT('Cash Flows'!U71:$BB71,'Cash Flows'!U12:$BB12))/'Cash Flows'!U12)</f>
        <v>683.39123429588381</v>
      </c>
      <c r="U45" s="27">
        <f>IF(U$10&lt;'Inputs-Assumptions-Policy Specs'!$D$63,PVCF!U18,(SUMPRODUCT('Cash Flows'!V69:$BB69,'Cash Flows'!V12:$BB12)+SUMPRODUCT('Cash Flows'!V70:$BB70,'Cash Flows'!V12:$BB12)+SUMPRODUCT('Cash Flows'!V71:$BB71,'Cash Flows'!V12:$BB12))/'Cash Flows'!V12)</f>
        <v>652.22484901085227</v>
      </c>
      <c r="V45" s="27">
        <f>IF(V$10&lt;'Inputs-Assumptions-Policy Specs'!$D$63,PVCF!V18,(SUMPRODUCT('Cash Flows'!W69:$BB69,'Cash Flows'!W12:$BB12)+SUMPRODUCT('Cash Flows'!W70:$BB70,'Cash Flows'!W12:$BB12)+SUMPRODUCT('Cash Flows'!W71:$BB71,'Cash Flows'!W12:$BB12))/'Cash Flows'!W12)</f>
        <v>620.78761532574333</v>
      </c>
      <c r="W45" s="27">
        <f>IF(W$10&lt;'Inputs-Assumptions-Policy Specs'!$D$63,PVCF!W18,(SUMPRODUCT('Cash Flows'!X69:$BB69,'Cash Flows'!X12:$BB12)+SUMPRODUCT('Cash Flows'!X70:$BB70,'Cash Flows'!X12:$BB12)+SUMPRODUCT('Cash Flows'!X71:$BB71,'Cash Flows'!X12:$BB12))/'Cash Flows'!X12)</f>
        <v>589.11894027914411</v>
      </c>
      <c r="X45" s="27">
        <f>IF(X$10&lt;'Inputs-Assumptions-Policy Specs'!$D$63,PVCF!X18,(SUMPRODUCT('Cash Flows'!Y69:$BB69,'Cash Flows'!Y12:$BB12)+SUMPRODUCT('Cash Flows'!Y70:$BB70,'Cash Flows'!Y12:$BB12)+SUMPRODUCT('Cash Flows'!Y71:$BB71,'Cash Flows'!Y12:$BB12))/'Cash Flows'!Y12)</f>
        <v>557.27102954274244</v>
      </c>
      <c r="Y45" s="27">
        <f>IF(Y$10&lt;'Inputs-Assumptions-Policy Specs'!$D$63,PVCF!Y18,(SUMPRODUCT('Cash Flows'!Z69:$BB69,'Cash Flows'!Z12:$BB12)+SUMPRODUCT('Cash Flows'!Z70:$BB70,'Cash Flows'!Z12:$BB12)+SUMPRODUCT('Cash Flows'!Z71:$BB71,'Cash Flows'!Z12:$BB12))/'Cash Flows'!Z12)</f>
        <v>525.30894296298175</v>
      </c>
      <c r="Z45" s="27">
        <f>IF(Z$10&lt;'Inputs-Assumptions-Policy Specs'!$D$63,PVCF!Z18,(SUMPRODUCT('Cash Flows'!AA69:$BB69,'Cash Flows'!AA12:$BB12)+SUMPRODUCT('Cash Flows'!AA70:$BB70,'Cash Flows'!AA12:$BB12)+SUMPRODUCT('Cash Flows'!AA71:$BB71,'Cash Flows'!AA12:$BB12))/'Cash Flows'!AA12)</f>
        <v>493.31019038428531</v>
      </c>
      <c r="AA45" s="27">
        <f>IF(AA$10&lt;'Inputs-Assumptions-Policy Specs'!$D$63,PVCF!AA18,(SUMPRODUCT('Cash Flows'!AB69:$BB69,'Cash Flows'!AB12:$BB12)+SUMPRODUCT('Cash Flows'!AB70:$BB70,'Cash Flows'!AB12:$BB12)+SUMPRODUCT('Cash Flows'!AB71:$BB71,'Cash Flows'!AB12:$BB12))/'Cash Flows'!AB12)</f>
        <v>461.36391202574401</v>
      </c>
      <c r="AB45" s="27">
        <f>IF(AB$10&lt;'Inputs-Assumptions-Policy Specs'!$D$63,PVCF!AB18,(SUMPRODUCT('Cash Flows'!AC69:$BB69,'Cash Flows'!AC12:$BB12)+SUMPRODUCT('Cash Flows'!AC70:$BB70,'Cash Flows'!AC12:$BB12)+SUMPRODUCT('Cash Flows'!AC71:$BB71,'Cash Flows'!AC12:$BB12))/'Cash Flows'!AC12)</f>
        <v>429.56995610813834</v>
      </c>
      <c r="AC45" s="27">
        <f>IF(AC$10&lt;'Inputs-Assumptions-Policy Specs'!$D$63,PVCF!AC18,(SUMPRODUCT('Cash Flows'!AD69:$BB69,'Cash Flows'!AD12:$BB12)+SUMPRODUCT('Cash Flows'!AD70:$BB70,'Cash Flows'!AD12:$BB12)+SUMPRODUCT('Cash Flows'!AD71:$BB71,'Cash Flows'!AD12:$BB12))/'Cash Flows'!AD12)</f>
        <v>398.03796875905215</v>
      </c>
      <c r="AD45" s="27">
        <f>IF(AD$10&lt;'Inputs-Assumptions-Policy Specs'!$D$63,PVCF!AD18,(SUMPRODUCT('Cash Flows'!AE69:$BB69,'Cash Flows'!AE12:$BB12)+SUMPRODUCT('Cash Flows'!AE70:$BB70,'Cash Flows'!AE12:$BB12)+SUMPRODUCT('Cash Flows'!AE71:$BB71,'Cash Flows'!AE12:$BB12))/'Cash Flows'!AE12)</f>
        <v>366.88747705950095</v>
      </c>
      <c r="AE45" s="27">
        <f>IF(AE$10&lt;'Inputs-Assumptions-Policy Specs'!$D$63,PVCF!AE18,(SUMPRODUCT('Cash Flows'!AF69:$BB69,'Cash Flows'!AF12:$BB12)+SUMPRODUCT('Cash Flows'!AF70:$BB70,'Cash Flows'!AF12:$BB12)+SUMPRODUCT('Cash Flows'!AF71:$BB71,'Cash Flows'!AF12:$BB12))/'Cash Flows'!AF12)</f>
        <v>336.24794649470277</v>
      </c>
      <c r="AF45" s="27">
        <f>IF(AF$10&lt;'Inputs-Assumptions-Policy Specs'!$D$63,PVCF!AF18,(SUMPRODUCT('Cash Flows'!AG69:$BB69,'Cash Flows'!AG12:$BB12)+SUMPRODUCT('Cash Flows'!AG70:$BB70,'Cash Flows'!AG12:$BB12)+SUMPRODUCT('Cash Flows'!AG71:$BB71,'Cash Flows'!AG12:$BB12))/'Cash Flows'!AG12)</f>
        <v>306.25796750355823</v>
      </c>
      <c r="AG45" s="27">
        <f>IF(AG$10&lt;'Inputs-Assumptions-Policy Specs'!$D$63,PVCF!AG18,(SUMPRODUCT('Cash Flows'!AH69:$BB69,'Cash Flows'!AH12:$BB12)+SUMPRODUCT('Cash Flows'!AH70:$BB70,'Cash Flows'!AH12:$BB12)+SUMPRODUCT('Cash Flows'!AH71:$BB71,'Cash Flows'!AH12:$BB12))/'Cash Flows'!AH12)</f>
        <v>277.06385622317623</v>
      </c>
      <c r="AH45" s="27">
        <f>IF(AH$10&lt;'Inputs-Assumptions-Policy Specs'!$D$63,PVCF!AH18,(SUMPRODUCT('Cash Flows'!AI69:$BB69,'Cash Flows'!AI12:$BB12)+SUMPRODUCT('Cash Flows'!AI70:$BB70,'Cash Flows'!AI12:$BB12)+SUMPRODUCT('Cash Flows'!AI71:$BB71,'Cash Flows'!AI12:$BB12))/'Cash Flows'!AI12)</f>
        <v>248.81764275788336</v>
      </c>
      <c r="AI45" s="27">
        <f>IF(AI$10&lt;'Inputs-Assumptions-Policy Specs'!$D$63,PVCF!AI18,(SUMPRODUCT('Cash Flows'!AJ69:$BB69,'Cash Flows'!AJ12:$BB12)+SUMPRODUCT('Cash Flows'!AJ70:$BB70,'Cash Flows'!AJ12:$BB12)+SUMPRODUCT('Cash Flows'!AJ71:$BB71,'Cash Flows'!AJ12:$BB12))/'Cash Flows'!AJ12)</f>
        <v>221.67528900318223</v>
      </c>
      <c r="AJ45" s="27">
        <f>IF(AJ$10&lt;'Inputs-Assumptions-Policy Specs'!$D$63,PVCF!AJ18,(SUMPRODUCT('Cash Flows'!AK69:$BB69,'Cash Flows'!AK12:$BB12)+SUMPRODUCT('Cash Flows'!AK70:$BB70,'Cash Flows'!AK12:$BB12)+SUMPRODUCT('Cash Flows'!AK71:$BB71,'Cash Flows'!AK12:$BB12))/'Cash Flows'!AK12)</f>
        <v>195.7941572666621</v>
      </c>
      <c r="AK45" s="27">
        <f>IF(AK$10&lt;'Inputs-Assumptions-Policy Specs'!$D$63,PVCF!AK18,(SUMPRODUCT('Cash Flows'!AL69:$BB69,'Cash Flows'!AL12:$BB12)+SUMPRODUCT('Cash Flows'!AL70:$BB70,'Cash Flows'!AL12:$BB12)+SUMPRODUCT('Cash Flows'!AL71:$BB71,'Cash Flows'!AL12:$BB12))/'Cash Flows'!AL12)</f>
        <v>171.3291175462771</v>
      </c>
      <c r="AL45" s="27">
        <f>IF(AL$10&lt;'Inputs-Assumptions-Policy Specs'!$D$63,PVCF!AL18,(SUMPRODUCT('Cash Flows'!AM69:$BB69,'Cash Flows'!AM12:$BB12)+SUMPRODUCT('Cash Flows'!AM70:$BB70,'Cash Flows'!AM12:$BB12)+SUMPRODUCT('Cash Flows'!AM71:$BB71,'Cash Flows'!AM12:$BB12))/'Cash Flows'!AM12)</f>
        <v>148.42776960351438</v>
      </c>
      <c r="AM45" s="27">
        <f>IF(AM$10&lt;'Inputs-Assumptions-Policy Specs'!$D$63,PVCF!AM18,(SUMPRODUCT('Cash Flows'!AN69:$BB69,'Cash Flows'!AN12:$BB12)+SUMPRODUCT('Cash Flows'!AN70:$BB70,'Cash Flows'!AN12:$BB12)+SUMPRODUCT('Cash Flows'!AN71:$BB71,'Cash Flows'!AN12:$BB12))/'Cash Flows'!AN12)</f>
        <v>127.2235035645584</v>
      </c>
      <c r="AN45" s="27">
        <f>IF(AN$10&lt;'Inputs-Assumptions-Policy Specs'!$D$63,PVCF!AN18,(SUMPRODUCT('Cash Flows'!AO69:$BB69,'Cash Flows'!AO12:$BB12)+SUMPRODUCT('Cash Flows'!AO70:$BB70,'Cash Flows'!AO12:$BB12)+SUMPRODUCT('Cash Flows'!AO71:$BB71,'Cash Flows'!AO12:$BB12))/'Cash Flows'!AO12)</f>
        <v>107.82367266287618</v>
      </c>
      <c r="AO45" s="27">
        <f>IF(AO$10&lt;'Inputs-Assumptions-Policy Specs'!$D$63,PVCF!AO18,(SUMPRODUCT('Cash Flows'!AP69:$BB69,'Cash Flows'!AP12:$BB12)+SUMPRODUCT('Cash Flows'!AP70:$BB70,'Cash Flows'!AP12:$BB12)+SUMPRODUCT('Cash Flows'!AP71:$BB71,'Cash Flows'!AP12:$BB12))/'Cash Flows'!AP12)</f>
        <v>90.29940203122716</v>
      </c>
      <c r="AP45" s="27">
        <f>IF(AP$10&lt;'Inputs-Assumptions-Policy Specs'!$D$63,PVCF!AP18,(SUMPRODUCT('Cash Flows'!AQ69:$BB69,'Cash Flows'!AQ12:$BB12)+SUMPRODUCT('Cash Flows'!AQ70:$BB70,'Cash Flows'!AQ12:$BB12)+SUMPRODUCT('Cash Flows'!AQ71:$BB71,'Cash Flows'!AQ12:$BB12))/'Cash Flows'!AQ12)</f>
        <v>74.678879492046292</v>
      </c>
      <c r="AQ45" s="27">
        <f>IF(AQ$10&lt;'Inputs-Assumptions-Policy Specs'!$D$63,PVCF!AQ18,(SUMPRODUCT('Cash Flows'!AR69:$BB69,'Cash Flows'!AR12:$BB12)+SUMPRODUCT('Cash Flows'!AR70:$BB70,'Cash Flows'!AR12:$BB12)+SUMPRODUCT('Cash Flows'!AR71:$BB71,'Cash Flows'!AR12:$BB12))/'Cash Flows'!AR12)</f>
        <v>60.944761412973101</v>
      </c>
      <c r="AR45" s="27">
        <f>IF(AR$10&lt;'Inputs-Assumptions-Policy Specs'!$D$63,PVCF!AR18,(SUMPRODUCT('Cash Flows'!AS69:$BB69,'Cash Flows'!AS12:$BB12)+SUMPRODUCT('Cash Flows'!AS70:$BB70,'Cash Flows'!AS12:$BB12)+SUMPRODUCT('Cash Flows'!AS71:$BB71,'Cash Flows'!AS12:$BB12))/'Cash Flows'!AS12)</f>
        <v>49.035559081263813</v>
      </c>
      <c r="AS45" s="27">
        <f>IF(AS$10&lt;'Inputs-Assumptions-Policy Specs'!$D$63,PVCF!AS18,(SUMPRODUCT('Cash Flows'!AT69:$BB69,'Cash Flows'!AT12:$BB12)+SUMPRODUCT('Cash Flows'!AT70:$BB70,'Cash Flows'!AT12:$BB12)+SUMPRODUCT('Cash Flows'!AT71:$BB71,'Cash Flows'!AT12:$BB12))/'Cash Flows'!AT12)</f>
        <v>38.850724953442317</v>
      </c>
      <c r="AT45" s="27">
        <f>IF(AT$10&lt;'Inputs-Assumptions-Policy Specs'!$D$63,PVCF!AT18,(SUMPRODUCT('Cash Flows'!AU69:$BB69,'Cash Flows'!AU12:$BB12)+SUMPRODUCT('Cash Flows'!AU70:$BB70,'Cash Flows'!AU12:$BB12)+SUMPRODUCT('Cash Flows'!AU71:$BB71,'Cash Flows'!AU12:$BB12))/'Cash Flows'!AU12)</f>
        <v>30.258203651077178</v>
      </c>
      <c r="AU45" s="27">
        <f>IF(AU$10&lt;'Inputs-Assumptions-Policy Specs'!$D$63,PVCF!AU18,(SUMPRODUCT('Cash Flows'!AV69:$BB69,'Cash Flows'!AV12:$BB12)+SUMPRODUCT('Cash Flows'!AV70:$BB70,'Cash Flows'!AV12:$BB12)+SUMPRODUCT('Cash Flows'!AV71:$BB71,'Cash Flows'!AV12:$BB12))/'Cash Flows'!AV12)</f>
        <v>23.103410122899312</v>
      </c>
      <c r="AV45" s="27">
        <f>IF(AV$10&lt;'Inputs-Assumptions-Policy Specs'!$D$63,PVCF!AV18,(SUMPRODUCT('Cash Flows'!AW69:$BB69,'Cash Flows'!AW12:$BB12)+SUMPRODUCT('Cash Flows'!AW70:$BB70,'Cash Flows'!AW12:$BB12)+SUMPRODUCT('Cash Flows'!AW71:$BB71,'Cash Flows'!AW12:$BB12))/'Cash Flows'!AW12)</f>
        <v>17.218707807306739</v>
      </c>
      <c r="AW45" s="27">
        <f>IF(AW$10&lt;'Inputs-Assumptions-Policy Specs'!$D$63,PVCF!AW18,(SUMPRODUCT('Cash Flows'!AX69:$BB69,'Cash Flows'!AX12:$BB12)+SUMPRODUCT('Cash Flows'!AX70:$BB70,'Cash Flows'!AX12:$BB12)+SUMPRODUCT('Cash Flows'!AX71:$BB71,'Cash Flows'!AX12:$BB12))/'Cash Flows'!AX12)</f>
        <v>12.437070992552995</v>
      </c>
      <c r="AX45" s="27">
        <f>IF(AX$10&lt;'Inputs-Assumptions-Policy Specs'!$D$63,PVCF!AX18,(SUMPRODUCT('Cash Flows'!AY69:$BB69,'Cash Flows'!AY12:$BB12)+SUMPRODUCT('Cash Flows'!AY70:$BB70,'Cash Flows'!AY12:$BB12)+SUMPRODUCT('Cash Flows'!AY71:$BB71,'Cash Flows'!AY12:$BB12))/'Cash Flows'!AY12)</f>
        <v>8.6001923634239716</v>
      </c>
      <c r="AY45" s="27">
        <f>IF(AY$10&lt;'Inputs-Assumptions-Policy Specs'!$D$63,PVCF!AY18,(SUMPRODUCT('Cash Flows'!AZ69:$BB69,'Cash Flows'!AZ12:$BB12)+SUMPRODUCT('Cash Flows'!AZ70:$BB70,'Cash Flows'!AZ12:$BB12)+SUMPRODUCT('Cash Flows'!AZ71:$BB71,'Cash Flows'!AZ12:$BB12))/'Cash Flows'!AZ12)</f>
        <v>5.5625351141280781</v>
      </c>
      <c r="AZ45" s="27">
        <f>IF(AZ$10&lt;'Inputs-Assumptions-Policy Specs'!$D$63,PVCF!AZ18,(SUMPRODUCT('Cash Flows'!BA69:$BB69,'Cash Flows'!BA12:$BB12)+SUMPRODUCT('Cash Flows'!BA70:$BB70,'Cash Flows'!BA12:$BB12)+SUMPRODUCT('Cash Flows'!BA71:$BB71,'Cash Flows'!BA12:$BB12))/'Cash Flows'!BA12)</f>
        <v>3.1927065899598381</v>
      </c>
      <c r="BA45" s="27">
        <f>IF(BA$10&lt;'Inputs-Assumptions-Policy Specs'!$D$63,PVCF!BA18,(SUMPRODUCT('Cash Flows'!BB69:$BB69,'Cash Flows'!BB12:$BB12)+SUMPRODUCT('Cash Flows'!BB70:$BB70,'Cash Flows'!BB12:$BB12)+SUMPRODUCT('Cash Flows'!BB71:$BB71,'Cash Flows'!BB12:$BB12))/'Cash Flows'!BB12)</f>
        <v>1.3732944404619261</v>
      </c>
      <c r="BB45" s="27">
        <v>0</v>
      </c>
    </row>
    <row r="46" spans="2:54" ht="13.35" customHeight="1">
      <c r="C46" s="99" t="s">
        <v>145</v>
      </c>
      <c r="D46" s="26">
        <f>IF(D$10&lt;'Inputs-Assumptions-Policy Specs'!$D$63,PVCF!D19,(SUMPRODUCT('Cash Flows'!E73:$BB73,'Cash Flows'!E12:$BB12)+SUMPRODUCT('Cash Flows'!E74:$BB74,'Cash Flows'!E12:$BB12))/'Cash Flows'!E12)</f>
        <v>8057.2409504733059</v>
      </c>
      <c r="E46" s="26">
        <f>IF(E$10&lt;'Inputs-Assumptions-Policy Specs'!$D$63,PVCF!E19,(SUMPRODUCT('Cash Flows'!F73:$BB73,'Cash Flows'!F12:$BB12)+SUMPRODUCT('Cash Flows'!F74:$BB74,'Cash Flows'!F12:$BB12))/'Cash Flows'!F12)</f>
        <v>5284.816793244604</v>
      </c>
      <c r="F46" s="26">
        <f>IF(F$10&lt;'Inputs-Assumptions-Policy Specs'!$D$63,PVCF!F19,(SUMPRODUCT('Cash Flows'!G73:$BB73,'Cash Flows'!G12:$BB12)+SUMPRODUCT('Cash Flows'!G74:$BB74,'Cash Flows'!G12:$BB12))/'Cash Flows'!G12)</f>
        <v>3580.7641864836119</v>
      </c>
      <c r="G46" s="26">
        <f>IF(G$10&lt;'Inputs-Assumptions-Policy Specs'!$D$63,PVCF!G19,(SUMPRODUCT('Cash Flows'!H73:$BB73,'Cash Flows'!H12:$BB12)+SUMPRODUCT('Cash Flows'!H74:$BB74,'Cash Flows'!H12:$BB12))/'Cash Flows'!H12)</f>
        <v>2813.3614188537354</v>
      </c>
      <c r="H46" s="26">
        <f>IF(H$10&lt;'Inputs-Assumptions-Policy Specs'!$D$63,PVCF!H19,(SUMPRODUCT('Cash Flows'!I73:$BB73,'Cash Flows'!I12:$BB12)+SUMPRODUCT('Cash Flows'!I74:$BB74,'Cash Flows'!I12:$BB12))/'Cash Flows'!I12)</f>
        <v>2721.8288183510354</v>
      </c>
      <c r="I46" s="26">
        <f>IF(I$10&lt;'Inputs-Assumptions-Policy Specs'!$D$63,PVCF!I19,(SUMPRODUCT('Cash Flows'!J73:$BB73,'Cash Flows'!J12:$BB12)+SUMPRODUCT('Cash Flows'!J74:$BB74,'Cash Flows'!J12:$BB12))/'Cash Flows'!J12)</f>
        <v>2634.6359046179782</v>
      </c>
      <c r="J46" s="26">
        <f>IF(J$10&lt;'Inputs-Assumptions-Policy Specs'!$D$63,PVCF!J19,(SUMPRODUCT('Cash Flows'!K73:$BB73,'Cash Flows'!K12:$BB12)+SUMPRODUCT('Cash Flows'!K74:$BB74,'Cash Flows'!K12:$BB12))/'Cash Flows'!K12)</f>
        <v>2550.6310765553139</v>
      </c>
      <c r="K46" s="26">
        <f>IF(K$10&lt;'Inputs-Assumptions-Policy Specs'!$D$63,PVCF!K19,(SUMPRODUCT('Cash Flows'!L73:$BB73,'Cash Flows'!L12:$BB12)+SUMPRODUCT('Cash Flows'!L74:$BB74,'Cash Flows'!L12:$BB12))/'Cash Flows'!L12)</f>
        <v>2469.3399404987676</v>
      </c>
      <c r="L46" s="26">
        <f>IF(L$10&lt;'Inputs-Assumptions-Policy Specs'!$D$63,PVCF!L19,(SUMPRODUCT('Cash Flows'!M73:$BB73,'Cash Flows'!M12:$BB12)+SUMPRODUCT('Cash Flows'!M74:$BB74,'Cash Flows'!M12:$BB12))/'Cash Flows'!M12)</f>
        <v>2390.2290196947847</v>
      </c>
      <c r="M46" s="26">
        <f>IF(M$10&lt;'Inputs-Assumptions-Policy Specs'!$D$63,PVCF!M19,(SUMPRODUCT('Cash Flows'!N73:$BB73,'Cash Flows'!N12:$BB12)+SUMPRODUCT('Cash Flows'!N74:$BB74,'Cash Flows'!N12:$BB12))/'Cash Flows'!N12)</f>
        <v>2312.9452220733242</v>
      </c>
      <c r="N46" s="26">
        <f>IF(N$10&lt;'Inputs-Assumptions-Policy Specs'!$D$63,PVCF!N19,(SUMPRODUCT('Cash Flows'!O73:$BB73,'Cash Flows'!O12:$BB12)+SUMPRODUCT('Cash Flows'!O74:$BB74,'Cash Flows'!O12:$BB12))/'Cash Flows'!O12)</f>
        <v>2237.2199091943203</v>
      </c>
      <c r="O46" s="26">
        <f>IF(O$10&lt;'Inputs-Assumptions-Policy Specs'!$D$63,PVCF!O19,(SUMPRODUCT('Cash Flows'!P73:$BB73,'Cash Flows'!P12:$BB12)+SUMPRODUCT('Cash Flows'!P74:$BB74,'Cash Flows'!P12:$BB12))/'Cash Flows'!P12)</f>
        <v>2162.6049655312081</v>
      </c>
      <c r="P46" s="26">
        <f>IF(P$10&lt;'Inputs-Assumptions-Policy Specs'!$D$63,PVCF!P19,(SUMPRODUCT('Cash Flows'!Q73:$BB73,'Cash Flows'!Q12:$BB12)+SUMPRODUCT('Cash Flows'!Q74:$BB74,'Cash Flows'!Q12:$BB12))/'Cash Flows'!Q12)</f>
        <v>2087.0141637843649</v>
      </c>
      <c r="Q46" s="26">
        <f>IF(Q$10&lt;'Inputs-Assumptions-Policy Specs'!$D$63,PVCF!Q19,(SUMPRODUCT('Cash Flows'!R73:$BB73,'Cash Flows'!R12:$BB12)+SUMPRODUCT('Cash Flows'!R74:$BB74,'Cash Flows'!R12:$BB12))/'Cash Flows'!R12)</f>
        <v>2010.5907822647089</v>
      </c>
      <c r="R46" s="26">
        <f>IF(R$10&lt;'Inputs-Assumptions-Policy Specs'!$D$63,PVCF!R19,(SUMPRODUCT('Cash Flows'!S73:$BB73,'Cash Flows'!S12:$BB12)+SUMPRODUCT('Cash Flows'!S74:$BB74,'Cash Flows'!S12:$BB12))/'Cash Flows'!S12)</f>
        <v>1933.3151523864133</v>
      </c>
      <c r="S46" s="26">
        <f>IF(S$10&lt;'Inputs-Assumptions-Policy Specs'!$D$63,PVCF!S19,(SUMPRODUCT('Cash Flows'!T73:$BB73,'Cash Flows'!T12:$BB12)+SUMPRODUCT('Cash Flows'!T74:$BB74,'Cash Flows'!T12:$BB12))/'Cash Flows'!T12)</f>
        <v>1855.2165742670516</v>
      </c>
      <c r="T46" s="26">
        <f>IF(T$10&lt;'Inputs-Assumptions-Policy Specs'!$D$63,PVCF!T19,(SUMPRODUCT('Cash Flows'!U73:$BB73,'Cash Flows'!U12:$BB12)+SUMPRODUCT('Cash Flows'!U74:$BB74,'Cash Flows'!U12:$BB12))/'Cash Flows'!U12)</f>
        <v>1775.0421670022959</v>
      </c>
      <c r="U46" s="26">
        <f>IF(U$10&lt;'Inputs-Assumptions-Policy Specs'!$D$63,PVCF!U19,(SUMPRODUCT('Cash Flows'!V73:$BB73,'Cash Flows'!V12:$BB12)+SUMPRODUCT('Cash Flows'!V74:$BB74,'Cash Flows'!V12:$BB12))/'Cash Flows'!V12)</f>
        <v>1694.0905169113048</v>
      </c>
      <c r="V46" s="26">
        <f>IF(V$10&lt;'Inputs-Assumptions-Policy Specs'!$D$63,PVCF!V19,(SUMPRODUCT('Cash Flows'!W73:$BB73,'Cash Flows'!W12:$BB12)+SUMPRODUCT('Cash Flows'!W74:$BB74,'Cash Flows'!W12:$BB12))/'Cash Flows'!W12)</f>
        <v>1612.4353644824514</v>
      </c>
      <c r="W46" s="26">
        <f>IF(W$10&lt;'Inputs-Assumptions-Policy Specs'!$D$63,PVCF!W19,(SUMPRODUCT('Cash Flows'!X73:$BB73,'Cash Flows'!X12:$BB12)+SUMPRODUCT('Cash Flows'!X74:$BB74,'Cash Flows'!X12:$BB12))/'Cash Flows'!X12)</f>
        <v>1530.1790656601156</v>
      </c>
      <c r="X46" s="26">
        <f>IF(X$10&lt;'Inputs-Assumptions-Policy Specs'!$D$63,PVCF!X19,(SUMPRODUCT('Cash Flows'!Y73:$BB73,'Cash Flows'!Y12:$BB12)+SUMPRODUCT('Cash Flows'!Y74:$BB74,'Cash Flows'!Y12:$BB12))/'Cash Flows'!Y12)</f>
        <v>1447.4572195915393</v>
      </c>
      <c r="Y46" s="26">
        <f>IF(Y$10&lt;'Inputs-Assumptions-Policy Specs'!$D$63,PVCF!Y19,(SUMPRODUCT('Cash Flows'!Z73:$BB73,'Cash Flows'!Z12:$BB12)+SUMPRODUCT('Cash Flows'!Z74:$BB74,'Cash Flows'!Z12:$BB12))/'Cash Flows'!Z12)</f>
        <v>1364.4388128908622</v>
      </c>
      <c r="Z46" s="26">
        <f>IF(Z$10&lt;'Inputs-Assumptions-Policy Specs'!$D$63,PVCF!Z19,(SUMPRODUCT('Cash Flows'!AA73:$BB73,'Cash Flows'!AA12:$BB12)+SUMPRODUCT('Cash Flows'!AA74:$BB74,'Cash Flows'!AA12:$BB12))/'Cash Flows'!AA12)</f>
        <v>1281.3251698293129</v>
      </c>
      <c r="AA46" s="26">
        <f>IF(AA$10&lt;'Inputs-Assumptions-Policy Specs'!$D$63,PVCF!AA19,(SUMPRODUCT('Cash Flows'!AB73:$BB73,'Cash Flows'!AB12:$BB12)+SUMPRODUCT('Cash Flows'!AB74:$BB74,'Cash Flows'!AB12:$BB12))/'Cash Flows'!AB12)</f>
        <v>1198.3478234434913</v>
      </c>
      <c r="AB46" s="26">
        <f>IF(AB$10&lt;'Inputs-Assumptions-Policy Specs'!$D$63,PVCF!AB19,(SUMPRODUCT('Cash Flows'!AC73:$BB73,'Cash Flows'!AC12:$BB12)+SUMPRODUCT('Cash Flows'!AC74:$BB74,'Cash Flows'!AC12:$BB12))/'Cash Flows'!AC12)</f>
        <v>1115.7661197613982</v>
      </c>
      <c r="AC46" s="26">
        <f>IF(AC$10&lt;'Inputs-Assumptions-Policy Specs'!$D$63,PVCF!AC19,(SUMPRODUCT('Cash Flows'!AD73:$BB73,'Cash Flows'!AD12:$BB12)+SUMPRODUCT('Cash Flows'!AD74:$BB74,'Cash Flows'!AD12:$BB12))/'Cash Flows'!AD12)</f>
        <v>1033.8648539196158</v>
      </c>
      <c r="AD46" s="26">
        <f>IF(AD$10&lt;'Inputs-Assumptions-Policy Specs'!$D$63,PVCF!AD19,(SUMPRODUCT('Cash Flows'!AE73:$BB73,'Cash Flows'!AE12:$BB12)+SUMPRODUCT('Cash Flows'!AE74:$BB74,'Cash Flows'!AE12:$BB12))/'Cash Flows'!AE12)</f>
        <v>952.95448586883356</v>
      </c>
      <c r="AE46" s="26">
        <f>IF(AE$10&lt;'Inputs-Assumptions-Policy Specs'!$D$63,PVCF!AE19,(SUMPRODUCT('Cash Flows'!AF73:$BB73,'Cash Flows'!AF12:$BB12)+SUMPRODUCT('Cash Flows'!AF74:$BB74,'Cash Flows'!AF12:$BB12))/'Cash Flows'!AF12)</f>
        <v>873.37128959663062</v>
      </c>
      <c r="AF46" s="26">
        <f>IF(AF$10&lt;'Inputs-Assumptions-Policy Specs'!$D$63,PVCF!AF19,(SUMPRODUCT('Cash Flows'!AG73:$BB73,'Cash Flows'!AG12:$BB12)+SUMPRODUCT('Cash Flows'!AG74:$BB74,'Cash Flows'!AG12:$BB12))/'Cash Flows'!AG12)</f>
        <v>795.47524026898259</v>
      </c>
      <c r="AG46" s="26">
        <f>IF(AG$10&lt;'Inputs-Assumptions-Policy Specs'!$D$63,PVCF!AG19,(SUMPRODUCT('Cash Flows'!AH73:$BB73,'Cash Flows'!AH12:$BB12)+SUMPRODUCT('Cash Flows'!AH74:$BB74,'Cash Flows'!AH12:$BB12))/'Cash Flows'!AH12)</f>
        <v>719.64637980045779</v>
      </c>
      <c r="AH46" s="26">
        <f>IF(AH$10&lt;'Inputs-Assumptions-Policy Specs'!$D$63,PVCF!AH19,(SUMPRODUCT('Cash Flows'!AI73:$BB73,'Cash Flows'!AI12:$BB12)+SUMPRODUCT('Cash Flows'!AI74:$BB74,'Cash Flows'!AI12:$BB12))/'Cash Flows'!AI12)</f>
        <v>646.2795915789178</v>
      </c>
      <c r="AI46" s="26">
        <f>IF(AI$10&lt;'Inputs-Assumptions-Policy Specs'!$D$63,PVCF!AI19,(SUMPRODUCT('Cash Flows'!AJ73:$BB73,'Cash Flows'!AJ12:$BB12)+SUMPRODUCT('Cash Flows'!AJ74:$BB74,'Cash Flows'!AJ12:$BB12))/'Cash Flows'!AJ12)</f>
        <v>575.77997143683706</v>
      </c>
      <c r="AJ46" s="26">
        <f>IF(AJ$10&lt;'Inputs-Assumptions-Policy Specs'!$D$63,PVCF!AJ19,(SUMPRODUCT('Cash Flows'!AK73:$BB73,'Cash Flows'!AK12:$BB12)+SUMPRODUCT('Cash Flows'!AK74:$BB74,'Cash Flows'!AK12:$BB12))/'Cash Flows'!AK12)</f>
        <v>508.55625264068078</v>
      </c>
      <c r="AK46" s="26">
        <f>IF(AK$10&lt;'Inputs-Assumptions-Policy Specs'!$D$63,PVCF!AK19,(SUMPRODUCT('Cash Flows'!AL73:$BB73,'Cash Flows'!AL12:$BB12)+SUMPRODUCT('Cash Flows'!AL74:$BB74,'Cash Flows'!AL12:$BB12))/'Cash Flows'!AL12)</f>
        <v>445.01069492539506</v>
      </c>
      <c r="AL46" s="26">
        <f>IF(AL$10&lt;'Inputs-Assumptions-Policy Specs'!$D$63,PVCF!AL19,(SUMPRODUCT('Cash Flows'!AM73:$BB73,'Cash Flows'!AM12:$BB12)+SUMPRODUCT('Cash Flows'!AM74:$BB74,'Cash Flows'!AM12:$BB12))/'Cash Flows'!AM12)</f>
        <v>385.52667429484268</v>
      </c>
      <c r="AM46" s="26">
        <f>IF(AM$10&lt;'Inputs-Assumptions-Policy Specs'!$D$63,PVCF!AM19,(SUMPRODUCT('Cash Flows'!AN73:$BB73,'Cash Flows'!AN12:$BB12)+SUMPRODUCT('Cash Flows'!AN74:$BB74,'Cash Flows'!AN12:$BB12))/'Cash Flows'!AN12)</f>
        <v>330.45065860924274</v>
      </c>
      <c r="AN46" s="26">
        <f>IF(AN$10&lt;'Inputs-Assumptions-Policy Specs'!$D$63,PVCF!AN19,(SUMPRODUCT('Cash Flows'!AO73:$BB73,'Cash Flows'!AO12:$BB12)+SUMPRODUCT('Cash Flows'!AO74:$BB74,'Cash Flows'!AO12:$BB12))/'Cash Flows'!AO12)</f>
        <v>280.06148743604206</v>
      </c>
      <c r="AO46" s="26">
        <f>IF(AO$10&lt;'Inputs-Assumptions-Policy Specs'!$D$63,PVCF!AO19,(SUMPRODUCT('Cash Flows'!AP73:$BB73,'Cash Flows'!AP12:$BB12)+SUMPRODUCT('Cash Flows'!AP74:$BB74,'Cash Flows'!AP12:$BB12))/'Cash Flows'!AP12)</f>
        <v>234.54390137981079</v>
      </c>
      <c r="AP46" s="26">
        <f>IF(AP$10&lt;'Inputs-Assumptions-Policy Specs'!$D$63,PVCF!AP19,(SUMPRODUCT('Cash Flows'!AQ73:$BB73,'Cash Flows'!AQ12:$BB12)+SUMPRODUCT('Cash Flows'!AQ74:$BB74,'Cash Flows'!AQ12:$BB12))/'Cash Flows'!AQ12)</f>
        <v>193.97111556375663</v>
      </c>
      <c r="AQ46" s="26">
        <f>IF(AQ$10&lt;'Inputs-Assumptions-Policy Specs'!$D$63,PVCF!AQ19,(SUMPRODUCT('Cash Flows'!AR73:$BB73,'Cash Flows'!AR12:$BB12)+SUMPRODUCT('Cash Flows'!AR74:$BB74,'Cash Flows'!AR12:$BB12))/'Cash Flows'!AR12)</f>
        <v>158.29808159213792</v>
      </c>
      <c r="AR46" s="26">
        <f>IF(AR$10&lt;'Inputs-Assumptions-Policy Specs'!$D$63,PVCF!AR19,(SUMPRODUCT('Cash Flows'!AS73:$BB73,'Cash Flows'!AS12:$BB12)+SUMPRODUCT('Cash Flows'!AS74:$BB74,'Cash Flows'!AS12:$BB12))/'Cash Flows'!AS12)</f>
        <v>127.36508852276314</v>
      </c>
      <c r="AS46" s="26">
        <f>IF(AS$10&lt;'Inputs-Assumptions-Policy Specs'!$D$63,PVCF!AS19,(SUMPRODUCT('Cash Flows'!AT73:$BB73,'Cash Flows'!AT12:$BB12)+SUMPRODUCT('Cash Flows'!AT74:$BB74,'Cash Flows'!AT12:$BB12))/'Cash Flows'!AT12)</f>
        <v>100.91097390504494</v>
      </c>
      <c r="AT46" s="26">
        <f>IF(AT$10&lt;'Inputs-Assumptions-Policy Specs'!$D$63,PVCF!AT19,(SUMPRODUCT('Cash Flows'!AU73:$BB73,'Cash Flows'!AU12:$BB12)+SUMPRODUCT('Cash Flows'!AU74:$BB74,'Cash Flows'!AU12:$BB12))/'Cash Flows'!AU12)</f>
        <v>78.59273675604463</v>
      </c>
      <c r="AU46" s="26">
        <f>IF(AU$10&lt;'Inputs-Assumptions-Policy Specs'!$D$63,PVCF!AU19,(SUMPRODUCT('Cash Flows'!AV73:$BB73,'Cash Flows'!AV12:$BB12)+SUMPRODUCT('Cash Flows'!AV74:$BB74,'Cash Flows'!AV12:$BB12))/'Cash Flows'!AV12)</f>
        <v>60.008857462076143</v>
      </c>
      <c r="AV46" s="26">
        <f>IF(AV$10&lt;'Inputs-Assumptions-Policy Specs'!$D$63,PVCF!AV19,(SUMPRODUCT('Cash Flows'!AW73:$BB73,'Cash Flows'!AW12:$BB12)+SUMPRODUCT('Cash Flows'!AW74:$BB74,'Cash Flows'!AW12:$BB12))/'Cash Flows'!AW12)</f>
        <v>44.72391638261491</v>
      </c>
      <c r="AW46" s="26">
        <f>IF(AW$10&lt;'Inputs-Assumptions-Policy Specs'!$D$63,PVCF!AW19,(SUMPRODUCT('Cash Flows'!AX73:$BB73,'Cash Flows'!AX12:$BB12)+SUMPRODUCT('Cash Flows'!AX74:$BB74,'Cash Flows'!AX12:$BB12))/'Cash Flows'!AX12)</f>
        <v>32.304080500137658</v>
      </c>
      <c r="AX46" s="26">
        <f>IF(AX$10&lt;'Inputs-Assumptions-Policy Specs'!$D$63,PVCF!AX19,(SUMPRODUCT('Cash Flows'!AY73:$BB73,'Cash Flows'!AY12:$BB12)+SUMPRODUCT('Cash Flows'!AY74:$BB74,'Cash Flows'!AY12:$BB12))/'Cash Flows'!AY12)</f>
        <v>22.338161982919413</v>
      </c>
      <c r="AY46" s="26">
        <f>IF(AY$10&lt;'Inputs-Assumptions-Policy Specs'!$D$63,PVCF!AY19,(SUMPRODUCT('Cash Flows'!AZ73:$BB73,'Cash Flows'!AZ12:$BB12)+SUMPRODUCT('Cash Flows'!AZ74:$BB74,'Cash Flows'!AZ12:$BB12))/'Cash Flows'!AZ12)</f>
        <v>14.448143153579425</v>
      </c>
      <c r="AZ46" s="26">
        <f>IF(AZ$10&lt;'Inputs-Assumptions-Policy Specs'!$D$63,PVCF!AZ19,(SUMPRODUCT('Cash Flows'!BA73:$BB73,'Cash Flows'!BA12:$BB12)+SUMPRODUCT('Cash Flows'!BA74:$BB74,'Cash Flows'!BA12:$BB12))/'Cash Flows'!BA12)</f>
        <v>8.2927443895060744</v>
      </c>
      <c r="BA46" s="26">
        <f>IF(BA$10&lt;'Inputs-Assumptions-Policy Specs'!$D$63,PVCF!BA19,(SUMPRODUCT('Cash Flows'!BB73:$BB73,'Cash Flows'!BB12:$BB12)+SUMPRODUCT('Cash Flows'!BB74:$BB74,'Cash Flows'!BB12:$BB12))/'Cash Flows'!BB12)</f>
        <v>3.5669985466543537</v>
      </c>
      <c r="BB46" s="26">
        <v>0</v>
      </c>
    </row>
    <row r="47" spans="2:54" s="6" customFormat="1" ht="13.35" customHeight="1">
      <c r="C47" s="37" t="s">
        <v>149</v>
      </c>
      <c r="D47" s="39">
        <f>SUM(D41:D46)</f>
        <v>-13308.868335484507</v>
      </c>
      <c r="E47" s="39">
        <f t="shared" ref="E47:L47" si="9">SUM(E41:E46)</f>
        <v>-14576.102923439645</v>
      </c>
      <c r="F47" s="39">
        <f t="shared" si="9"/>
        <v>-14905.593428924283</v>
      </c>
      <c r="G47" s="39">
        <f t="shared" si="9"/>
        <v>-14359.583599227757</v>
      </c>
      <c r="H47" s="39">
        <f t="shared" si="9"/>
        <v>-13171.965976137495</v>
      </c>
      <c r="I47" s="39">
        <f t="shared" si="9"/>
        <v>-6646.756824377193</v>
      </c>
      <c r="J47" s="39">
        <f t="shared" si="9"/>
        <v>-5247.5493922559053</v>
      </c>
      <c r="K47" s="39">
        <f t="shared" si="9"/>
        <v>-3829.8565619417159</v>
      </c>
      <c r="L47" s="39">
        <f t="shared" si="9"/>
        <v>-2387.6721647641721</v>
      </c>
      <c r="M47" s="39">
        <f t="shared" ref="M47:BA47" si="10">SUM(M41:M46)</f>
        <v>-924.44358645049988</v>
      </c>
      <c r="N47" s="39">
        <f t="shared" si="10"/>
        <v>563.44534495593916</v>
      </c>
      <c r="O47" s="39">
        <f t="shared" si="10"/>
        <v>2072.5547279992015</v>
      </c>
      <c r="P47" s="39">
        <f t="shared" si="10"/>
        <v>3599.7860750744194</v>
      </c>
      <c r="Q47" s="39">
        <f t="shared" si="10"/>
        <v>5141.1250790109561</v>
      </c>
      <c r="R47" s="39">
        <f t="shared" si="10"/>
        <v>6706.4207950275413</v>
      </c>
      <c r="S47" s="39">
        <f t="shared" si="10"/>
        <v>8286.0148270950449</v>
      </c>
      <c r="T47" s="39">
        <f t="shared" si="10"/>
        <v>9869.3327334764763</v>
      </c>
      <c r="U47" s="39">
        <f t="shared" si="10"/>
        <v>11452.983467923115</v>
      </c>
      <c r="V47" s="39">
        <f t="shared" si="10"/>
        <v>13022.136416115589</v>
      </c>
      <c r="W47" s="39">
        <f t="shared" si="10"/>
        <v>14543.895748855808</v>
      </c>
      <c r="X47" s="39">
        <f t="shared" si="10"/>
        <v>16023.035433920671</v>
      </c>
      <c r="Y47" s="39">
        <f t="shared" si="10"/>
        <v>17393.525033963007</v>
      </c>
      <c r="Z47" s="39">
        <f t="shared" si="10"/>
        <v>18655.081451435919</v>
      </c>
      <c r="AA47" s="39">
        <f t="shared" si="10"/>
        <v>19763.057225178214</v>
      </c>
      <c r="AB47" s="39">
        <f t="shared" si="10"/>
        <v>20702.358292557499</v>
      </c>
      <c r="AC47" s="39">
        <f t="shared" si="10"/>
        <v>21453.369364719838</v>
      </c>
      <c r="AD47" s="39">
        <f t="shared" si="10"/>
        <v>21930.335586404897</v>
      </c>
      <c r="AE47" s="39">
        <f t="shared" si="10"/>
        <v>22146.257428041572</v>
      </c>
      <c r="AF47" s="39">
        <f t="shared" si="10"/>
        <v>22083.369934934566</v>
      </c>
      <c r="AG47" s="39">
        <f t="shared" si="10"/>
        <v>21742.210843835273</v>
      </c>
      <c r="AH47" s="39">
        <f t="shared" si="10"/>
        <v>21120.437947080984</v>
      </c>
      <c r="AI47" s="39">
        <f t="shared" si="10"/>
        <v>20197.274893299429</v>
      </c>
      <c r="AJ47" s="39">
        <f t="shared" si="10"/>
        <v>19064.768416034625</v>
      </c>
      <c r="AK47" s="39">
        <f t="shared" si="10"/>
        <v>17748.345497646835</v>
      </c>
      <c r="AL47" s="39">
        <f t="shared" si="10"/>
        <v>16247.065810692757</v>
      </c>
      <c r="AM47" s="39">
        <f t="shared" si="10"/>
        <v>14653.948376740878</v>
      </c>
      <c r="AN47" s="39">
        <f t="shared" si="10"/>
        <v>12972.646712040492</v>
      </c>
      <c r="AO47" s="39">
        <f t="shared" si="10"/>
        <v>11334.038708056012</v>
      </c>
      <c r="AP47" s="39">
        <f t="shared" si="10"/>
        <v>9784.7782965799979</v>
      </c>
      <c r="AQ47" s="39">
        <f t="shared" si="10"/>
        <v>8291.9431861455687</v>
      </c>
      <c r="AR47" s="39">
        <f t="shared" si="10"/>
        <v>6889.1051971605893</v>
      </c>
      <c r="AS47" s="39">
        <f t="shared" si="10"/>
        <v>5601.5571139835229</v>
      </c>
      <c r="AT47" s="39">
        <f t="shared" si="10"/>
        <v>4427.0350490031969</v>
      </c>
      <c r="AU47" s="39">
        <f t="shared" si="10"/>
        <v>3412.0123954848996</v>
      </c>
      <c r="AV47" s="39">
        <f t="shared" si="10"/>
        <v>2544.3133489436073</v>
      </c>
      <c r="AW47" s="39">
        <f t="shared" si="10"/>
        <v>1811.8492350815288</v>
      </c>
      <c r="AX47" s="39">
        <f t="shared" si="10"/>
        <v>1202.4898474513063</v>
      </c>
      <c r="AY47" s="39">
        <f t="shared" si="10"/>
        <v>719.0807358042307</v>
      </c>
      <c r="AZ47" s="39">
        <f t="shared" si="10"/>
        <v>354.45788570903483</v>
      </c>
      <c r="BA47" s="39">
        <f t="shared" si="10"/>
        <v>111.94797726655111</v>
      </c>
      <c r="BB47" s="39">
        <f>SUM(BB41:BB46)</f>
        <v>0</v>
      </c>
    </row>
    <row r="48" spans="2:54" ht="13.35" customHeight="1">
      <c r="C48" s="37"/>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row>
    <row r="49" spans="3:54" ht="13.35" customHeight="1">
      <c r="C49" s="37"/>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row>
    <row r="50" spans="3:54" ht="13.35" customHeight="1">
      <c r="C50" s="6" t="s">
        <v>118</v>
      </c>
      <c r="D50" s="39"/>
      <c r="E50" s="39">
        <f>D47</f>
        <v>-13308.868335484507</v>
      </c>
      <c r="F50" s="39">
        <f>E63</f>
        <v>-14576.102923439637</v>
      </c>
      <c r="G50" s="39">
        <f t="shared" ref="G50:M50" si="11">F63</f>
        <v>-14905.593428924276</v>
      </c>
      <c r="H50" s="39">
        <f t="shared" si="11"/>
        <v>-14359.583599227752</v>
      </c>
      <c r="I50" s="39">
        <f t="shared" si="11"/>
        <v>-13171.965976137481</v>
      </c>
      <c r="J50" s="39">
        <f t="shared" si="11"/>
        <v>-6646.7568243771802</v>
      </c>
      <c r="K50" s="39">
        <f t="shared" si="11"/>
        <v>-5247.5493922558981</v>
      </c>
      <c r="L50" s="39">
        <f t="shared" si="11"/>
        <v>-3829.8565619417068</v>
      </c>
      <c r="M50" s="39">
        <f t="shared" si="11"/>
        <v>-2387.6721647641516</v>
      </c>
      <c r="N50" s="39">
        <f t="shared" ref="N50:BB50" si="12">M63</f>
        <v>-924.44358645048158</v>
      </c>
      <c r="O50" s="39">
        <f t="shared" si="12"/>
        <v>563.44534495596008</v>
      </c>
      <c r="P50" s="39">
        <f t="shared" si="12"/>
        <v>2072.5547279992229</v>
      </c>
      <c r="Q50" s="39">
        <f t="shared" si="12"/>
        <v>3599.7860750744439</v>
      </c>
      <c r="R50" s="39">
        <f t="shared" si="12"/>
        <v>5141.1250790109871</v>
      </c>
      <c r="S50" s="39">
        <f t="shared" si="12"/>
        <v>6706.4207950275713</v>
      </c>
      <c r="T50" s="39">
        <f t="shared" si="12"/>
        <v>8286.0148270950758</v>
      </c>
      <c r="U50" s="39">
        <f t="shared" si="12"/>
        <v>9869.3327334765036</v>
      </c>
      <c r="V50" s="39">
        <f t="shared" si="12"/>
        <v>11452.983467923139</v>
      </c>
      <c r="W50" s="39">
        <f t="shared" si="12"/>
        <v>13022.136416115616</v>
      </c>
      <c r="X50" s="39">
        <f t="shared" si="12"/>
        <v>14543.895748855841</v>
      </c>
      <c r="Y50" s="39">
        <f t="shared" si="12"/>
        <v>16023.035433920706</v>
      </c>
      <c r="Z50" s="39">
        <f t="shared" si="12"/>
        <v>17393.525033963044</v>
      </c>
      <c r="AA50" s="39">
        <f t="shared" si="12"/>
        <v>18655.081451435974</v>
      </c>
      <c r="AB50" s="39">
        <f t="shared" si="12"/>
        <v>19763.057225178258</v>
      </c>
      <c r="AC50" s="39">
        <f t="shared" si="12"/>
        <v>20702.358292557554</v>
      </c>
      <c r="AD50" s="39">
        <f t="shared" si="12"/>
        <v>21453.369364719882</v>
      </c>
      <c r="AE50" s="39">
        <f t="shared" si="12"/>
        <v>21930.335586404948</v>
      </c>
      <c r="AF50" s="39">
        <f t="shared" si="12"/>
        <v>22146.25742804163</v>
      </c>
      <c r="AG50" s="39">
        <f t="shared" si="12"/>
        <v>22083.369934934628</v>
      </c>
      <c r="AH50" s="39">
        <f t="shared" si="12"/>
        <v>21742.210843835339</v>
      </c>
      <c r="AI50" s="39">
        <f t="shared" si="12"/>
        <v>21120.437947081053</v>
      </c>
      <c r="AJ50" s="39">
        <f t="shared" si="12"/>
        <v>20197.274893299509</v>
      </c>
      <c r="AK50" s="39">
        <f t="shared" si="12"/>
        <v>19064.768416034698</v>
      </c>
      <c r="AL50" s="39">
        <f t="shared" si="12"/>
        <v>17748.345497646911</v>
      </c>
      <c r="AM50" s="39">
        <f t="shared" si="12"/>
        <v>16247.065810692835</v>
      </c>
      <c r="AN50" s="39">
        <f t="shared" si="12"/>
        <v>14653.948376740962</v>
      </c>
      <c r="AO50" s="39">
        <f t="shared" si="12"/>
        <v>12972.646712040587</v>
      </c>
      <c r="AP50" s="39">
        <f t="shared" si="12"/>
        <v>11334.038708056114</v>
      </c>
      <c r="AQ50" s="39">
        <f t="shared" si="12"/>
        <v>9784.7782965801071</v>
      </c>
      <c r="AR50" s="39">
        <f t="shared" si="12"/>
        <v>8291.9431861456833</v>
      </c>
      <c r="AS50" s="39">
        <f t="shared" si="12"/>
        <v>6889.1051971607121</v>
      </c>
      <c r="AT50" s="39">
        <f t="shared" si="12"/>
        <v>5601.5571139836538</v>
      </c>
      <c r="AU50" s="39">
        <f t="shared" si="12"/>
        <v>4427.0350490033352</v>
      </c>
      <c r="AV50" s="39">
        <f t="shared" si="12"/>
        <v>3412.0123954850442</v>
      </c>
      <c r="AW50" s="39">
        <f t="shared" si="12"/>
        <v>2544.3133489437614</v>
      </c>
      <c r="AX50" s="39">
        <f t="shared" si="12"/>
        <v>1811.8492350816905</v>
      </c>
      <c r="AY50" s="39">
        <f t="shared" si="12"/>
        <v>1202.4898474514766</v>
      </c>
      <c r="AZ50" s="39">
        <f t="shared" si="12"/>
        <v>719.08073580441123</v>
      </c>
      <c r="BA50" s="39">
        <f t="shared" si="12"/>
        <v>354.45788570922502</v>
      </c>
      <c r="BB50" s="39">
        <f t="shared" si="12"/>
        <v>111.94797726675188</v>
      </c>
    </row>
    <row r="51" spans="3:54" ht="13.35" customHeight="1">
      <c r="C51" s="28" t="s">
        <v>0</v>
      </c>
      <c r="D51" s="39"/>
      <c r="E51" s="39">
        <f>'Cash Flows'!E60</f>
        <v>2500</v>
      </c>
      <c r="F51" s="39">
        <f>'Cash Flows'!F60</f>
        <v>2326.9050899262052</v>
      </c>
      <c r="G51" s="39">
        <f>'Cash Flows'!G60</f>
        <v>2234.2375463099479</v>
      </c>
      <c r="H51" s="39">
        <f>'Cash Flows'!H60</f>
        <v>2161.965158470216</v>
      </c>
      <c r="I51" s="39">
        <f>'Cash Flows'!I60</f>
        <v>2102.5979583627973</v>
      </c>
      <c r="J51" s="39">
        <f>'Cash Flows'!J60</f>
        <v>2054.634507557731</v>
      </c>
      <c r="K51" s="39">
        <f>'Cash Flows'!K60</f>
        <v>2011.1638531005424</v>
      </c>
      <c r="L51" s="39">
        <f>'Cash Flows'!L60</f>
        <v>1972.591232984021</v>
      </c>
      <c r="M51" s="39">
        <f>'Cash Flows'!M60</f>
        <v>1936.9984393664147</v>
      </c>
      <c r="N51" s="39">
        <f>'Cash Flows'!N60</f>
        <v>1903.4568773336218</v>
      </c>
      <c r="O51" s="39">
        <f>'Cash Flows'!O60</f>
        <v>1873.5738262445461</v>
      </c>
      <c r="P51" s="39">
        <f>'Cash Flows'!P60</f>
        <v>1843.9248801048257</v>
      </c>
      <c r="Q51" s="39">
        <f>'Cash Flows'!Q60</f>
        <v>1812.4091045288696</v>
      </c>
      <c r="R51" s="39">
        <f>'Cash Flows'!R60</f>
        <v>1780.6457147190131</v>
      </c>
      <c r="S51" s="39">
        <f>'Cash Flows'!S60</f>
        <v>1748.1602985840211</v>
      </c>
      <c r="T51" s="39">
        <f>'Cash Flows'!T60</f>
        <v>1727.1215056819274</v>
      </c>
      <c r="U51" s="39">
        <f>'Cash Flows'!U60</f>
        <v>1692.6916519063277</v>
      </c>
      <c r="V51" s="39">
        <f>'Cash Flows'!V60</f>
        <v>1657.1576384736936</v>
      </c>
      <c r="W51" s="39">
        <f>'Cash Flows'!W60</f>
        <v>1620.2866717428494</v>
      </c>
      <c r="X51" s="39">
        <f>'Cash Flows'!X60</f>
        <v>1581.8170111837171</v>
      </c>
      <c r="Y51" s="39">
        <f>'Cash Flows'!Y60</f>
        <v>1541.5028794143286</v>
      </c>
      <c r="Z51" s="39">
        <f>'Cash Flows'!Z60</f>
        <v>1499.1258556449918</v>
      </c>
      <c r="AA51" s="39">
        <f>'Cash Flows'!AA60</f>
        <v>1454.5045566486629</v>
      </c>
      <c r="AB51" s="39">
        <f>'Cash Flows'!AB60</f>
        <v>1407.4960566017526</v>
      </c>
      <c r="AC51" s="39">
        <f>'Cash Flows'!AC60</f>
        <v>1357.9943358166745</v>
      </c>
      <c r="AD51" s="39">
        <f>'Cash Flows'!AD60</f>
        <v>1305.9045973114801</v>
      </c>
      <c r="AE51" s="39">
        <f>'Cash Flows'!AE60</f>
        <v>1251.144009431172</v>
      </c>
      <c r="AF51" s="39">
        <f>'Cash Flows'!AF60</f>
        <v>1193.6632251702629</v>
      </c>
      <c r="AG51" s="39">
        <f>'Cash Flows'!AG60</f>
        <v>1133.4597031594192</v>
      </c>
      <c r="AH51" s="39">
        <f>'Cash Flows'!AH60</f>
        <v>1070.5908920432717</v>
      </c>
      <c r="AI51" s="39">
        <f>'Cash Flows'!AI60</f>
        <v>1005.1658547765044</v>
      </c>
      <c r="AJ51" s="39">
        <f>'Cash Flows'!AJ60</f>
        <v>937.36130071262687</v>
      </c>
      <c r="AK51" s="39">
        <f>'Cash Flows'!AK60</f>
        <v>867.45167403339462</v>
      </c>
      <c r="AL51" s="39">
        <f>'Cash Flows'!AL60</f>
        <v>795.8256763170549</v>
      </c>
      <c r="AM51" s="39">
        <f>'Cash Flows'!AM60</f>
        <v>723.03301205513014</v>
      </c>
      <c r="AN51" s="39">
        <f>'Cash Flows'!AN60</f>
        <v>649.89533077449278</v>
      </c>
      <c r="AO51" s="39">
        <f>'Cash Flows'!AO60</f>
        <v>577.44993237169149</v>
      </c>
      <c r="AP51" s="39">
        <f>'Cash Flows'!AP60</f>
        <v>506.85024068193184</v>
      </c>
      <c r="AQ51" s="39">
        <f>'Cash Flows'!AQ60</f>
        <v>439.25540594905488</v>
      </c>
      <c r="AR51" s="39">
        <f>'Cash Flows'!AR60</f>
        <v>375.72879200893226</v>
      </c>
      <c r="AS51" s="39">
        <f>'Cash Flows'!AS60</f>
        <v>317.14876290493032</v>
      </c>
      <c r="AT51" s="39">
        <f>'Cash Flows'!AT60</f>
        <v>264.15488828225432</v>
      </c>
      <c r="AU51" s="39">
        <f>'Cash Flows'!AU60</f>
        <v>217.12303142702299</v>
      </c>
      <c r="AV51" s="39">
        <f>'Cash Flows'!AV60</f>
        <v>176.16519658649679</v>
      </c>
      <c r="AW51" s="39">
        <f>'Cash Flows'!AW60</f>
        <v>141.03934865896755</v>
      </c>
      <c r="AX51" s="39">
        <f>'Cash Flows'!AX60</f>
        <v>111.30467246185601</v>
      </c>
      <c r="AY51" s="39">
        <f>'Cash Flows'!AY60</f>
        <v>86.432395624649772</v>
      </c>
      <c r="AZ51" s="39">
        <f>'Cash Flows'!AZ60</f>
        <v>65.877219312987847</v>
      </c>
      <c r="BA51" s="39">
        <f>'Cash Flows'!BA60</f>
        <v>49.117031130564492</v>
      </c>
      <c r="BB51" s="39">
        <f>'Cash Flows'!BB60</f>
        <v>35.669985466543537</v>
      </c>
    </row>
    <row r="52" spans="3:54" ht="13.35" customHeight="1">
      <c r="C52" s="28" t="s">
        <v>194</v>
      </c>
      <c r="D52" s="39"/>
      <c r="E52" s="39">
        <f>'Cash Flows'!E65-IF(E10='Inputs-Assumptions-Policy Specs'!$D$63, 'Cash Flows'!E65-'Cash Flows'!E28, 0)</f>
        <v>44.107468672832681</v>
      </c>
      <c r="F52" s="39">
        <f>'Cash Flows'!F65-IF(F10='Inputs-Assumptions-Policy Specs'!$D$63, 'Cash Flows'!F65-'Cash Flows'!F28, 0)</f>
        <v>50.7519697295903</v>
      </c>
      <c r="G52" s="39">
        <f>'Cash Flows'!G65-IF(G10='Inputs-Assumptions-Policy Specs'!$D$63, 'Cash Flows'!G65-'Cash Flows'!G28, 0)</f>
        <v>65.218623160784716</v>
      </c>
      <c r="H52" s="39">
        <f>'Cash Flows'!H65-IF(H10='Inputs-Assumptions-Policy Specs'!$D$63, 'Cash Flows'!H65-'Cash Flows'!H28, 0)</f>
        <v>73.15490390053624</v>
      </c>
      <c r="I52" s="39">
        <f>'Cash Flows'!I65-IF(I10='Inputs-Assumptions-Policy Specs'!$D$63, 'Cash Flows'!I65-'Cash Flows'!I28, 0)</f>
        <v>77.700948755116329</v>
      </c>
      <c r="J52" s="39">
        <f>'Cash Flows'!J65-IF(J10='Inputs-Assumptions-Policy Specs'!$D$63, 'Cash Flows'!J65-'Cash Flows'!J28, 0)</f>
        <v>123.80676055935048</v>
      </c>
      <c r="K52" s="39">
        <f>'Cash Flows'!K65-IF(K10='Inputs-Assumptions-Policy Specs'!$D$63, 'Cash Flows'!K65-'Cash Flows'!K28, 0)</f>
        <v>132.2254490824825</v>
      </c>
      <c r="L52" s="39">
        <f>'Cash Flows'!L65-IF(L10='Inputs-Assumptions-Policy Specs'!$D$63, 'Cash Flows'!L65-'Cash Flows'!L28, 0)</f>
        <v>142.70813925187957</v>
      </c>
      <c r="M52" s="39">
        <f>'Cash Flows'!M65-IF(M10='Inputs-Assumptions-Policy Specs'!$D$63, 'Cash Flows'!M65-'Cash Flows'!M28, 0)</f>
        <v>163.14944708601067</v>
      </c>
      <c r="N52" s="39">
        <f>'Cash Flows'!N65-IF(N10='Inputs-Assumptions-Policy Specs'!$D$63, 'Cash Flows'!N65-'Cash Flows'!N28, 0)</f>
        <v>185.74067459901067</v>
      </c>
      <c r="O52" s="39">
        <f>'Cash Flows'!O65-IF(O10='Inputs-Assumptions-Policy Specs'!$D$63, 'Cash Flows'!O65-'Cash Flows'!O28, 0)</f>
        <v>219.04344450392153</v>
      </c>
      <c r="P52" s="39">
        <f>'Cash Flows'!P65-IF(P10='Inputs-Assumptions-Policy Specs'!$D$63, 'Cash Flows'!P65-'Cash Flows'!P28, 0)</f>
        <v>256.01385751131664</v>
      </c>
      <c r="Q52" s="39">
        <f>'Cash Flows'!Q65-IF(Q10='Inputs-Assumptions-Policy Specs'!$D$63, 'Cash Flows'!Q65-'Cash Flows'!Q28, 0)</f>
        <v>296.21456933675614</v>
      </c>
      <c r="R52" s="39">
        <f>'Cash Flows'!R65-IF(R10='Inputs-Assumptions-Policy Specs'!$D$63, 'Cash Flows'!R65-'Cash Flows'!R28, 0)</f>
        <v>327.35272138121155</v>
      </c>
      <c r="S52" s="39">
        <f>'Cash Flows'!S65-IF(S10='Inputs-Assumptions-Policy Specs'!$D$63, 'Cash Flows'!S65-'Cash Flows'!S28, 0)</f>
        <v>368.54913668304386</v>
      </c>
      <c r="T52" s="39">
        <f>'Cash Flows'!T65-IF(T10='Inputs-Assumptions-Policy Specs'!$D$63, 'Cash Flows'!T65-'Cash Flows'!T28, 0)</f>
        <v>430.95849999683662</v>
      </c>
      <c r="U52" s="39">
        <f>'Cash Flows'!U65-IF(U10='Inputs-Assumptions-Policy Specs'!$D$63, 'Cash Flows'!U65-'Cash Flows'!U28, 0)</f>
        <v>485.01012301006284</v>
      </c>
      <c r="V52" s="39">
        <f>'Cash Flows'!V65-IF(V10='Inputs-Assumptions-Policy Specs'!$D$63, 'Cash Flows'!V65-'Cash Flows'!V28, 0)</f>
        <v>552.55625720600642</v>
      </c>
      <c r="W52" s="39">
        <f>'Cash Flows'!W65-IF(W10='Inputs-Assumptions-Policy Specs'!$D$63, 'Cash Flows'!W65-'Cash Flows'!W28, 0)</f>
        <v>650.20309071779127</v>
      </c>
      <c r="X52" s="39">
        <f>'Cash Flows'!X65-IF(X10='Inputs-Assumptions-Policy Specs'!$D$63, 'Cash Flows'!X65-'Cash Flows'!X28, 0)</f>
        <v>739.24013722162965</v>
      </c>
      <c r="Y52" s="39">
        <f>'Cash Flows'!Y65-IF(Y10='Inputs-Assumptions-Policy Specs'!$D$63, 'Cash Flows'!Y65-'Cash Flows'!Y28, 0)</f>
        <v>888.71573062631171</v>
      </c>
      <c r="Z52" s="39">
        <f>'Cash Flows'!Z65-IF(Z10='Inputs-Assumptions-Policy Specs'!$D$63, 'Cash Flows'!Z65-'Cash Flows'!Z28, 0)</f>
        <v>1030.8155115870336</v>
      </c>
      <c r="AA52" s="39">
        <f>'Cash Flows'!AA65-IF(AA10='Inputs-Assumptions-Policy Specs'!$D$63, 'Cash Flows'!AA65-'Cash Flows'!AA28, 0)</f>
        <v>1208.6037463888124</v>
      </c>
      <c r="AB52" s="39">
        <f>'Cash Flows'!AB65-IF(AB10='Inputs-Assumptions-Policy Specs'!$D$63, 'Cash Flows'!AB65-'Cash Flows'!AB28, 0)</f>
        <v>1390.7559597172058</v>
      </c>
      <c r="AC52" s="39">
        <f>'Cash Flows'!AC65-IF(AC10='Inputs-Assumptions-Policy Specs'!$D$63, 'Cash Flows'!AC65-'Cash Flows'!AC28, 0)</f>
        <v>1580.7757513169947</v>
      </c>
      <c r="AD52" s="39">
        <f>'Cash Flows'!AD65-IF(AD10='Inputs-Assumptions-Policy Specs'!$D$63, 'Cash Flows'!AD65-'Cash Flows'!AD28, 0)</f>
        <v>1841.9911584215172</v>
      </c>
      <c r="AE52" s="39">
        <f>'Cash Flows'!AE65-IF(AE10='Inputs-Assumptions-Policy Specs'!$D$63, 'Cash Flows'!AE65-'Cash Flows'!AE28, 0)</f>
        <v>2073.4790553288685</v>
      </c>
      <c r="AF52" s="39">
        <f>'Cash Flows'!AF65-IF(AF10='Inputs-Assumptions-Policy Specs'!$D$63, 'Cash Flows'!AF65-'Cash Flows'!AF28, 0)</f>
        <v>2305.8784287525345</v>
      </c>
      <c r="AG52" s="39">
        <f>'Cash Flows'!AG65-IF(AG10='Inputs-Assumptions-Policy Specs'!$D$63, 'Cash Flows'!AG65-'Cash Flows'!AG28, 0)</f>
        <v>2520.3958344809803</v>
      </c>
      <c r="AH52" s="39">
        <f>'Cash Flows'!AH65-IF(AH10='Inputs-Assumptions-Policy Specs'!$D$63, 'Cash Flows'!AH65-'Cash Flows'!AH28, 0)</f>
        <v>2719.9179528291893</v>
      </c>
      <c r="AI52" s="39">
        <f>'Cash Flows'!AI65-IF(AI10='Inputs-Assumptions-Policy Specs'!$D$63, 'Cash Flows'!AI65-'Cash Flows'!AI28, 0)</f>
        <v>2922.3828419833389</v>
      </c>
      <c r="AJ52" s="39">
        <f>'Cash Flows'!AJ65-IF(AJ10='Inputs-Assumptions-Policy Specs'!$D$63, 'Cash Flows'!AJ65-'Cash Flows'!AJ28, 0)</f>
        <v>3016.8692775742966</v>
      </c>
      <c r="AK52" s="39">
        <f>'Cash Flows'!AK65-IF(AK10='Inputs-Assumptions-Policy Specs'!$D$63, 'Cash Flows'!AK65-'Cash Flows'!AK28, 0)</f>
        <v>3073.4861865442017</v>
      </c>
      <c r="AL52" s="39">
        <f>'Cash Flows'!AL65-IF(AL10='Inputs-Assumptions-Policy Specs'!$D$63, 'Cash Flows'!AL65-'Cash Flows'!AL28, 0)</f>
        <v>3119.6400775632446</v>
      </c>
      <c r="AM52" s="39">
        <f>'Cash Flows'!AM65-IF(AM10='Inputs-Assumptions-Policy Specs'!$D$63, 'Cash Flows'!AM65-'Cash Flows'!AM28, 0)</f>
        <v>3064.1891862759985</v>
      </c>
      <c r="AN52" s="39">
        <f>'Cash Flows'!AN65-IF(AN10='Inputs-Assumptions-Policy Specs'!$D$63, 'Cash Flows'!AN65-'Cash Flows'!AN28, 0)</f>
        <v>2999.9486534052385</v>
      </c>
      <c r="AO52" s="39">
        <f>'Cash Flows'!AO65-IF(AO10='Inputs-Assumptions-Policy Specs'!$D$63, 'Cash Flows'!AO65-'Cash Flows'!AO28, 0)</f>
        <v>2804.032857022924</v>
      </c>
      <c r="AP52" s="39">
        <f>'Cash Flows'!AP65-IF(AP10='Inputs-Assumptions-Policy Specs'!$D$63, 'Cash Flows'!AP65-'Cash Flows'!AP28, 0)</f>
        <v>2566.5690587677286</v>
      </c>
      <c r="AQ52" s="39">
        <f>'Cash Flows'!AQ65-IF(AQ10='Inputs-Assumptions-Policy Specs'!$D$63, 'Cash Flows'!AQ65-'Cash Flows'!AQ28, 0)</f>
        <v>2368.6447058906642</v>
      </c>
      <c r="AR52" s="39">
        <f>'Cash Flows'!AR65-IF(AR10='Inputs-Assumptions-Policy Specs'!$D$63, 'Cash Flows'!AR65-'Cash Flows'!AR28, 0)</f>
        <v>2144.627863573141</v>
      </c>
      <c r="AS52" s="39">
        <f>'Cash Flows'!AS65-IF(AS10='Inputs-Assumptions-Policy Specs'!$D$63, 'Cash Flows'!AS65-'Cash Flows'!AS28, 0)</f>
        <v>1905.1655258497442</v>
      </c>
      <c r="AT52" s="39">
        <f>'Cash Flows'!AT65-IF(AT10='Inputs-Assumptions-Policy Specs'!$D$63, 'Cash Flows'!AT65-'Cash Flows'!AT28, 0)</f>
        <v>1679.0384614996253</v>
      </c>
      <c r="AU52" s="39">
        <f>'Cash Flows'!AU65-IF(AU10='Inputs-Assumptions-Policy Specs'!$D$63, 'Cash Flows'!AU65-'Cash Flows'!AU28, 0)</f>
        <v>1418.9560475871795</v>
      </c>
      <c r="AV52" s="39">
        <f>'Cash Flows'!AV65-IF(AV10='Inputs-Assumptions-Policy Specs'!$D$63, 'Cash Flows'!AV65-'Cash Flows'!AV28, 0)</f>
        <v>1184.6717276603188</v>
      </c>
      <c r="AW52" s="39">
        <f>'Cash Flows'!AW65-IF(AW10='Inputs-Assumptions-Policy Specs'!$D$63, 'Cash Flows'!AW65-'Cash Flows'!AW28, 0)</f>
        <v>975.23347354923158</v>
      </c>
      <c r="AX52" s="39">
        <f>'Cash Flows'!AX65-IF(AX10='Inputs-Assumptions-Policy Specs'!$D$63, 'Cash Flows'!AX65-'Cash Flows'!AX28, 0)</f>
        <v>789.64324028120814</v>
      </c>
      <c r="AY52" s="39">
        <f>'Cash Flows'!AY65-IF(AY10='Inputs-Assumptions-Policy Specs'!$D$63, 'Cash Flows'!AY65-'Cash Flows'!AY28, 0)</f>
        <v>612.18610630917897</v>
      </c>
      <c r="AZ52" s="39">
        <f>'Cash Flows'!AZ65-IF(AZ10='Inputs-Assumptions-Policy Specs'!$D$63, 'Cash Flows'!AZ65-'Cash Flows'!AZ28, 0)</f>
        <v>452.28746817413781</v>
      </c>
      <c r="BA52" s="39">
        <f>'Cash Flows'!BA65-IF(BA10='Inputs-Assumptions-Policy Specs'!$D$63, 'Cash Flows'!BA65-'Cash Flows'!BA28, 0)</f>
        <v>298.87592807310506</v>
      </c>
      <c r="BB52" s="39">
        <f>'Cash Flows'!BB65-IF(BB10='Inputs-Assumptions-Policy Specs'!$D$63, 'Cash Flows'!BB65-'Cash Flows'!BB28, 0)</f>
        <v>146.71046937817465</v>
      </c>
    </row>
    <row r="53" spans="3:54" ht="13.35" customHeight="1">
      <c r="C53" s="28" t="s">
        <v>17</v>
      </c>
      <c r="D53" s="39"/>
      <c r="E53" s="39">
        <f>'Cash Flows'!E66</f>
        <v>0</v>
      </c>
      <c r="F53" s="39">
        <f>'Cash Flows'!F66</f>
        <v>0</v>
      </c>
      <c r="G53" s="39">
        <f>'Cash Flows'!G66</f>
        <v>0</v>
      </c>
      <c r="H53" s="39">
        <f>'Cash Flows'!H66</f>
        <v>0</v>
      </c>
      <c r="I53" s="39">
        <f>'Cash Flows'!I66</f>
        <v>0</v>
      </c>
      <c r="J53" s="39">
        <f>'Cash Flows'!J66</f>
        <v>0</v>
      </c>
      <c r="K53" s="39">
        <f>'Cash Flows'!K66</f>
        <v>0</v>
      </c>
      <c r="L53" s="39">
        <f>'Cash Flows'!L66</f>
        <v>0</v>
      </c>
      <c r="M53" s="39">
        <f>'Cash Flows'!M66</f>
        <v>0</v>
      </c>
      <c r="N53" s="39">
        <f>'Cash Flows'!N66</f>
        <v>0</v>
      </c>
      <c r="O53" s="39">
        <f>'Cash Flows'!O66</f>
        <v>0</v>
      </c>
      <c r="P53" s="39">
        <f>'Cash Flows'!P66</f>
        <v>0</v>
      </c>
      <c r="Q53" s="39">
        <f>'Cash Flows'!Q66</f>
        <v>0</v>
      </c>
      <c r="R53" s="39">
        <f>'Cash Flows'!R66</f>
        <v>0</v>
      </c>
      <c r="S53" s="39">
        <f>'Cash Flows'!S66</f>
        <v>0</v>
      </c>
      <c r="T53" s="39">
        <f>'Cash Flows'!T66</f>
        <v>0</v>
      </c>
      <c r="U53" s="39">
        <f>'Cash Flows'!U66</f>
        <v>0</v>
      </c>
      <c r="V53" s="39">
        <f>'Cash Flows'!V66</f>
        <v>0</v>
      </c>
      <c r="W53" s="39">
        <f>'Cash Flows'!W66</f>
        <v>0</v>
      </c>
      <c r="X53" s="39">
        <f>'Cash Flows'!X66</f>
        <v>0</v>
      </c>
      <c r="Y53" s="39">
        <f>'Cash Flows'!Y66</f>
        <v>0</v>
      </c>
      <c r="Z53" s="39">
        <f>'Cash Flows'!Z66</f>
        <v>0</v>
      </c>
      <c r="AA53" s="39">
        <f>'Cash Flows'!AA66</f>
        <v>0</v>
      </c>
      <c r="AB53" s="39">
        <f>'Cash Flows'!AB66</f>
        <v>0</v>
      </c>
      <c r="AC53" s="39">
        <f>'Cash Flows'!AC66</f>
        <v>0</v>
      </c>
      <c r="AD53" s="39">
        <f>'Cash Flows'!AD66</f>
        <v>0</v>
      </c>
      <c r="AE53" s="39">
        <f>'Cash Flows'!AE66</f>
        <v>0</v>
      </c>
      <c r="AF53" s="39">
        <f>'Cash Flows'!AF66</f>
        <v>0</v>
      </c>
      <c r="AG53" s="39">
        <f>'Cash Flows'!AG66</f>
        <v>0</v>
      </c>
      <c r="AH53" s="39">
        <f>'Cash Flows'!AH66</f>
        <v>0</v>
      </c>
      <c r="AI53" s="39">
        <f>'Cash Flows'!AI66</f>
        <v>0</v>
      </c>
      <c r="AJ53" s="39">
        <f>'Cash Flows'!AJ66</f>
        <v>0</v>
      </c>
      <c r="AK53" s="39">
        <f>'Cash Flows'!AK66</f>
        <v>0</v>
      </c>
      <c r="AL53" s="39">
        <f>'Cash Flows'!AL66</f>
        <v>0</v>
      </c>
      <c r="AM53" s="39">
        <f>'Cash Flows'!AM66</f>
        <v>0</v>
      </c>
      <c r="AN53" s="39">
        <f>'Cash Flows'!AN66</f>
        <v>0</v>
      </c>
      <c r="AO53" s="39">
        <f>'Cash Flows'!AO66</f>
        <v>0</v>
      </c>
      <c r="AP53" s="39">
        <f>'Cash Flows'!AP66</f>
        <v>0</v>
      </c>
      <c r="AQ53" s="39">
        <f>'Cash Flows'!AQ66</f>
        <v>0</v>
      </c>
      <c r="AR53" s="39">
        <f>'Cash Flows'!AR66</f>
        <v>0</v>
      </c>
      <c r="AS53" s="39">
        <f>'Cash Flows'!AS66</f>
        <v>0</v>
      </c>
      <c r="AT53" s="39">
        <f>'Cash Flows'!AT66</f>
        <v>0</v>
      </c>
      <c r="AU53" s="39">
        <f>'Cash Flows'!AU66</f>
        <v>0</v>
      </c>
      <c r="AV53" s="39">
        <f>'Cash Flows'!AV66</f>
        <v>0</v>
      </c>
      <c r="AW53" s="39">
        <f>'Cash Flows'!AW66</f>
        <v>0</v>
      </c>
      <c r="AX53" s="39">
        <f>'Cash Flows'!AX66</f>
        <v>0</v>
      </c>
      <c r="AY53" s="39">
        <f>'Cash Flows'!AY66</f>
        <v>0</v>
      </c>
      <c r="AZ53" s="39">
        <f>'Cash Flows'!AZ66</f>
        <v>0</v>
      </c>
      <c r="BA53" s="39">
        <f>'Cash Flows'!BA66</f>
        <v>0</v>
      </c>
      <c r="BB53" s="39">
        <f>'Cash Flows'!BB66</f>
        <v>0</v>
      </c>
    </row>
    <row r="54" spans="3:54" ht="13.35" customHeight="1">
      <c r="C54" s="28" t="s">
        <v>20</v>
      </c>
      <c r="D54" s="39"/>
      <c r="E54" s="39">
        <f>'Cash Flows'!E67-IF(E10='Inputs-Assumptions-Policy Specs'!$D$63,'Cash Flows'!E67-'Cash Flows'!E30,0)</f>
        <v>1.1467941854936496</v>
      </c>
      <c r="F54" s="39">
        <f>'Cash Flows'!F67-IF(F10='Inputs-Assumptions-Policy Specs'!$D$63,'Cash Flows'!F67-'Cash Flows'!F30,0)</f>
        <v>1.3195512129693476</v>
      </c>
      <c r="G54" s="39">
        <f>'Cash Flows'!G67-IF(G10='Inputs-Assumptions-Policy Specs'!$D$63,'Cash Flows'!G67-'Cash Flows'!G30,0)</f>
        <v>1.6956842021804026</v>
      </c>
      <c r="H54" s="39">
        <f>'Cash Flows'!H67-IF(H10='Inputs-Assumptions-Policy Specs'!$D$63,'Cash Flows'!H67-'Cash Flows'!H30,0)</f>
        <v>1.9020275014139421</v>
      </c>
      <c r="I54" s="39">
        <f>'Cash Flows'!I67-IF(I10='Inputs-Assumptions-Policy Specs'!$D$63,'Cash Flows'!I67-'Cash Flows'!I30,0)</f>
        <v>2.0202246676330247</v>
      </c>
      <c r="J54" s="39">
        <f>'Cash Flows'!J67-IF(J10='Inputs-Assumptions-Policy Specs'!$D$63,'Cash Flows'!J67-'Cash Flows'!J30,0)</f>
        <v>3.2189757745431122</v>
      </c>
      <c r="K54" s="39">
        <f>'Cash Flows'!K67-IF(K10='Inputs-Assumptions-Policy Specs'!$D$63,'Cash Flows'!K67-'Cash Flows'!K30,0)</f>
        <v>3.4378616761445446</v>
      </c>
      <c r="L54" s="39">
        <f>'Cash Flows'!L67-IF(L10='Inputs-Assumptions-Policy Specs'!$D$63,'Cash Flows'!L67-'Cash Flows'!L30,0)</f>
        <v>3.7104116205488689</v>
      </c>
      <c r="M54" s="39">
        <f>'Cash Flows'!M67-IF(M10='Inputs-Assumptions-Policy Specs'!$D$63,'Cash Flows'!M67-'Cash Flows'!M30,0)</f>
        <v>4.2418856242362768</v>
      </c>
      <c r="N54" s="39">
        <f>'Cash Flows'!N67-IF(N10='Inputs-Assumptions-Policy Specs'!$D$63,'Cash Flows'!N67-'Cash Flows'!N30,0)</f>
        <v>4.8292575395742769</v>
      </c>
      <c r="O54" s="39">
        <f>'Cash Flows'!O67-IF(O10='Inputs-Assumptions-Policy Specs'!$D$63,'Cash Flows'!O67-'Cash Flows'!O30,0)</f>
        <v>5.6951295571019598</v>
      </c>
      <c r="P54" s="39">
        <f>'Cash Flows'!P67-IF(P10='Inputs-Assumptions-Policy Specs'!$D$63,'Cash Flows'!P67-'Cash Flows'!P30,0)</f>
        <v>6.656360295294232</v>
      </c>
      <c r="Q54" s="39">
        <f>'Cash Flows'!Q67-IF(Q10='Inputs-Assumptions-Policy Specs'!$D$63,'Cash Flows'!Q67-'Cash Flows'!Q30,0)</f>
        <v>7.7015788027556598</v>
      </c>
      <c r="R54" s="39">
        <f>'Cash Flows'!R67-IF(R10='Inputs-Assumptions-Policy Specs'!$D$63,'Cash Flows'!R67-'Cash Flows'!R30,0)</f>
        <v>8.5111707559115004</v>
      </c>
      <c r="S54" s="39">
        <f>'Cash Flows'!S67-IF(S10='Inputs-Assumptions-Policy Specs'!$D$63,'Cash Flows'!S67-'Cash Flows'!S30,0)</f>
        <v>9.5822775537591394</v>
      </c>
      <c r="T54" s="39">
        <f>'Cash Flows'!T67-IF(T10='Inputs-Assumptions-Policy Specs'!$D$63,'Cash Flows'!T67-'Cash Flows'!T30,0)</f>
        <v>11.204920999917752</v>
      </c>
      <c r="U54" s="39">
        <f>'Cash Flows'!U67-IF(U10='Inputs-Assumptions-Policy Specs'!$D$63,'Cash Flows'!U67-'Cash Flows'!U30,0)</f>
        <v>12.610263198261633</v>
      </c>
      <c r="V54" s="39">
        <f>'Cash Flows'!V67-IF(V10='Inputs-Assumptions-Policy Specs'!$D$63,'Cash Flows'!V67-'Cash Flows'!V30,0)</f>
        <v>14.366462687356167</v>
      </c>
      <c r="W54" s="39">
        <f>'Cash Flows'!W67-IF(W10='Inputs-Assumptions-Policy Specs'!$D$63,'Cash Flows'!W67-'Cash Flows'!W30,0)</f>
        <v>16.905280358662573</v>
      </c>
      <c r="X54" s="39">
        <f>'Cash Flows'!X67-IF(X10='Inputs-Assumptions-Policy Specs'!$D$63,'Cash Flows'!X67-'Cash Flows'!X30,0)</f>
        <v>19.22024356776237</v>
      </c>
      <c r="Y54" s="39">
        <f>'Cash Flows'!Y67-IF(Y10='Inputs-Assumptions-Policy Specs'!$D$63,'Cash Flows'!Y67-'Cash Flows'!Y30,0)</f>
        <v>23.106608996284102</v>
      </c>
      <c r="Z54" s="39">
        <f>'Cash Flows'!Z67-IF(Z10='Inputs-Assumptions-Policy Specs'!$D$63,'Cash Flows'!Z67-'Cash Flows'!Z30,0)</f>
        <v>26.801203301262873</v>
      </c>
      <c r="AA54" s="39">
        <f>'Cash Flows'!AA67-IF(AA10='Inputs-Assumptions-Policy Specs'!$D$63,'Cash Flows'!AA67-'Cash Flows'!AA30,0)</f>
        <v>31.42369740610912</v>
      </c>
      <c r="AB54" s="39">
        <f>'Cash Flows'!AB67-IF(AB10='Inputs-Assumptions-Policy Specs'!$D$63,'Cash Flows'!AB67-'Cash Flows'!AB30,0)</f>
        <v>36.159654952647351</v>
      </c>
      <c r="AC54" s="39">
        <f>'Cash Flows'!AC67-IF(AC10='Inputs-Assumptions-Policy Specs'!$D$63,'Cash Flows'!AC67-'Cash Flows'!AC30,0)</f>
        <v>41.100169534241864</v>
      </c>
      <c r="AD54" s="39">
        <f>'Cash Flows'!AD67-IF(AD10='Inputs-Assumptions-Policy Specs'!$D$63,'Cash Flows'!AD67-'Cash Flows'!AD30,0)</f>
        <v>47.891770118959442</v>
      </c>
      <c r="AE54" s="39">
        <f>'Cash Flows'!AE67-IF(AE10='Inputs-Assumptions-Policy Specs'!$D$63,'Cash Flows'!AE67-'Cash Flows'!AE30,0)</f>
        <v>53.910455438550578</v>
      </c>
      <c r="AF54" s="39">
        <f>'Cash Flows'!AF67-IF(AF10='Inputs-Assumptions-Policy Specs'!$D$63,'Cash Flows'!AF67-'Cash Flows'!AF30,0)</f>
        <v>59.952839147565896</v>
      </c>
      <c r="AG54" s="39">
        <f>'Cash Flows'!AG67-IF(AG10='Inputs-Assumptions-Policy Specs'!$D$63,'Cash Flows'!AG67-'Cash Flows'!AG30,0)</f>
        <v>65.530291696505486</v>
      </c>
      <c r="AH54" s="39">
        <f>'Cash Flows'!AH67-IF(AH10='Inputs-Assumptions-Policy Specs'!$D$63,'Cash Flows'!AH67-'Cash Flows'!AH30,0)</f>
        <v>70.717866773558924</v>
      </c>
      <c r="AI54" s="39">
        <f>'Cash Flows'!AI67-IF(AI10='Inputs-Assumptions-Policy Specs'!$D$63,'Cash Flows'!AI67-'Cash Flows'!AI30,0)</f>
        <v>75.981953891566803</v>
      </c>
      <c r="AJ54" s="39">
        <f>'Cash Flows'!AJ67-IF(AJ10='Inputs-Assumptions-Policy Specs'!$D$63,'Cash Flows'!AJ67-'Cash Flows'!AJ30,0)</f>
        <v>78.438601216931701</v>
      </c>
      <c r="AK54" s="39">
        <f>'Cash Flows'!AK67-IF(AK10='Inputs-Assumptions-Policy Specs'!$D$63,'Cash Flows'!AK67-'Cash Flows'!AK30,0)</f>
        <v>79.910640850149235</v>
      </c>
      <c r="AL54" s="39">
        <f>'Cash Flows'!AL67-IF(AL10='Inputs-Assumptions-Policy Specs'!$D$63,'Cash Flows'!AL67-'Cash Flows'!AL30,0)</f>
        <v>81.110642016644363</v>
      </c>
      <c r="AM54" s="39">
        <f>'Cash Flows'!AM67-IF(AM10='Inputs-Assumptions-Policy Specs'!$D$63,'Cash Flows'!AM67-'Cash Flows'!AM30,0)</f>
        <v>79.668918843175959</v>
      </c>
      <c r="AN54" s="39">
        <f>'Cash Flows'!AN67-IF(AN10='Inputs-Assumptions-Policy Specs'!$D$63,'Cash Flows'!AN67-'Cash Flows'!AN30,0)</f>
        <v>77.998664988536191</v>
      </c>
      <c r="AO54" s="39">
        <f>'Cash Flows'!AO67-IF(AO10='Inputs-Assumptions-Policy Specs'!$D$63,'Cash Flows'!AO67-'Cash Flows'!AO30,0)</f>
        <v>72.90485428259602</v>
      </c>
      <c r="AP54" s="39">
        <f>'Cash Flows'!AP67-IF(AP10='Inputs-Assumptions-Policy Specs'!$D$63,'Cash Flows'!AP67-'Cash Flows'!AP30,0)</f>
        <v>66.730795527960936</v>
      </c>
      <c r="AQ54" s="39">
        <f>'Cash Flows'!AQ67-IF(AQ10='Inputs-Assumptions-Policy Specs'!$D$63,'Cash Flows'!AQ67-'Cash Flows'!AQ30,0)</f>
        <v>61.584762353157267</v>
      </c>
      <c r="AR54" s="39">
        <f>'Cash Flows'!AR67-IF(AR10='Inputs-Assumptions-Policy Specs'!$D$63,'Cash Flows'!AR67-'Cash Flows'!AR30,0)</f>
        <v>55.760324452901664</v>
      </c>
      <c r="AS54" s="39">
        <f>'Cash Flows'!AS67-IF(AS10='Inputs-Assumptions-Policy Specs'!$D$63,'Cash Flows'!AS67-'Cash Flows'!AS30,0)</f>
        <v>49.534303672093344</v>
      </c>
      <c r="AT54" s="39">
        <f>'Cash Flows'!AT67-IF(AT10='Inputs-Assumptions-Policy Specs'!$D$63,'Cash Flows'!AT67-'Cash Flows'!AT30,0)</f>
        <v>43.654999998990256</v>
      </c>
      <c r="AU54" s="39">
        <f>'Cash Flows'!AU67-IF(AU10='Inputs-Assumptions-Policy Specs'!$D$63,'Cash Flows'!AU67-'Cash Flows'!AU30,0)</f>
        <v>36.892857237266661</v>
      </c>
      <c r="AV54" s="39">
        <f>'Cash Flows'!AV67-IF(AV10='Inputs-Assumptions-Policy Specs'!$D$63,'Cash Flows'!AV67-'Cash Flows'!AV30,0)</f>
        <v>30.801464919168286</v>
      </c>
      <c r="AW54" s="39">
        <f>'Cash Flows'!AW67-IF(AW10='Inputs-Assumptions-Policy Specs'!$D$63,'Cash Flows'!AW67-'Cash Flows'!AW30,0)</f>
        <v>25.356070312280021</v>
      </c>
      <c r="AX54" s="39">
        <f>'Cash Flows'!AX67-IF(AX10='Inputs-Assumptions-Policy Specs'!$D$63,'Cash Flows'!AX67-'Cash Flows'!AX30,0)</f>
        <v>20.530724247311412</v>
      </c>
      <c r="AY54" s="39">
        <f>'Cash Flows'!AY67-IF(AY10='Inputs-Assumptions-Policy Specs'!$D$63,'Cash Flows'!AY67-'Cash Flows'!AY30,0)</f>
        <v>15.916838764038653</v>
      </c>
      <c r="AZ54" s="39">
        <f>'Cash Flows'!AZ67-IF(AZ10='Inputs-Assumptions-Policy Specs'!$D$63,'Cash Flows'!AZ67-'Cash Flows'!AZ30,0)</f>
        <v>11.759474172527582</v>
      </c>
      <c r="BA54" s="39">
        <f>'Cash Flows'!BA67-IF(BA10='Inputs-Assumptions-Policy Specs'!$D$63,'Cash Flows'!BA67-'Cash Flows'!BA30,0)</f>
        <v>7.7707741299007314</v>
      </c>
      <c r="BB54" s="39">
        <f>'Cash Flows'!BB67-IF(BB10='Inputs-Assumptions-Policy Specs'!$D$63,'Cash Flows'!BB67-'Cash Flows'!BB30,0)</f>
        <v>3.8144722038325409</v>
      </c>
    </row>
    <row r="55" spans="3:54" ht="13.35" customHeight="1">
      <c r="C55" s="28" t="s">
        <v>29</v>
      </c>
      <c r="D55" s="39"/>
      <c r="E55" s="39">
        <f>'Cash Flows'!E69+'Cash Flows'!E70+'Cash Flows'!E71</f>
        <v>96.25</v>
      </c>
      <c r="F55" s="39">
        <f>'Cash Flows'!F69+'Cash Flows'!F70+'Cash Flows'!F71</f>
        <v>89.585845962158899</v>
      </c>
      <c r="G55" s="39">
        <f>'Cash Flows'!G69+'Cash Flows'!G70+'Cash Flows'!G71</f>
        <v>86.018145532932991</v>
      </c>
      <c r="H55" s="39">
        <f>'Cash Flows'!H69+'Cash Flows'!H70+'Cash Flows'!H71</f>
        <v>83.235658601103324</v>
      </c>
      <c r="I55" s="39">
        <f>'Cash Flows'!I69+'Cash Flows'!I70+'Cash Flows'!I71</f>
        <v>80.950021396967685</v>
      </c>
      <c r="J55" s="39">
        <f>'Cash Flows'!J69+'Cash Flows'!J70+'Cash Flows'!J71</f>
        <v>79.103428540972644</v>
      </c>
      <c r="K55" s="39">
        <f>'Cash Flows'!K69+'Cash Flows'!K70+'Cash Flows'!K71</f>
        <v>77.429808344370883</v>
      </c>
      <c r="L55" s="39">
        <f>'Cash Flows'!L69+'Cash Flows'!L70+'Cash Flows'!L71</f>
        <v>75.944762469884807</v>
      </c>
      <c r="M55" s="39">
        <f>'Cash Flows'!M69+'Cash Flows'!M70+'Cash Flows'!M71</f>
        <v>74.574439915606973</v>
      </c>
      <c r="N55" s="39">
        <f>'Cash Flows'!N69+'Cash Flows'!N70+'Cash Flows'!N71</f>
        <v>73.283089777344429</v>
      </c>
      <c r="O55" s="39">
        <f>'Cash Flows'!O69+'Cash Flows'!O70+'Cash Flows'!O71</f>
        <v>72.132592310415021</v>
      </c>
      <c r="P55" s="39">
        <f>'Cash Flows'!P69+'Cash Flows'!P70+'Cash Flows'!P71</f>
        <v>70.991107884035785</v>
      </c>
      <c r="Q55" s="39">
        <f>'Cash Flows'!Q69+'Cash Flows'!Q70+'Cash Flows'!Q71</f>
        <v>69.77775052436148</v>
      </c>
      <c r="R55" s="39">
        <f>'Cash Flows'!R69+'Cash Flows'!R70+'Cash Flows'!R71</f>
        <v>68.554860016681999</v>
      </c>
      <c r="S55" s="39">
        <f>'Cash Flows'!S69+'Cash Flows'!S70+'Cash Flows'!S71</f>
        <v>67.304171495484809</v>
      </c>
      <c r="T55" s="39">
        <f>'Cash Flows'!T69+'Cash Flows'!T70+'Cash Flows'!T71</f>
        <v>66.494177968754201</v>
      </c>
      <c r="U55" s="39">
        <f>'Cash Flows'!U69+'Cash Flows'!U70+'Cash Flows'!U71</f>
        <v>65.16862859839361</v>
      </c>
      <c r="V55" s="39">
        <f>'Cash Flows'!V69+'Cash Flows'!V70+'Cash Flows'!V71</f>
        <v>63.800569081237199</v>
      </c>
      <c r="W55" s="39">
        <f>'Cash Flows'!W69+'Cash Flows'!W70+'Cash Flows'!W71</f>
        <v>62.381036862099705</v>
      </c>
      <c r="X55" s="39">
        <f>'Cash Flows'!X69+'Cash Flows'!X70+'Cash Flows'!X71</f>
        <v>60.899954930573102</v>
      </c>
      <c r="Y55" s="39">
        <f>'Cash Flows'!Y69+'Cash Flows'!Y70+'Cash Flows'!Y71</f>
        <v>59.34786085745165</v>
      </c>
      <c r="Z55" s="39">
        <f>'Cash Flows'!Z69+'Cash Flows'!Z70+'Cash Flows'!Z71</f>
        <v>57.716345442332184</v>
      </c>
      <c r="AA55" s="39">
        <f>'Cash Flows'!AA69+'Cash Flows'!AA70+'Cash Flows'!AA71</f>
        <v>55.998425430973519</v>
      </c>
      <c r="AB55" s="39">
        <f>'Cash Flows'!AB69+'Cash Flows'!AB70+'Cash Flows'!AB71</f>
        <v>54.188598179167471</v>
      </c>
      <c r="AC55" s="39">
        <f>'Cash Flows'!AC69+'Cash Flows'!AC70+'Cash Flows'!AC71</f>
        <v>52.282781928941965</v>
      </c>
      <c r="AD55" s="39">
        <f>'Cash Flows'!AD69+'Cash Flows'!AD70+'Cash Flows'!AD71</f>
        <v>50.277326996491979</v>
      </c>
      <c r="AE55" s="39">
        <f>'Cash Flows'!AE69+'Cash Flows'!AE70+'Cash Flows'!AE71</f>
        <v>48.16904436310012</v>
      </c>
      <c r="AF55" s="39">
        <f>'Cash Flows'!AF69+'Cash Flows'!AF70+'Cash Flows'!AF71</f>
        <v>45.956034169055123</v>
      </c>
      <c r="AG55" s="39">
        <f>'Cash Flows'!AG69+'Cash Flows'!AG70+'Cash Flows'!AG71</f>
        <v>43.638198571637638</v>
      </c>
      <c r="AH55" s="39">
        <f>'Cash Flows'!AH69+'Cash Flows'!AH70+'Cash Flows'!AH71</f>
        <v>41.217749343665957</v>
      </c>
      <c r="AI55" s="39">
        <f>'Cash Flows'!AI69+'Cash Flows'!AI70+'Cash Flows'!AI71</f>
        <v>38.698885408895421</v>
      </c>
      <c r="AJ55" s="39">
        <f>'Cash Flows'!AJ69+'Cash Flows'!AJ70+'Cash Flows'!AJ71</f>
        <v>36.088410077436137</v>
      </c>
      <c r="AK55" s="39">
        <f>'Cash Flows'!AK69+'Cash Flows'!AK70+'Cash Flows'!AK71</f>
        <v>33.396889450285691</v>
      </c>
      <c r="AL55" s="39">
        <f>'Cash Flows'!AL69+'Cash Flows'!AL70+'Cash Flows'!AL71</f>
        <v>30.639288538206614</v>
      </c>
      <c r="AM55" s="39">
        <f>'Cash Flows'!AM69+'Cash Flows'!AM70+'Cash Flows'!AM71</f>
        <v>27.836770964122511</v>
      </c>
      <c r="AN55" s="39">
        <f>'Cash Flows'!AN69+'Cash Flows'!AN70+'Cash Flows'!AN71</f>
        <v>25.020970234817973</v>
      </c>
      <c r="AO55" s="39">
        <f>'Cash Flows'!AO69+'Cash Flows'!AO70+'Cash Flows'!AO71</f>
        <v>22.231822396310122</v>
      </c>
      <c r="AP55" s="39">
        <f>'Cash Flows'!AP69+'Cash Flows'!AP70+'Cash Flows'!AP71</f>
        <v>19.513734266254374</v>
      </c>
      <c r="AQ55" s="39">
        <f>'Cash Flows'!AQ69+'Cash Flows'!AQ70+'Cash Flows'!AQ71</f>
        <v>16.911333129038614</v>
      </c>
      <c r="AR55" s="39">
        <f>'Cash Flows'!AR69+'Cash Flows'!AR70+'Cash Flows'!AR71</f>
        <v>14.465558492343892</v>
      </c>
      <c r="AS55" s="39">
        <f>'Cash Flows'!AS69+'Cash Flows'!AS70+'Cash Flows'!AS71</f>
        <v>12.210227371839817</v>
      </c>
      <c r="AT55" s="39">
        <f>'Cash Flows'!AT69+'Cash Flows'!AT70+'Cash Flows'!AT71</f>
        <v>10.169963198866792</v>
      </c>
      <c r="AU55" s="39">
        <f>'Cash Flows'!AU69+'Cash Flows'!AU70+'Cash Flows'!AU71</f>
        <v>8.3592367099403848</v>
      </c>
      <c r="AV55" s="39">
        <f>'Cash Flows'!AV69+'Cash Flows'!AV70+'Cash Flows'!AV71</f>
        <v>6.7823600685801262</v>
      </c>
      <c r="AW55" s="39">
        <f>'Cash Flows'!AW69+'Cash Flows'!AW70+'Cash Flows'!AW71</f>
        <v>5.4300149233702513</v>
      </c>
      <c r="AX55" s="39">
        <f>'Cash Flows'!AX69+'Cash Flows'!AX70+'Cash Flows'!AX71</f>
        <v>4.2852298897814567</v>
      </c>
      <c r="AY55" s="39">
        <f>'Cash Flows'!AY69+'Cash Flows'!AY70+'Cash Flows'!AY71</f>
        <v>3.3276472315490162</v>
      </c>
      <c r="AZ55" s="39">
        <f>'Cash Flows'!AZ69+'Cash Flows'!AZ70+'Cash Flows'!AZ71</f>
        <v>2.5362729435500322</v>
      </c>
      <c r="BA55" s="39">
        <f>'Cash Flows'!BA69+'Cash Flows'!BA70+'Cash Flows'!BA71</f>
        <v>1.8910056985267329</v>
      </c>
      <c r="BB55" s="39">
        <f>'Cash Flows'!BB69+'Cash Flows'!BB70+'Cash Flows'!BB71</f>
        <v>1.3732944404619261</v>
      </c>
    </row>
    <row r="56" spans="3:54" ht="13.35" customHeight="1">
      <c r="C56" s="28" t="s">
        <v>145</v>
      </c>
      <c r="D56" s="39"/>
      <c r="E56" s="39">
        <f>'Cash Flows'!E73+'Cash Flows'!E74</f>
        <v>3000</v>
      </c>
      <c r="F56" s="39">
        <f>'Cash Flows'!F73+'Cash Flows'!F74</f>
        <v>1861.5240719409642</v>
      </c>
      <c r="G56" s="39">
        <f>'Cash Flows'!G73+'Cash Flows'!G74</f>
        <v>893.69501852397923</v>
      </c>
      <c r="H56" s="39">
        <f>'Cash Flows'!H73+'Cash Flows'!H74</f>
        <v>216.1965158470216</v>
      </c>
      <c r="I56" s="39">
        <f>'Cash Flows'!I73+'Cash Flows'!I74</f>
        <v>210.25979583627975</v>
      </c>
      <c r="J56" s="39">
        <f>'Cash Flows'!J73+'Cash Flows'!J74</f>
        <v>205.46345075577312</v>
      </c>
      <c r="K56" s="39">
        <f>'Cash Flows'!K73+'Cash Flows'!K74</f>
        <v>201.11638531005426</v>
      </c>
      <c r="L56" s="39">
        <f>'Cash Flows'!L73+'Cash Flows'!L74</f>
        <v>197.2591232984021</v>
      </c>
      <c r="M56" s="39">
        <f>'Cash Flows'!M73+'Cash Flows'!M74</f>
        <v>193.69984393664149</v>
      </c>
      <c r="N56" s="39">
        <f>'Cash Flows'!N73+'Cash Flows'!N74</f>
        <v>190.34568773336218</v>
      </c>
      <c r="O56" s="39">
        <f>'Cash Flows'!O73+'Cash Flows'!O74</f>
        <v>187.35738262445463</v>
      </c>
      <c r="P56" s="39">
        <f>'Cash Flows'!P73+'Cash Flows'!P74</f>
        <v>184.39248801048257</v>
      </c>
      <c r="Q56" s="39">
        <f>'Cash Flows'!Q73+'Cash Flows'!Q74</f>
        <v>181.24091045288696</v>
      </c>
      <c r="R56" s="39">
        <f>'Cash Flows'!R73+'Cash Flows'!R74</f>
        <v>178.06457147190133</v>
      </c>
      <c r="S56" s="39">
        <f>'Cash Flows'!S73+'Cash Flows'!S74</f>
        <v>174.81602985840212</v>
      </c>
      <c r="T56" s="39">
        <f>'Cash Flows'!T73+'Cash Flows'!T74</f>
        <v>172.71215056819275</v>
      </c>
      <c r="U56" s="39">
        <f>'Cash Flows'!U73+'Cash Flows'!U74</f>
        <v>169.26916519063278</v>
      </c>
      <c r="V56" s="39">
        <f>'Cash Flows'!V73+'Cash Flows'!V74</f>
        <v>165.71576384736937</v>
      </c>
      <c r="W56" s="39">
        <f>'Cash Flows'!W73+'Cash Flows'!W74</f>
        <v>162.02866717428495</v>
      </c>
      <c r="X56" s="39">
        <f>'Cash Flows'!X73+'Cash Flows'!X74</f>
        <v>158.18170111837173</v>
      </c>
      <c r="Y56" s="39">
        <f>'Cash Flows'!Y73+'Cash Flows'!Y74</f>
        <v>154.15028794143288</v>
      </c>
      <c r="Z56" s="39">
        <f>'Cash Flows'!Z73+'Cash Flows'!Z74</f>
        <v>149.91258556449918</v>
      </c>
      <c r="AA56" s="39">
        <f>'Cash Flows'!AA73+'Cash Flows'!AA74</f>
        <v>145.4504556648663</v>
      </c>
      <c r="AB56" s="39">
        <f>'Cash Flows'!AB73+'Cash Flows'!AB74</f>
        <v>140.74960566017526</v>
      </c>
      <c r="AC56" s="39">
        <f>'Cash Flows'!AC73+'Cash Flows'!AC74</f>
        <v>135.79943358166744</v>
      </c>
      <c r="AD56" s="39">
        <f>'Cash Flows'!AD73+'Cash Flows'!AD74</f>
        <v>130.590459731148</v>
      </c>
      <c r="AE56" s="39">
        <f>'Cash Flows'!AE73+'Cash Flows'!AE74</f>
        <v>125.1144009431172</v>
      </c>
      <c r="AF56" s="39">
        <f>'Cash Flows'!AF73+'Cash Flows'!AF74</f>
        <v>119.36632251702629</v>
      </c>
      <c r="AG56" s="39">
        <f>'Cash Flows'!AG73+'Cash Flows'!AG74</f>
        <v>113.34597031594193</v>
      </c>
      <c r="AH56" s="39">
        <f>'Cash Flows'!AH73+'Cash Flows'!AH74</f>
        <v>107.05908920432717</v>
      </c>
      <c r="AI56" s="39">
        <f>'Cash Flows'!AI73+'Cash Flows'!AI74</f>
        <v>100.51658547765044</v>
      </c>
      <c r="AJ56" s="39">
        <f>'Cash Flows'!AJ73+'Cash Flows'!AJ74</f>
        <v>93.736130071262693</v>
      </c>
      <c r="AK56" s="39">
        <f>'Cash Flows'!AK73+'Cash Flows'!AK74</f>
        <v>86.745167403339465</v>
      </c>
      <c r="AL56" s="39">
        <f>'Cash Flows'!AL73+'Cash Flows'!AL74</f>
        <v>79.582567631705501</v>
      </c>
      <c r="AM56" s="39">
        <f>'Cash Flows'!AM73+'Cash Flows'!AM74</f>
        <v>72.303301205513023</v>
      </c>
      <c r="AN56" s="39">
        <f>'Cash Flows'!AN73+'Cash Flows'!AN74</f>
        <v>64.989533077449281</v>
      </c>
      <c r="AO56" s="39">
        <f>'Cash Flows'!AO73+'Cash Flows'!AO74</f>
        <v>57.744993237169155</v>
      </c>
      <c r="AP56" s="39">
        <f>'Cash Flows'!AP73+'Cash Flows'!AP74</f>
        <v>50.685024068193187</v>
      </c>
      <c r="AQ56" s="39">
        <f>'Cash Flows'!AQ73+'Cash Flows'!AQ74</f>
        <v>43.925540594905492</v>
      </c>
      <c r="AR56" s="39">
        <f>'Cash Flows'!AR73+'Cash Flows'!AR74</f>
        <v>37.572879200893226</v>
      </c>
      <c r="AS56" s="39">
        <f>'Cash Flows'!AS73+'Cash Flows'!AS74</f>
        <v>31.714876290493034</v>
      </c>
      <c r="AT56" s="39">
        <f>'Cash Flows'!AT73+'Cash Flows'!AT74</f>
        <v>26.415488828225435</v>
      </c>
      <c r="AU56" s="39">
        <f>'Cash Flows'!AU73+'Cash Flows'!AU74</f>
        <v>21.7123031427023</v>
      </c>
      <c r="AV56" s="39">
        <f>'Cash Flows'!AV73+'Cash Flows'!AV74</f>
        <v>17.616519658649679</v>
      </c>
      <c r="AW56" s="39">
        <f>'Cash Flows'!AW73+'Cash Flows'!AW74</f>
        <v>14.103934865896756</v>
      </c>
      <c r="AX56" s="39">
        <f>'Cash Flows'!AX73+'Cash Flows'!AX74</f>
        <v>11.130467246185603</v>
      </c>
      <c r="AY56" s="39">
        <f>'Cash Flows'!AY73+'Cash Flows'!AY74</f>
        <v>8.6432395624649772</v>
      </c>
      <c r="AZ56" s="39">
        <f>'Cash Flows'!AZ73+'Cash Flows'!AZ74</f>
        <v>6.5877219312987849</v>
      </c>
      <c r="BA56" s="39">
        <f>'Cash Flows'!BA73+'Cash Flows'!BA74</f>
        <v>4.9117031130564497</v>
      </c>
      <c r="BB56" s="39">
        <f>'Cash Flows'!BB73+'Cash Flows'!BB74</f>
        <v>3.5669985466543537</v>
      </c>
    </row>
    <row r="57" spans="3:54" ht="13.35" customHeight="1">
      <c r="C57" s="28" t="s">
        <v>175</v>
      </c>
      <c r="D57" s="39"/>
      <c r="E57" s="39">
        <v>0</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39">
        <v>0</v>
      </c>
      <c r="Y57" s="39">
        <v>0</v>
      </c>
      <c r="Z57" s="39">
        <v>0</v>
      </c>
      <c r="AA57" s="39">
        <v>0</v>
      </c>
      <c r="AB57" s="39">
        <v>0</v>
      </c>
      <c r="AC57" s="39">
        <v>0</v>
      </c>
      <c r="AD57" s="39">
        <v>0</v>
      </c>
      <c r="AE57" s="39">
        <v>0</v>
      </c>
      <c r="AF57" s="39">
        <v>0</v>
      </c>
      <c r="AG57" s="39">
        <v>0</v>
      </c>
      <c r="AH57" s="39">
        <v>0</v>
      </c>
      <c r="AI57" s="39">
        <v>0</v>
      </c>
      <c r="AJ57" s="39">
        <v>0</v>
      </c>
      <c r="AK57" s="39">
        <v>0</v>
      </c>
      <c r="AL57" s="39">
        <v>0</v>
      </c>
      <c r="AM57" s="39">
        <v>0</v>
      </c>
      <c r="AN57" s="39">
        <v>0</v>
      </c>
      <c r="AO57" s="39">
        <v>0</v>
      </c>
      <c r="AP57" s="39">
        <v>0</v>
      </c>
      <c r="AQ57" s="39">
        <v>0</v>
      </c>
      <c r="AR57" s="39">
        <v>0</v>
      </c>
      <c r="AS57" s="39">
        <v>0</v>
      </c>
      <c r="AT57" s="39">
        <v>0</v>
      </c>
      <c r="AU57" s="39">
        <v>0</v>
      </c>
      <c r="AV57" s="39">
        <v>0</v>
      </c>
      <c r="AW57" s="39">
        <v>0</v>
      </c>
      <c r="AX57" s="39">
        <v>0</v>
      </c>
      <c r="AY57" s="39">
        <v>0</v>
      </c>
      <c r="AZ57" s="39">
        <v>0</v>
      </c>
      <c r="BA57" s="39">
        <v>0</v>
      </c>
      <c r="BB57" s="39">
        <v>0</v>
      </c>
    </row>
    <row r="58" spans="3:54" ht="13.35" customHeight="1">
      <c r="C58" s="28" t="s">
        <v>176</v>
      </c>
      <c r="D58" s="39"/>
      <c r="E58" s="39">
        <v>0</v>
      </c>
      <c r="F58" s="39">
        <v>0</v>
      </c>
      <c r="G58" s="39">
        <v>0</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39">
        <v>0</v>
      </c>
      <c r="Y58" s="39">
        <v>0</v>
      </c>
      <c r="Z58" s="39">
        <v>0</v>
      </c>
      <c r="AA58" s="39">
        <v>0</v>
      </c>
      <c r="AB58" s="39">
        <v>0</v>
      </c>
      <c r="AC58" s="39">
        <v>0</v>
      </c>
      <c r="AD58" s="39">
        <v>0</v>
      </c>
      <c r="AE58" s="39">
        <v>0</v>
      </c>
      <c r="AF58" s="39">
        <v>0</v>
      </c>
      <c r="AG58" s="39">
        <v>0</v>
      </c>
      <c r="AH58" s="39">
        <v>0</v>
      </c>
      <c r="AI58" s="39">
        <v>0</v>
      </c>
      <c r="AJ58" s="39">
        <v>0</v>
      </c>
      <c r="AK58" s="39">
        <v>0</v>
      </c>
      <c r="AL58" s="39">
        <v>0</v>
      </c>
      <c r="AM58" s="39">
        <v>0</v>
      </c>
      <c r="AN58" s="39">
        <v>0</v>
      </c>
      <c r="AO58" s="39">
        <v>0</v>
      </c>
      <c r="AP58" s="39">
        <v>0</v>
      </c>
      <c r="AQ58" s="39">
        <v>0</v>
      </c>
      <c r="AR58" s="39">
        <v>0</v>
      </c>
      <c r="AS58" s="39">
        <v>0</v>
      </c>
      <c r="AT58" s="39">
        <v>0</v>
      </c>
      <c r="AU58" s="39">
        <v>0</v>
      </c>
      <c r="AV58" s="39">
        <v>0</v>
      </c>
      <c r="AW58" s="39">
        <v>0</v>
      </c>
      <c r="AX58" s="39">
        <v>0</v>
      </c>
      <c r="AY58" s="39">
        <v>0</v>
      </c>
      <c r="AZ58" s="39">
        <v>0</v>
      </c>
      <c r="BA58" s="39">
        <v>0</v>
      </c>
      <c r="BB58" s="39">
        <v>0</v>
      </c>
    </row>
    <row r="59" spans="3:54" ht="13.35" customHeight="1">
      <c r="C59" s="28" t="s">
        <v>34</v>
      </c>
      <c r="D59" s="39"/>
      <c r="E59" s="39">
        <v>0</v>
      </c>
      <c r="F59" s="39">
        <v>0</v>
      </c>
      <c r="G59" s="39">
        <v>0</v>
      </c>
      <c r="H59" s="39">
        <v>0</v>
      </c>
      <c r="I59" s="39">
        <v>0</v>
      </c>
      <c r="J59" s="39">
        <v>0</v>
      </c>
      <c r="K59" s="39">
        <v>0</v>
      </c>
      <c r="L59" s="39">
        <v>0</v>
      </c>
      <c r="M59" s="39">
        <v>0</v>
      </c>
      <c r="N59" s="39">
        <v>0</v>
      </c>
      <c r="O59" s="39">
        <v>0</v>
      </c>
      <c r="P59" s="39">
        <v>0</v>
      </c>
      <c r="Q59" s="39">
        <v>0</v>
      </c>
      <c r="R59" s="39">
        <v>0</v>
      </c>
      <c r="S59" s="39">
        <v>0</v>
      </c>
      <c r="T59" s="39">
        <v>0</v>
      </c>
      <c r="U59" s="39">
        <v>0</v>
      </c>
      <c r="V59" s="39">
        <v>0</v>
      </c>
      <c r="W59" s="39">
        <v>0</v>
      </c>
      <c r="X59" s="39">
        <v>0</v>
      </c>
      <c r="Y59" s="39">
        <v>0</v>
      </c>
      <c r="Z59" s="39">
        <v>0</v>
      </c>
      <c r="AA59" s="39">
        <v>0</v>
      </c>
      <c r="AB59" s="39">
        <v>0</v>
      </c>
      <c r="AC59" s="39">
        <v>0</v>
      </c>
      <c r="AD59" s="39">
        <v>0</v>
      </c>
      <c r="AE59" s="39">
        <v>0</v>
      </c>
      <c r="AF59" s="39">
        <v>0</v>
      </c>
      <c r="AG59" s="39">
        <v>0</v>
      </c>
      <c r="AH59" s="39">
        <v>0</v>
      </c>
      <c r="AI59" s="39">
        <v>0</v>
      </c>
      <c r="AJ59" s="39">
        <v>0</v>
      </c>
      <c r="AK59" s="39">
        <v>0</v>
      </c>
      <c r="AL59" s="39">
        <v>0</v>
      </c>
      <c r="AM59" s="39">
        <v>0</v>
      </c>
      <c r="AN59" s="39">
        <v>0</v>
      </c>
      <c r="AO59" s="39">
        <v>0</v>
      </c>
      <c r="AP59" s="39">
        <v>0</v>
      </c>
      <c r="AQ59" s="39">
        <v>0</v>
      </c>
      <c r="AR59" s="39">
        <v>0</v>
      </c>
      <c r="AS59" s="39">
        <v>0</v>
      </c>
      <c r="AT59" s="39">
        <v>0</v>
      </c>
      <c r="AU59" s="39">
        <v>0</v>
      </c>
      <c r="AV59" s="39">
        <v>0</v>
      </c>
      <c r="AW59" s="39">
        <v>0</v>
      </c>
      <c r="AX59" s="39">
        <v>0</v>
      </c>
      <c r="AY59" s="39">
        <v>0</v>
      </c>
      <c r="AZ59" s="39">
        <v>0</v>
      </c>
      <c r="BA59" s="39">
        <v>0</v>
      </c>
      <c r="BB59" s="39">
        <v>0</v>
      </c>
    </row>
    <row r="60" spans="3:54" ht="13.35" customHeight="1">
      <c r="C60" s="28" t="s">
        <v>31</v>
      </c>
      <c r="D60" s="39"/>
      <c r="E60" s="39">
        <f>((E50+E51-E55-E56)*'Inputs-Assumptions-Policy Specs'!F45)</f>
        <v>-625.73032509680274</v>
      </c>
      <c r="F60" s="39">
        <f>((F50+F51-F55-F56)*'Inputs-Assumptions-Policy Specs'!G45)</f>
        <v>-653.2141565651616</v>
      </c>
      <c r="G60" s="39">
        <f>((G50+G51-G55-G56)*'Inputs-Assumptions-Policy Specs'!H45)</f>
        <v>-641.60024519354818</v>
      </c>
      <c r="H60" s="39">
        <f>((H50+H51-H55-H56)*'Inputs-Assumptions-Policy Specs'!I45)</f>
        <v>-599.85842952987161</v>
      </c>
      <c r="I60" s="39">
        <f>((I50+I51-I55-I56)*'Inputs-Assumptions-Policy Specs'!J45)</f>
        <v>-556.66831391538858</v>
      </c>
      <c r="J60" s="39">
        <f>((J50+J51-J55-J56)*'Inputs-Assumptions-Policy Specs'!K45)</f>
        <v>-243.83445980580973</v>
      </c>
      <c r="K60" s="39">
        <f>((K50+K51-K55-K56)*'Inputs-Assumptions-Policy Specs'!L45)</f>
        <v>-179.26151837329883</v>
      </c>
      <c r="L60" s="39">
        <f>((L50+L51-L55-L56)*'Inputs-Assumptions-Policy Specs'!M45)</f>
        <v>-110.7843991657506</v>
      </c>
      <c r="M60" s="39">
        <f>((M50+M51-M55-M56)*'Inputs-Assumptions-Policy Specs'!N45)</f>
        <v>-38.104244490249229</v>
      </c>
      <c r="N60" s="39">
        <f>((N50+N51-N55-N56)*'Inputs-Assumptions-Policy Specs'!O45)</f>
        <v>38.630763722111418</v>
      </c>
      <c r="O60" s="39">
        <f>((O50+O51-O55-O56)*'Inputs-Assumptions-Policy Specs'!P45)</f>
        <v>119.76410579461</v>
      </c>
      <c r="P60" s="39">
        <f>((P50+P51-P55-P56)*'Inputs-Assumptions-Policy Specs'!Q45)</f>
        <v>201.36028067152418</v>
      </c>
      <c r="Q60" s="39">
        <f>((Q50+Q51-Q55-Q56)*'Inputs-Assumptions-Policy Specs'!R45)</f>
        <v>283.86470852443358</v>
      </c>
      <c r="R60" s="39">
        <f>((R50+R51-R55-R56)*'Inputs-Assumptions-Policy Specs'!S45)</f>
        <v>367.13332492327794</v>
      </c>
      <c r="S60" s="39">
        <f>((S50+S51-S55-S56)*'Inputs-Assumptions-Policy Specs'!T45)</f>
        <v>451.68534907417376</v>
      </c>
      <c r="T60" s="39">
        <f>((T50+T51-T55-T56)*'Inputs-Assumptions-Policy Specs'!U45)</f>
        <v>537.56615023320308</v>
      </c>
      <c r="U60" s="39">
        <f>((U50+U51-U55-U56)*'Inputs-Assumptions-Policy Specs'!V45)</f>
        <v>623.01726253765912</v>
      </c>
      <c r="V60" s="39">
        <f>((V50+V51-V55-V56)*'Inputs-Assumptions-Policy Specs'!W45)</f>
        <v>708.43436254075255</v>
      </c>
      <c r="W60" s="39">
        <f>((W50+W51-W55-W56)*'Inputs-Assumptions-Policy Specs'!X45)</f>
        <v>792.99073611021447</v>
      </c>
      <c r="X60" s="39">
        <f>((X50+X51-X55-X56)*'Inputs-Assumptions-Policy Specs'!Y45)</f>
        <v>874.8647107194837</v>
      </c>
      <c r="Y60" s="39">
        <f>((Y50+Y51-Y55-Y56)*'Inputs-Assumptions-Policy Specs'!Z45)</f>
        <v>954.30720904948816</v>
      </c>
      <c r="Z60" s="39">
        <f>((Z50+Z51-Z55-Z56)*'Inputs-Assumptions-Policy Specs'!AA45)</f>
        <v>1027.6762077230662</v>
      </c>
      <c r="AA60" s="39">
        <f>((AA50+AA51-AA55-AA56)*'Inputs-Assumptions-Policy Specs'!AB45)</f>
        <v>1094.9475419843836</v>
      </c>
      <c r="AB60" s="39">
        <f>((AB50+AB51-AB55-AB56)*'Inputs-Assumptions-Policy Specs'!AC45)</f>
        <v>1153.6588292867368</v>
      </c>
      <c r="AC60" s="39">
        <f>((AC50+AC51-AC55-AC56)*'Inputs-Assumptions-Policy Specs'!AD45)</f>
        <v>1202.9748727074991</v>
      </c>
      <c r="AD60" s="39">
        <f>((AD50+AD51-AD55-AD56)*'Inputs-Assumptions-Policy Specs'!AE45)</f>
        <v>1241.8123396417047</v>
      </c>
      <c r="AE60" s="39">
        <f>((AE50+AE51-AE55-AE56)*'Inputs-Assumptions-Policy Specs'!AF45)</f>
        <v>1265.4507882791447</v>
      </c>
      <c r="AF60" s="39">
        <f>((AF50+AF51-AF55-AF56)*'Inputs-Assumptions-Policy Specs'!AG45)</f>
        <v>1274.6029063089195</v>
      </c>
      <c r="AG60" s="39">
        <f>((AG50+AG51-AG55-AG56)*'Inputs-Assumptions-Policy Specs'!AH45)</f>
        <v>1268.2915008063558</v>
      </c>
      <c r="AH60" s="39">
        <f>((AH50+AH51-AH55-AH56)*'Inputs-Assumptions-Policy Specs'!AI45)</f>
        <v>1246.548869353184</v>
      </c>
      <c r="AI60" s="39">
        <f>((AI50+AI51-AI55-AI56)*'Inputs-Assumptions-Policy Specs'!AJ45)</f>
        <v>1209.2513582034055</v>
      </c>
      <c r="AJ60" s="39">
        <f>((AJ50+AJ51-AJ55-AJ56)*'Inputs-Assumptions-Policy Specs'!AK45)</f>
        <v>1155.2646409624892</v>
      </c>
      <c r="AK60" s="39">
        <f>((AK50+AK51-AK55-AK56)*'Inputs-Assumptions-Policy Specs'!AL45)</f>
        <v>1089.6642918267955</v>
      </c>
      <c r="AL60" s="39">
        <f>((AL50+AL51-AL55-AL56)*'Inputs-Assumptions-Policy Specs'!AM45)</f>
        <v>1013.8672124786727</v>
      </c>
      <c r="AM60" s="39">
        <f>((AM50+AM51-AM55-AM56)*'Inputs-Assumptions-Policy Specs'!AN45)</f>
        <v>927.84773128180802</v>
      </c>
      <c r="AN60" s="39">
        <f>((AN50+AN51-AN55-AN56)*'Inputs-Assumptions-Policy Specs'!AO45)</f>
        <v>836.76082623117532</v>
      </c>
      <c r="AO60" s="39">
        <f>((AO50+AO51-AO55-AO56)*'Inputs-Assumptions-Policy Specs'!AP45)</f>
        <v>740.85659058283397</v>
      </c>
      <c r="AP60" s="39">
        <f>((AP50+AP51-AP55-AP56)*'Inputs-Assumptions-Policy Specs'!AQ45)</f>
        <v>647.38796047219796</v>
      </c>
      <c r="AQ60" s="39">
        <f>((AQ50+AQ51-AQ55-AQ56)*'Inputs-Assumptions-Policy Specs'!AR45)</f>
        <v>558.97582558428701</v>
      </c>
      <c r="AR60" s="39">
        <f>((AR50+AR51-AR55-AR56)*'Inputs-Assumptions-Policy Specs'!AS45)</f>
        <v>473.85984472537581</v>
      </c>
      <c r="AS60" s="39">
        <f>((AS50+AS51-AS55-AS56)*'Inputs-Assumptions-Policy Specs'!AT45)</f>
        <v>393.92808710218208</v>
      </c>
      <c r="AT60" s="39">
        <f>((AT50+AT51-AT55-AT56)*'Inputs-Assumptions-Policy Specs'!AU45)</f>
        <v>320.60196026313486</v>
      </c>
      <c r="AU60" s="39">
        <f>((AU50+AU51-AU55-AU56)*'Inputs-Assumptions-Policy Specs'!AV45)</f>
        <v>253.77475973177437</v>
      </c>
      <c r="AV60" s="39">
        <f>((AV50+AV51-AV55-AV56)*'Inputs-Assumptions-Policy Specs'!AW45)</f>
        <v>196.0078291789371</v>
      </c>
      <c r="AW60" s="39">
        <f>((AW50+AW51-AW55-AW56)*'Inputs-Assumptions-Policy Specs'!AX45)</f>
        <v>146.62003112974037</v>
      </c>
      <c r="AX60" s="39">
        <f>((AX50+AX51-AX55-AX56)*'Inputs-Assumptions-Policy Specs'!AY45)</f>
        <v>104.92560157241687</v>
      </c>
      <c r="AY60" s="39">
        <f>((AY50+AY51-AY55-AY56)*'Inputs-Assumptions-Policy Specs'!AZ45)</f>
        <v>70.232324595516189</v>
      </c>
      <c r="AZ60" s="39">
        <f>((AZ50+AZ51-AZ55-AZ56)*'Inputs-Assumptions-Policy Specs'!BA45)</f>
        <v>42.670867813340266</v>
      </c>
      <c r="BA60" s="39">
        <f>((BA50+BA51-BA55-BA56)*'Inputs-Assumptions-Policy Specs'!BB45)</f>
        <v>21.82247144155135</v>
      </c>
      <c r="BB60" s="39">
        <f>((BB50+BB51-BB55-BB56)*'Inputs-Assumptions-Policy Specs'!BC45)</f>
        <v>7.8472718360398526</v>
      </c>
    </row>
    <row r="61" spans="3:54" ht="13.35" customHeight="1">
      <c r="C61" s="6" t="s">
        <v>73</v>
      </c>
      <c r="D61" s="39"/>
      <c r="E61" s="39">
        <f t="shared" ref="E61:AJ61" si="13">E50+E51+E60-SUM(E52:E56)+E57-E58</f>
        <v>-14576.102923439637</v>
      </c>
      <c r="F61" s="39">
        <f t="shared" si="13"/>
        <v>-14905.593428924276</v>
      </c>
      <c r="G61" s="39">
        <f t="shared" si="13"/>
        <v>-14359.583599227752</v>
      </c>
      <c r="H61" s="39">
        <f t="shared" si="13"/>
        <v>-13171.965976137481</v>
      </c>
      <c r="I61" s="39">
        <f t="shared" si="13"/>
        <v>-11996.967322346069</v>
      </c>
      <c r="J61" s="39">
        <f t="shared" si="13"/>
        <v>-5247.5493922558981</v>
      </c>
      <c r="K61" s="39">
        <f t="shared" si="13"/>
        <v>-3829.8565619417068</v>
      </c>
      <c r="L61" s="39">
        <f t="shared" si="13"/>
        <v>-2387.6721647641516</v>
      </c>
      <c r="M61" s="39">
        <f t="shared" si="13"/>
        <v>-924.44358645048158</v>
      </c>
      <c r="N61" s="39">
        <f t="shared" si="13"/>
        <v>563.44534495596008</v>
      </c>
      <c r="O61" s="39">
        <f t="shared" si="13"/>
        <v>2072.5547279992229</v>
      </c>
      <c r="P61" s="39">
        <f t="shared" si="13"/>
        <v>3599.7860750744439</v>
      </c>
      <c r="Q61" s="39">
        <f t="shared" si="13"/>
        <v>5141.1250790109871</v>
      </c>
      <c r="R61" s="39">
        <f t="shared" si="13"/>
        <v>6706.4207950275713</v>
      </c>
      <c r="S61" s="39">
        <f t="shared" si="13"/>
        <v>8286.0148270950758</v>
      </c>
      <c r="T61" s="39">
        <f t="shared" si="13"/>
        <v>9869.3327334765036</v>
      </c>
      <c r="U61" s="39">
        <f t="shared" si="13"/>
        <v>11452.983467923139</v>
      </c>
      <c r="V61" s="39">
        <f t="shared" si="13"/>
        <v>13022.136416115616</v>
      </c>
      <c r="W61" s="39">
        <f t="shared" si="13"/>
        <v>14543.895748855841</v>
      </c>
      <c r="X61" s="39">
        <f t="shared" si="13"/>
        <v>16023.035433920706</v>
      </c>
      <c r="Y61" s="39">
        <f t="shared" si="13"/>
        <v>17393.525033963044</v>
      </c>
      <c r="Z61" s="39">
        <f t="shared" si="13"/>
        <v>18655.081451435974</v>
      </c>
      <c r="AA61" s="39">
        <f t="shared" si="13"/>
        <v>19763.057225178258</v>
      </c>
      <c r="AB61" s="39">
        <f t="shared" si="13"/>
        <v>20702.358292557554</v>
      </c>
      <c r="AC61" s="39">
        <f t="shared" si="13"/>
        <v>21453.369364719882</v>
      </c>
      <c r="AD61" s="39">
        <f t="shared" si="13"/>
        <v>21930.335586404948</v>
      </c>
      <c r="AE61" s="39">
        <f t="shared" si="13"/>
        <v>22146.25742804163</v>
      </c>
      <c r="AF61" s="39">
        <f t="shared" si="13"/>
        <v>22083.369934934628</v>
      </c>
      <c r="AG61" s="39">
        <f t="shared" si="13"/>
        <v>21742.210843835339</v>
      </c>
      <c r="AH61" s="39">
        <f t="shared" si="13"/>
        <v>21120.437947081053</v>
      </c>
      <c r="AI61" s="39">
        <f t="shared" si="13"/>
        <v>20197.274893299509</v>
      </c>
      <c r="AJ61" s="39">
        <f t="shared" si="13"/>
        <v>19064.768416034698</v>
      </c>
      <c r="AK61" s="39">
        <f t="shared" ref="AK61:BB61" si="14">AK50+AK51+AK60-SUM(AK52:AK56)+AK57-AK58</f>
        <v>17748.345497646911</v>
      </c>
      <c r="AL61" s="39">
        <f t="shared" si="14"/>
        <v>16247.065810692835</v>
      </c>
      <c r="AM61" s="39">
        <f t="shared" si="14"/>
        <v>14653.948376740962</v>
      </c>
      <c r="AN61" s="39">
        <f t="shared" si="14"/>
        <v>12972.646712040587</v>
      </c>
      <c r="AO61" s="39">
        <f t="shared" si="14"/>
        <v>11334.038708056114</v>
      </c>
      <c r="AP61" s="39">
        <f t="shared" si="14"/>
        <v>9784.7782965801071</v>
      </c>
      <c r="AQ61" s="39">
        <f t="shared" si="14"/>
        <v>8291.9431861456833</v>
      </c>
      <c r="AR61" s="39">
        <f t="shared" si="14"/>
        <v>6889.1051971607121</v>
      </c>
      <c r="AS61" s="39">
        <f t="shared" si="14"/>
        <v>5601.5571139836538</v>
      </c>
      <c r="AT61" s="39">
        <f t="shared" si="14"/>
        <v>4427.0350490033352</v>
      </c>
      <c r="AU61" s="39">
        <f t="shared" si="14"/>
        <v>3412.0123954850442</v>
      </c>
      <c r="AV61" s="39">
        <f t="shared" si="14"/>
        <v>2544.3133489437614</v>
      </c>
      <c r="AW61" s="39">
        <f t="shared" si="14"/>
        <v>1811.8492350816905</v>
      </c>
      <c r="AX61" s="39">
        <f t="shared" si="14"/>
        <v>1202.4898474514766</v>
      </c>
      <c r="AY61" s="39">
        <f t="shared" si="14"/>
        <v>719.08073580441123</v>
      </c>
      <c r="AZ61" s="39">
        <f t="shared" si="14"/>
        <v>354.45788570922502</v>
      </c>
      <c r="BA61" s="39">
        <f t="shared" si="14"/>
        <v>111.94797726675188</v>
      </c>
      <c r="BB61" s="39">
        <f t="shared" si="14"/>
        <v>2.1179857867537066E-10</v>
      </c>
    </row>
    <row r="62" spans="3:54" ht="13.35" customHeight="1">
      <c r="C62" s="37" t="s">
        <v>30</v>
      </c>
      <c r="D62" s="39"/>
      <c r="E62" s="39">
        <f>IF(E$10='Inputs-Assumptions-Policy Specs'!$D$63,(E42+E44)-(E15+E17),0)</f>
        <v>0</v>
      </c>
      <c r="F62" s="39">
        <f>IF(F$10='Inputs-Assumptions-Policy Specs'!$D$63,(F42+F44)-(F15+F17),0)</f>
        <v>0</v>
      </c>
      <c r="G62" s="39">
        <f>IF(G$10='Inputs-Assumptions-Policy Specs'!$D$63,(G42+G44)-(G15+G17),0)</f>
        <v>0</v>
      </c>
      <c r="H62" s="39">
        <f>IF(H$10='Inputs-Assumptions-Policy Specs'!$D$63,(H42+H44)-(H15+H17),0)</f>
        <v>0</v>
      </c>
      <c r="I62" s="39">
        <f>IF(I$10='Inputs-Assumptions-Policy Specs'!$D$63,(I42+I44)-(I15+I17),0)</f>
        <v>5350.2104979688884</v>
      </c>
      <c r="J62" s="39">
        <f>IF(J$10='Inputs-Assumptions-Policy Specs'!$D$63,(J42+J44)-(J15+J17),0)</f>
        <v>0</v>
      </c>
      <c r="K62" s="39">
        <f>IF(K$10='Inputs-Assumptions-Policy Specs'!$D$63,(K42+K44)-(K15+K17),0)</f>
        <v>0</v>
      </c>
      <c r="L62" s="39">
        <f>IF(L$10='Inputs-Assumptions-Policy Specs'!$D$63,(L42+L44)-(L15+L17),0)</f>
        <v>0</v>
      </c>
      <c r="M62" s="39">
        <f>IF(M$10='Inputs-Assumptions-Policy Specs'!$D$63,(M42+M44)-(M15+M17),0)</f>
        <v>0</v>
      </c>
      <c r="N62" s="39">
        <f>IF(N$10='Inputs-Assumptions-Policy Specs'!$D$63,(N42+N44)-(N15+N17),0)</f>
        <v>0</v>
      </c>
      <c r="O62" s="39">
        <f>IF(O$10='Inputs-Assumptions-Policy Specs'!$D$63,(O42+O44)-(O15+O17),0)</f>
        <v>0</v>
      </c>
      <c r="P62" s="39">
        <f>IF(P$10='Inputs-Assumptions-Policy Specs'!$D$63,(P42+P44)-(P15+P17),0)</f>
        <v>0</v>
      </c>
      <c r="Q62" s="39">
        <f>IF(Q$10='Inputs-Assumptions-Policy Specs'!$D$63,(Q42+Q44)-(Q15+Q17),0)</f>
        <v>0</v>
      </c>
      <c r="R62" s="39">
        <f>IF(R$10='Inputs-Assumptions-Policy Specs'!$D$63,(R42+R44)-(R15+R17),0)</f>
        <v>0</v>
      </c>
      <c r="S62" s="39">
        <f>IF(S$10='Inputs-Assumptions-Policy Specs'!$D$63,(S42+S44)-(S15+S17),0)</f>
        <v>0</v>
      </c>
      <c r="T62" s="39">
        <f>IF(T$10='Inputs-Assumptions-Policy Specs'!$D$63,(T42+T44)-(T15+T17),0)</f>
        <v>0</v>
      </c>
      <c r="U62" s="39">
        <f>IF(U$10='Inputs-Assumptions-Policy Specs'!$D$63,(U42+U44)-(U15+U17),0)</f>
        <v>0</v>
      </c>
      <c r="V62" s="39">
        <f>IF(V$10='Inputs-Assumptions-Policy Specs'!$D$63,(V42+V44)-(V15+V17),0)</f>
        <v>0</v>
      </c>
      <c r="W62" s="39">
        <f>IF(W$10='Inputs-Assumptions-Policy Specs'!$D$63,(W42+W44)-(W15+W17),0)</f>
        <v>0</v>
      </c>
      <c r="X62" s="39">
        <f>IF(X$10='Inputs-Assumptions-Policy Specs'!$D$63,(X42+X44)-(X15+X17),0)</f>
        <v>0</v>
      </c>
      <c r="Y62" s="39">
        <f>IF(Y$10='Inputs-Assumptions-Policy Specs'!$D$63,(Y42+Y44)-(Y15+Y17),0)</f>
        <v>0</v>
      </c>
      <c r="Z62" s="39">
        <f>IF(Z$10='Inputs-Assumptions-Policy Specs'!$D$63,(Z42+Z44)-(Z15+Z17),0)</f>
        <v>0</v>
      </c>
      <c r="AA62" s="39">
        <f>IF(AA$10='Inputs-Assumptions-Policy Specs'!$D$63,(AA42+AA44)-(AA15+AA17),0)</f>
        <v>0</v>
      </c>
      <c r="AB62" s="39">
        <f>IF(AB$10='Inputs-Assumptions-Policy Specs'!$D$63,(AB42+AB44)-(AB15+AB17),0)</f>
        <v>0</v>
      </c>
      <c r="AC62" s="39">
        <f>IF(AC$10='Inputs-Assumptions-Policy Specs'!$D$63,(AC42+AC44)-(AC15+AC17),0)</f>
        <v>0</v>
      </c>
      <c r="AD62" s="39">
        <f>IF(AD$10='Inputs-Assumptions-Policy Specs'!$D$63,(AD42+AD44)-(AD15+AD17),0)</f>
        <v>0</v>
      </c>
      <c r="AE62" s="39">
        <f>IF(AE$10='Inputs-Assumptions-Policy Specs'!$D$63,(AE42+AE44)-(AE15+AE17),0)</f>
        <v>0</v>
      </c>
      <c r="AF62" s="39">
        <f>IF(AF$10='Inputs-Assumptions-Policy Specs'!$D$63,(AF42+AF44)-(AF15+AF17),0)</f>
        <v>0</v>
      </c>
      <c r="AG62" s="39">
        <f>IF(AG$10='Inputs-Assumptions-Policy Specs'!$D$63,(AG42+AG44)-(AG15+AG17),0)</f>
        <v>0</v>
      </c>
      <c r="AH62" s="39">
        <f>IF(AH$10='Inputs-Assumptions-Policy Specs'!$D$63,(AH42+AH44)-(AH15+AH17),0)</f>
        <v>0</v>
      </c>
      <c r="AI62" s="39">
        <f>IF(AI$10='Inputs-Assumptions-Policy Specs'!$D$63,(AI42+AI44)-(AI15+AI17),0)</f>
        <v>0</v>
      </c>
      <c r="AJ62" s="39">
        <f>IF(AJ$10='Inputs-Assumptions-Policy Specs'!$D$63,(AJ42+AJ44)-(AJ15+AJ17),0)</f>
        <v>0</v>
      </c>
      <c r="AK62" s="39">
        <f>IF(AK$10='Inputs-Assumptions-Policy Specs'!$D$63,(AK42+AK44)-(AK15+AK17),0)</f>
        <v>0</v>
      </c>
      <c r="AL62" s="39">
        <f>IF(AL$10='Inputs-Assumptions-Policy Specs'!$D$63,(AL42+AL44)-(AL15+AL17),0)</f>
        <v>0</v>
      </c>
      <c r="AM62" s="39">
        <f>IF(AM$10='Inputs-Assumptions-Policy Specs'!$D$63,(AM42+AM44)-(AM15+AM17),0)</f>
        <v>0</v>
      </c>
      <c r="AN62" s="39">
        <f>IF(AN$10='Inputs-Assumptions-Policy Specs'!$D$63,(AN42+AN44)-(AN15+AN17),0)</f>
        <v>0</v>
      </c>
      <c r="AO62" s="39">
        <f>IF(AO$10='Inputs-Assumptions-Policy Specs'!$D$63,(AO42+AO44)-(AO15+AO17),0)</f>
        <v>0</v>
      </c>
      <c r="AP62" s="39">
        <f>IF(AP$10='Inputs-Assumptions-Policy Specs'!$D$63,(AP42+AP44)-(AP15+AP17),0)</f>
        <v>0</v>
      </c>
      <c r="AQ62" s="39">
        <f>IF(AQ$10='Inputs-Assumptions-Policy Specs'!$D$63,(AQ42+AQ44)-(AQ15+AQ17),0)</f>
        <v>0</v>
      </c>
      <c r="AR62" s="39">
        <f>IF(AR$10='Inputs-Assumptions-Policy Specs'!$D$63,(AR42+AR44)-(AR15+AR17),0)</f>
        <v>0</v>
      </c>
      <c r="AS62" s="39">
        <f>IF(AS$10='Inputs-Assumptions-Policy Specs'!$D$63,(AS42+AS44)-(AS15+AS17),0)</f>
        <v>0</v>
      </c>
      <c r="AT62" s="39">
        <f>IF(AT$10='Inputs-Assumptions-Policy Specs'!$D$63,(AT42+AT44)-(AT15+AT17),0)</f>
        <v>0</v>
      </c>
      <c r="AU62" s="39">
        <f>IF(AU$10='Inputs-Assumptions-Policy Specs'!$D$63,(AU42+AU44)-(AU15+AU17),0)</f>
        <v>0</v>
      </c>
      <c r="AV62" s="39">
        <f>IF(AV$10='Inputs-Assumptions-Policy Specs'!$D$63,(AV42+AV44)-(AV15+AV17),0)</f>
        <v>0</v>
      </c>
      <c r="AW62" s="39">
        <f>IF(AW$10='Inputs-Assumptions-Policy Specs'!$D$63,(AW42+AW44)-(AW15+AW17),0)</f>
        <v>0</v>
      </c>
      <c r="AX62" s="39">
        <f>IF(AX$10='Inputs-Assumptions-Policy Specs'!$D$63,(AX42+AX44)-(AX15+AX17),0)</f>
        <v>0</v>
      </c>
      <c r="AY62" s="39">
        <f>IF(AY$10='Inputs-Assumptions-Policy Specs'!$D$63,(AY42+AY44)-(AY15+AY17),0)</f>
        <v>0</v>
      </c>
      <c r="AZ62" s="39">
        <f>IF(AZ$10='Inputs-Assumptions-Policy Specs'!$D$63,(AZ42+AZ44)-(AZ15+AZ17),0)</f>
        <v>0</v>
      </c>
      <c r="BA62" s="39">
        <f>IF(BA$10='Inputs-Assumptions-Policy Specs'!$D$63,(BA42+BA44)-(BA15+BA17),0)</f>
        <v>0</v>
      </c>
      <c r="BB62" s="39">
        <f>IF(BB$10='Inputs-Assumptions-Policy Specs'!$D$63,(BB42+BB44)-(BB15+BB17),0)</f>
        <v>0</v>
      </c>
    </row>
    <row r="63" spans="3:54" ht="13.35" customHeight="1">
      <c r="C63" s="37" t="s">
        <v>37</v>
      </c>
      <c r="D63" s="39"/>
      <c r="E63" s="39">
        <f>E61+E62</f>
        <v>-14576.102923439637</v>
      </c>
      <c r="F63" s="39">
        <f t="shared" ref="F63:M63" si="15">F61+F62</f>
        <v>-14905.593428924276</v>
      </c>
      <c r="G63" s="39">
        <f t="shared" si="15"/>
        <v>-14359.583599227752</v>
      </c>
      <c r="H63" s="39">
        <f t="shared" si="15"/>
        <v>-13171.965976137481</v>
      </c>
      <c r="I63" s="39">
        <f>I61+I62</f>
        <v>-6646.7568243771802</v>
      </c>
      <c r="J63" s="39">
        <f t="shared" si="15"/>
        <v>-5247.5493922558981</v>
      </c>
      <c r="K63" s="39">
        <f t="shared" si="15"/>
        <v>-3829.8565619417068</v>
      </c>
      <c r="L63" s="39">
        <f t="shared" si="15"/>
        <v>-2387.6721647641516</v>
      </c>
      <c r="M63" s="39">
        <f t="shared" si="15"/>
        <v>-924.44358645048158</v>
      </c>
      <c r="N63" s="39">
        <f t="shared" ref="N63:BB63" si="16">N61+N62</f>
        <v>563.44534495596008</v>
      </c>
      <c r="O63" s="39">
        <f t="shared" si="16"/>
        <v>2072.5547279992229</v>
      </c>
      <c r="P63" s="39">
        <f t="shared" si="16"/>
        <v>3599.7860750744439</v>
      </c>
      <c r="Q63" s="39">
        <f t="shared" si="16"/>
        <v>5141.1250790109871</v>
      </c>
      <c r="R63" s="39">
        <f t="shared" si="16"/>
        <v>6706.4207950275713</v>
      </c>
      <c r="S63" s="39">
        <f t="shared" si="16"/>
        <v>8286.0148270950758</v>
      </c>
      <c r="T63" s="39">
        <f t="shared" si="16"/>
        <v>9869.3327334765036</v>
      </c>
      <c r="U63" s="39">
        <f t="shared" si="16"/>
        <v>11452.983467923139</v>
      </c>
      <c r="V63" s="39">
        <f t="shared" si="16"/>
        <v>13022.136416115616</v>
      </c>
      <c r="W63" s="39">
        <f t="shared" si="16"/>
        <v>14543.895748855841</v>
      </c>
      <c r="X63" s="39">
        <f t="shared" si="16"/>
        <v>16023.035433920706</v>
      </c>
      <c r="Y63" s="39">
        <f t="shared" si="16"/>
        <v>17393.525033963044</v>
      </c>
      <c r="Z63" s="39">
        <f t="shared" si="16"/>
        <v>18655.081451435974</v>
      </c>
      <c r="AA63" s="39">
        <f t="shared" si="16"/>
        <v>19763.057225178258</v>
      </c>
      <c r="AB63" s="39">
        <f t="shared" si="16"/>
        <v>20702.358292557554</v>
      </c>
      <c r="AC63" s="39">
        <f t="shared" si="16"/>
        <v>21453.369364719882</v>
      </c>
      <c r="AD63" s="39">
        <f t="shared" si="16"/>
        <v>21930.335586404948</v>
      </c>
      <c r="AE63" s="39">
        <f t="shared" si="16"/>
        <v>22146.25742804163</v>
      </c>
      <c r="AF63" s="39">
        <f t="shared" si="16"/>
        <v>22083.369934934628</v>
      </c>
      <c r="AG63" s="39">
        <f t="shared" si="16"/>
        <v>21742.210843835339</v>
      </c>
      <c r="AH63" s="39">
        <f t="shared" si="16"/>
        <v>21120.437947081053</v>
      </c>
      <c r="AI63" s="39">
        <f t="shared" si="16"/>
        <v>20197.274893299509</v>
      </c>
      <c r="AJ63" s="39">
        <f t="shared" si="16"/>
        <v>19064.768416034698</v>
      </c>
      <c r="AK63" s="39">
        <f t="shared" si="16"/>
        <v>17748.345497646911</v>
      </c>
      <c r="AL63" s="39">
        <f t="shared" si="16"/>
        <v>16247.065810692835</v>
      </c>
      <c r="AM63" s="39">
        <f t="shared" si="16"/>
        <v>14653.948376740962</v>
      </c>
      <c r="AN63" s="39">
        <f t="shared" si="16"/>
        <v>12972.646712040587</v>
      </c>
      <c r="AO63" s="39">
        <f t="shared" si="16"/>
        <v>11334.038708056114</v>
      </c>
      <c r="AP63" s="39">
        <f t="shared" si="16"/>
        <v>9784.7782965801071</v>
      </c>
      <c r="AQ63" s="39">
        <f t="shared" si="16"/>
        <v>8291.9431861456833</v>
      </c>
      <c r="AR63" s="39">
        <f t="shared" si="16"/>
        <v>6889.1051971607121</v>
      </c>
      <c r="AS63" s="39">
        <f t="shared" si="16"/>
        <v>5601.5571139836538</v>
      </c>
      <c r="AT63" s="39">
        <f t="shared" si="16"/>
        <v>4427.0350490033352</v>
      </c>
      <c r="AU63" s="39">
        <f t="shared" si="16"/>
        <v>3412.0123954850442</v>
      </c>
      <c r="AV63" s="39">
        <f t="shared" si="16"/>
        <v>2544.3133489437614</v>
      </c>
      <c r="AW63" s="39">
        <f t="shared" si="16"/>
        <v>1811.8492350816905</v>
      </c>
      <c r="AX63" s="39">
        <f t="shared" si="16"/>
        <v>1202.4898474514766</v>
      </c>
      <c r="AY63" s="39">
        <f t="shared" si="16"/>
        <v>719.08073580441123</v>
      </c>
      <c r="AZ63" s="39">
        <f t="shared" si="16"/>
        <v>354.45788570922502</v>
      </c>
      <c r="BA63" s="39">
        <f t="shared" si="16"/>
        <v>111.94797726675188</v>
      </c>
      <c r="BB63" s="39">
        <f t="shared" si="16"/>
        <v>2.1179857867537066E-10</v>
      </c>
    </row>
    <row r="64" spans="3:54" s="108" customFormat="1" ht="13.35" customHeight="1">
      <c r="C64" s="108" t="s">
        <v>80</v>
      </c>
      <c r="D64" s="186">
        <f>SUM(E64:BB64)</f>
        <v>3.5423681765678339E-9</v>
      </c>
      <c r="E64" s="187">
        <f t="shared" ref="E64:AJ64" si="17">E63-E47</f>
        <v>0</v>
      </c>
      <c r="F64" s="187">
        <f t="shared" si="17"/>
        <v>0</v>
      </c>
      <c r="G64" s="187">
        <f t="shared" si="17"/>
        <v>0</v>
      </c>
      <c r="H64" s="187">
        <f t="shared" si="17"/>
        <v>1.4551915228366852E-11</v>
      </c>
      <c r="I64" s="187">
        <f t="shared" si="17"/>
        <v>1.2732925824820995E-11</v>
      </c>
      <c r="J64" s="187">
        <f t="shared" si="17"/>
        <v>7.2759576141834259E-12</v>
      </c>
      <c r="K64" s="187">
        <f t="shared" si="17"/>
        <v>9.0949470177292824E-12</v>
      </c>
      <c r="L64" s="187">
        <f t="shared" si="17"/>
        <v>2.0463630789890885E-11</v>
      </c>
      <c r="M64" s="187">
        <f t="shared" si="17"/>
        <v>1.8303580873180181E-11</v>
      </c>
      <c r="N64" s="187">
        <f t="shared" si="17"/>
        <v>2.0918378140777349E-11</v>
      </c>
      <c r="O64" s="187">
        <f t="shared" si="17"/>
        <v>2.1373125491663814E-11</v>
      </c>
      <c r="P64" s="187">
        <f t="shared" si="17"/>
        <v>2.4556356947869062E-11</v>
      </c>
      <c r="Q64" s="187">
        <f t="shared" si="17"/>
        <v>3.092281986027956E-11</v>
      </c>
      <c r="R64" s="187">
        <f t="shared" si="17"/>
        <v>3.0013325158506632E-11</v>
      </c>
      <c r="S64" s="187">
        <f t="shared" si="17"/>
        <v>3.092281986027956E-11</v>
      </c>
      <c r="T64" s="187">
        <f t="shared" si="17"/>
        <v>2.7284841053187847E-11</v>
      </c>
      <c r="U64" s="187">
        <f t="shared" si="17"/>
        <v>2.3646862246096134E-11</v>
      </c>
      <c r="V64" s="187">
        <f t="shared" si="17"/>
        <v>2.7284841053187847E-11</v>
      </c>
      <c r="W64" s="187">
        <f t="shared" si="17"/>
        <v>3.2741809263825417E-11</v>
      </c>
      <c r="X64" s="187">
        <f t="shared" si="17"/>
        <v>3.4560798667371273E-11</v>
      </c>
      <c r="Y64" s="187">
        <f t="shared" si="17"/>
        <v>3.637978807091713E-11</v>
      </c>
      <c r="Z64" s="187">
        <f t="shared" si="17"/>
        <v>5.4569682106375694E-11</v>
      </c>
      <c r="AA64" s="187">
        <f t="shared" si="17"/>
        <v>4.3655745685100555E-11</v>
      </c>
      <c r="AB64" s="187">
        <f t="shared" si="17"/>
        <v>5.4569682106375694E-11</v>
      </c>
      <c r="AC64" s="187">
        <f t="shared" si="17"/>
        <v>4.3655745685100555E-11</v>
      </c>
      <c r="AD64" s="187">
        <f t="shared" si="17"/>
        <v>5.0931703299283981E-11</v>
      </c>
      <c r="AE64" s="187">
        <f t="shared" si="17"/>
        <v>5.8207660913467407E-11</v>
      </c>
      <c r="AF64" s="187">
        <f t="shared" si="17"/>
        <v>6.184563972055912E-11</v>
      </c>
      <c r="AG64" s="187">
        <f t="shared" si="17"/>
        <v>6.5483618527650833E-11</v>
      </c>
      <c r="AH64" s="187">
        <f t="shared" si="17"/>
        <v>6.9121597334742546E-11</v>
      </c>
      <c r="AI64" s="187">
        <f t="shared" si="17"/>
        <v>8.0035533756017685E-11</v>
      </c>
      <c r="AJ64" s="187">
        <f t="shared" si="17"/>
        <v>7.2759576141834259E-11</v>
      </c>
      <c r="AK64" s="187">
        <f t="shared" ref="AK64:BB64" si="18">AK63-AK47</f>
        <v>7.6397554948925972E-11</v>
      </c>
      <c r="AL64" s="187">
        <f t="shared" si="18"/>
        <v>7.8216544352471828E-11</v>
      </c>
      <c r="AM64" s="187">
        <f t="shared" si="18"/>
        <v>8.3673512563109398E-11</v>
      </c>
      <c r="AN64" s="187">
        <f t="shared" si="18"/>
        <v>9.4587448984384537E-11</v>
      </c>
      <c r="AO64" s="187">
        <f t="shared" si="18"/>
        <v>1.0186340659856796E-10</v>
      </c>
      <c r="AP64" s="187">
        <f t="shared" si="18"/>
        <v>1.0913936421275139E-10</v>
      </c>
      <c r="AQ64" s="187">
        <f t="shared" si="18"/>
        <v>1.1459633242338896E-10</v>
      </c>
      <c r="AR64" s="187">
        <f t="shared" si="18"/>
        <v>1.2278178473934531E-10</v>
      </c>
      <c r="AS64" s="187">
        <f t="shared" si="18"/>
        <v>1.3096723705530167E-10</v>
      </c>
      <c r="AT64" s="187">
        <f t="shared" si="18"/>
        <v>1.3824319466948509E-10</v>
      </c>
      <c r="AU64" s="187">
        <f t="shared" si="18"/>
        <v>1.4460965758189559E-10</v>
      </c>
      <c r="AV64" s="187">
        <f t="shared" si="18"/>
        <v>1.5415935195051134E-10</v>
      </c>
      <c r="AW64" s="187">
        <f t="shared" si="18"/>
        <v>1.6166268324013799E-10</v>
      </c>
      <c r="AX64" s="187">
        <f t="shared" si="18"/>
        <v>1.7030288290698081E-10</v>
      </c>
      <c r="AY64" s="187">
        <f t="shared" si="18"/>
        <v>1.8053469830192626E-10</v>
      </c>
      <c r="AZ64" s="187">
        <f t="shared" si="18"/>
        <v>1.9019807950826362E-10</v>
      </c>
      <c r="BA64" s="187">
        <f t="shared" si="18"/>
        <v>2.0077095541637391E-10</v>
      </c>
      <c r="BB64" s="187">
        <f t="shared" si="18"/>
        <v>2.1179857867537066E-10</v>
      </c>
    </row>
    <row r="65" spans="2:54" s="108" customFormat="1" ht="13.35" customHeight="1">
      <c r="D65" s="110"/>
      <c r="E65" s="109"/>
      <c r="F65" s="111"/>
      <c r="G65" s="109"/>
      <c r="H65" s="109"/>
      <c r="I65" s="109"/>
      <c r="J65" s="109"/>
      <c r="K65" s="109"/>
      <c r="L65" s="109"/>
      <c r="M65" s="109"/>
      <c r="N65" s="143"/>
      <c r="O65" s="109"/>
      <c r="P65" s="109"/>
      <c r="Q65" s="109"/>
      <c r="R65" s="109"/>
      <c r="S65" s="109"/>
      <c r="T65" s="109"/>
      <c r="U65" s="109"/>
      <c r="V65" s="109"/>
      <c r="W65" s="109"/>
      <c r="X65" s="109"/>
      <c r="Y65" s="109"/>
      <c r="Z65" s="109"/>
      <c r="AA65" s="109"/>
      <c r="AB65" s="109"/>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row>
    <row r="66" spans="2:54" s="6" customFormat="1" ht="3" customHeight="1">
      <c r="B66" s="29"/>
      <c r="C66" s="29"/>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row>
    <row r="67" spans="2:54" ht="13.35" customHeight="1">
      <c r="C67" s="37"/>
      <c r="D67" s="39"/>
      <c r="E67" s="39"/>
      <c r="F67" s="39"/>
      <c r="G67" s="39"/>
      <c r="H67" s="39"/>
      <c r="I67" s="39"/>
      <c r="J67" s="39"/>
      <c r="K67" s="204"/>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row>
    <row r="68" spans="2:54" ht="13.35" customHeight="1">
      <c r="B68" s="5" t="str">
        <f>'Cash Flows'!$B$91</f>
        <v>With Rate Increase in Year 10 in Response to Worsening Morbidity Experience</v>
      </c>
      <c r="C68" s="37"/>
      <c r="D68" s="39"/>
      <c r="E68" s="39"/>
      <c r="F68" s="39"/>
      <c r="G68"/>
      <c r="H68"/>
      <c r="I68"/>
      <c r="J68" s="203"/>
      <c r="K68" s="203"/>
      <c r="L68" s="39"/>
      <c r="M68" s="39"/>
      <c r="N68" s="39"/>
      <c r="O68" s="203"/>
      <c r="P68" s="203"/>
      <c r="Q68" s="203"/>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row>
    <row r="69" spans="2:54" ht="13.35" customHeight="1">
      <c r="C69" s="37"/>
      <c r="D69" s="39"/>
      <c r="E69" s="39"/>
      <c r="F69" s="39"/>
      <c r="G69" s="39"/>
      <c r="H69" s="39"/>
      <c r="I69" s="39"/>
      <c r="J69" s="39"/>
      <c r="K69" s="39"/>
      <c r="L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row>
    <row r="70" spans="2:54" ht="13.35" customHeight="1">
      <c r="C70" s="6" t="s">
        <v>0</v>
      </c>
      <c r="D70" s="27">
        <f>IF(D10&lt;'Inputs-Assumptions-Policy Specs'!$D$71-1,D41,-SUMPRODUCT('Cash Flows'!E97:$BB97,'Cash Flows'!E12:$BB12)/'Cash Flows'!E12)</f>
        <v>-31353.478688436287</v>
      </c>
      <c r="E70" s="27">
        <f>IF(E10&lt;'Inputs-Assumptions-Policy Specs'!$D$71-1,E41,-SUMPRODUCT('Cash Flows'!F97:$BB97,'Cash Flows'!F12:$BB12)/'Cash Flows'!F12)</f>
        <v>-30151.885229415926</v>
      </c>
      <c r="F70" s="27">
        <f>IF(F10&lt;'Inputs-Assumptions-Policy Specs'!$D$71-1,F41,-SUMPRODUCT('Cash Flows'!G97:$BB97,'Cash Flows'!G12:$BB12)/'Cash Flows'!G12)</f>
        <v>-29104.929225906249</v>
      </c>
      <c r="G70" s="27">
        <f>IF(G10&lt;'Inputs-Assumptions-Policy Specs'!$D$71-1,G41,-SUMPRODUCT('Cash Flows'!H97:$BB97,'Cash Flows'!H12:$BB12)/'Cash Flows'!H12)</f>
        <v>-28133.614188537325</v>
      </c>
      <c r="H70" s="27">
        <f>IF(H10&lt;'Inputs-Assumptions-Policy Specs'!$D$71-1,H41,-SUMPRODUCT('Cash Flows'!I97:$BB97,'Cash Flows'!I12:$BB12)/'Cash Flows'!I12)</f>
        <v>-27218.28818351034</v>
      </c>
      <c r="I70" s="27">
        <f>IF(I10&lt;'Inputs-Assumptions-Policy Specs'!$D$71-1,I41,-SUMPRODUCT('Cash Flows'!J97:$BB97,'Cash Flows'!J12:$BB12)/'Cash Flows'!J12)</f>
        <v>-26346.359046179768</v>
      </c>
      <c r="J70" s="27">
        <f>IF(J10&lt;'Inputs-Assumptions-Policy Specs'!$D$71-1,J41,-SUMPRODUCT('Cash Flows'!K97:$BB97,'Cash Flows'!K12:$BB12)/'Cash Flows'!K12)</f>
        <v>-25506.310765553135</v>
      </c>
      <c r="K70" s="27">
        <f>IF(K10&lt;'Inputs-Assumptions-Policy Specs'!$D$71-1,K41,-SUMPRODUCT('Cash Flows'!L97:$BB97,'Cash Flows'!L12:$BB12)/'Cash Flows'!L12)</f>
        <v>-24693.399404987671</v>
      </c>
      <c r="L70" s="27">
        <f>IF(L10&lt;'Inputs-Assumptions-Policy Specs'!$D$71-1,L41,-SUMPRODUCT('Cash Flows'!M97:$BB97,'Cash Flows'!M12:$BB12)/'Cash Flows'!M12)</f>
        <v>-23902.290196947852</v>
      </c>
      <c r="M70" s="27">
        <f>IF(M10&lt;'Inputs-Assumptions-Policy Specs'!$D$71-1,M41,-SUMPRODUCT('Cash Flows'!N97:$BB97,'Cash Flows'!N12:$BB12)/'Cash Flows'!N12)</f>
        <v>-29143.109798123904</v>
      </c>
      <c r="N70" s="27">
        <f>IF(N10&lt;'Inputs-Assumptions-Policy Specs'!$D$71-1,N41,-SUMPRODUCT('Cash Flows'!O97:$BB97,'Cash Flows'!O12:$BB12)/'Cash Flows'!O12)</f>
        <v>-28188.970855848456</v>
      </c>
      <c r="O70" s="27">
        <f>IF(O10&lt;'Inputs-Assumptions-Policy Specs'!$D$71-1,O41,-SUMPRODUCT('Cash Flows'!P97:$BB97,'Cash Flows'!P12:$BB12)/'Cash Flows'!P12)</f>
        <v>-27248.822565693237</v>
      </c>
      <c r="P70" s="27">
        <f>IF(P10&lt;'Inputs-Assumptions-Policy Specs'!$D$71-1,P41,-SUMPRODUCT('Cash Flows'!Q97:$BB97,'Cash Flows'!Q12:$BB12)/'Cash Flows'!Q12)</f>
        <v>-26296.378463683021</v>
      </c>
      <c r="Q70" s="27">
        <f>IF(Q10&lt;'Inputs-Assumptions-Policy Specs'!$D$71-1,Q41,-SUMPRODUCT('Cash Flows'!R97:$BB97,'Cash Flows'!R12:$BB12)/'Cash Flows'!R12)</f>
        <v>-25333.443856535356</v>
      </c>
      <c r="R70" s="27">
        <f>IF(R10&lt;'Inputs-Assumptions-Policy Specs'!$D$71-1,R41,-SUMPRODUCT('Cash Flows'!S97:$BB97,'Cash Flows'!S12:$BB12)/'Cash Flows'!S12)</f>
        <v>-24359.770920068811</v>
      </c>
      <c r="S70" s="27">
        <f>IF(S10&lt;'Inputs-Assumptions-Policy Specs'!$D$71-1,S41,-SUMPRODUCT('Cash Flows'!T97:$BB97,'Cash Flows'!T12:$BB12)/'Cash Flows'!T12)</f>
        <v>-23375.72883576485</v>
      </c>
      <c r="T70" s="27">
        <f>IF(T10&lt;'Inputs-Assumptions-Policy Specs'!$D$71-1,T41,-SUMPRODUCT('Cash Flows'!U97:$BB97,'Cash Flows'!U12:$BB12)/'Cash Flows'!U12)</f>
        <v>-22365.531304228931</v>
      </c>
      <c r="U70" s="27">
        <f>IF(U10&lt;'Inputs-Assumptions-Policy Specs'!$D$71-1,U41,-SUMPRODUCT('Cash Flows'!V97:$BB97,'Cash Flows'!V12:$BB12)/'Cash Flows'!V12)</f>
        <v>-21345.54051308244</v>
      </c>
      <c r="V70" s="27">
        <f>IF(V10&lt;'Inputs-Assumptions-Policy Specs'!$D$71-1,V41,-SUMPRODUCT('Cash Flows'!W97:$BB97,'Cash Flows'!W12:$BB12)/'Cash Flows'!W12)</f>
        <v>-20316.685592478898</v>
      </c>
      <c r="W70" s="27">
        <f>IF(W10&lt;'Inputs-Assumptions-Policy Specs'!$D$71-1,W41,-SUMPRODUCT('Cash Flows'!X97:$BB97,'Cash Flows'!X12:$BB12)/'Cash Flows'!X12)</f>
        <v>-19280.256227317463</v>
      </c>
      <c r="X70" s="27">
        <f>IF(X10&lt;'Inputs-Assumptions-Policy Specs'!$D$71-1,X41,-SUMPRODUCT('Cash Flows'!Y97:$BB97,'Cash Flows'!Y12:$BB12)/'Cash Flows'!Y12)</f>
        <v>-18237.960966853407</v>
      </c>
      <c r="Y70" s="27">
        <f>IF(Y10&lt;'Inputs-Assumptions-Policy Specs'!$D$71-1,Y41,-SUMPRODUCT('Cash Flows'!Z97:$BB97,'Cash Flows'!Z12:$BB12)/'Cash Flows'!Z12)</f>
        <v>-17191.929042424876</v>
      </c>
      <c r="Z70" s="27">
        <f>IF(Z10&lt;'Inputs-Assumptions-Policy Specs'!$D$71-1,Z41,-SUMPRODUCT('Cash Flows'!AA97:$BB97,'Cash Flows'!AA12:$BB12)/'Cash Flows'!AA12)</f>
        <v>-16144.697139849352</v>
      </c>
      <c r="AA70" s="27">
        <f>IF(AA10&lt;'Inputs-Assumptions-Policy Specs'!$D$71-1,AA41,-SUMPRODUCT('Cash Flows'!AB97:$BB97,'Cash Flows'!AB12:$BB12)/'Cash Flows'!AB12)</f>
        <v>-15099.182575387995</v>
      </c>
      <c r="AB70" s="27">
        <f>IF(AB10&lt;'Inputs-Assumptions-Policy Specs'!$D$71-1,AB41,-SUMPRODUCT('Cash Flows'!AC97:$BB97,'Cash Flows'!AC12:$BB12)/'Cash Flows'!AC12)</f>
        <v>-14058.653108993625</v>
      </c>
      <c r="AC70" s="27">
        <f>IF(AC10&lt;'Inputs-Assumptions-Policy Specs'!$D$71-1,AC41,-SUMPRODUCT('Cash Flows'!AD97:$BB97,'Cash Flows'!AD12:$BB12)/'Cash Flows'!AD12)</f>
        <v>-13026.697159387166</v>
      </c>
      <c r="AD70" s="27">
        <f>IF(AD10&lt;'Inputs-Assumptions-Policy Specs'!$D$71-1,AD41,-SUMPRODUCT('Cash Flows'!AE97:$BB97,'Cash Flows'!AE12:$BB12)/'Cash Flows'!AE12)</f>
        <v>-12007.22652194731</v>
      </c>
      <c r="AE70" s="27">
        <f>IF(AE10&lt;'Inputs-Assumptions-Policy Specs'!$D$71-1,AE41,-SUMPRODUCT('Cash Flows'!AF97:$BB97,'Cash Flows'!AF12:$BB12)/'Cash Flows'!AF12)</f>
        <v>-11004.478248917552</v>
      </c>
      <c r="AF70" s="27">
        <f>IF(AF10&lt;'Inputs-Assumptions-Policy Specs'!$D$71-1,AF41,-SUMPRODUCT('Cash Flows'!AG97:$BB97,'Cash Flows'!AG12:$BB12)/'Cash Flows'!AG12)</f>
        <v>-10022.988027389185</v>
      </c>
      <c r="AG70" s="27">
        <f>IF(AG10&lt;'Inputs-Assumptions-Policy Specs'!$D$71-1,AG41,-SUMPRODUCT('Cash Flows'!AH97:$BB97,'Cash Flows'!AH12:$BB12)/'Cash Flows'!AH12)</f>
        <v>-9067.5443854857731</v>
      </c>
      <c r="AH70" s="27">
        <f>IF(AH10&lt;'Inputs-Assumptions-Policy Specs'!$D$71-1,AH41,-SUMPRODUCT('Cash Flows'!AI97:$BB97,'Cash Flows'!AI12:$BB12)/'Cash Flows'!AI12)</f>
        <v>-8143.1228538943678</v>
      </c>
      <c r="AI70" s="27">
        <f>IF(AI10&lt;'Inputs-Assumptions-Policy Specs'!$D$71-1,AI41,-SUMPRODUCT('Cash Flows'!AJ97:$BB97,'Cash Flows'!AJ12:$BB12)/'Cash Flows'!AJ12)</f>
        <v>-7254.8276401041512</v>
      </c>
      <c r="AJ70" s="27">
        <f>IF(AJ10&lt;'Inputs-Assumptions-Policy Specs'!$D$71-1,AJ41,-SUMPRODUCT('Cash Flows'!AK97:$BB97,'Cash Flows'!AK12:$BB12)/'Cash Flows'!AK12)</f>
        <v>-6407.8087832725823</v>
      </c>
      <c r="AK70" s="27">
        <f>IF(AK10&lt;'Inputs-Assumptions-Policy Specs'!$D$71-1,AK41,-SUMPRODUCT('Cash Flows'!AL97:$BB97,'Cash Flows'!AL12:$BB12)/'Cash Flows'!AL12)</f>
        <v>-5607.1347560599834</v>
      </c>
      <c r="AL70" s="27">
        <f>IF(AL10&lt;'Inputs-Assumptions-Policy Specs'!$D$71-1,AL41,-SUMPRODUCT('Cash Flows'!AM97:$BB97,'Cash Flows'!AM12:$BB12)/'Cash Flows'!AM12)</f>
        <v>-4857.6360961150212</v>
      </c>
      <c r="AM70" s="27">
        <f>IF(AM10&lt;'Inputs-Assumptions-Policy Specs'!$D$71-1,AM41,-SUMPRODUCT('Cash Flows'!AN97:$BB97,'Cash Flows'!AN12:$BB12)/'Cash Flows'!AN12)</f>
        <v>-4163.6782984764623</v>
      </c>
      <c r="AN70" s="27">
        <f>IF(AN10&lt;'Inputs-Assumptions-Policy Specs'!$D$71-1,AN41,-SUMPRODUCT('Cash Flows'!AO97:$BB97,'Cash Flows'!AO12:$BB12)/'Cash Flows'!AO12)</f>
        <v>-3528.7747416941334</v>
      </c>
      <c r="AO70" s="27">
        <f>IF(AO10&lt;'Inputs-Assumptions-Policy Specs'!$D$71-1,AO41,-SUMPRODUCT('Cash Flows'!AP97:$BB97,'Cash Flows'!AP12:$BB12)/'Cash Flows'!AP12)</f>
        <v>-2955.2531573856199</v>
      </c>
      <c r="AP70" s="27">
        <f>IF(AP10&lt;'Inputs-Assumptions-Policy Specs'!$D$71-1,AP41,-SUMPRODUCT('Cash Flows'!AQ97:$BB97,'Cash Flows'!AQ12:$BB12)/'Cash Flows'!AQ12)</f>
        <v>-2444.0360561033363</v>
      </c>
      <c r="AQ70" s="27">
        <f>IF(AQ10&lt;'Inputs-Assumptions-Policy Specs'!$D$71-1,AQ41,-SUMPRODUCT('Cash Flows'!AR97:$BB97,'Cash Flows'!AR12:$BB12)/'Cash Flows'!AR12)</f>
        <v>-1994.5558280609398</v>
      </c>
      <c r="AR70" s="27">
        <f>IF(AR10&lt;'Inputs-Assumptions-Policy Specs'!$D$71-1,AR41,-SUMPRODUCT('Cash Flows'!AS97:$BB97,'Cash Flows'!AS12:$BB12)/'Cash Flows'!AS12)</f>
        <v>-1604.8001153868174</v>
      </c>
      <c r="AS70" s="27">
        <f>IF(AS10&lt;'Inputs-Assumptions-Policy Specs'!$D$71-1,AS41,-SUMPRODUCT('Cash Flows'!AT97:$BB97,'Cash Flows'!AT12:$BB12)/'Cash Flows'!AT12)</f>
        <v>-1271.4782712035681</v>
      </c>
      <c r="AT70" s="27">
        <f>IF(AT10&lt;'Inputs-Assumptions-Policy Specs'!$D$71-1,AT41,-SUMPRODUCT('Cash Flows'!AU97:$BB97,'Cash Flows'!AU12:$BB12)/'Cash Flows'!AU12)</f>
        <v>-990.26848312616335</v>
      </c>
      <c r="AU70" s="27">
        <f>IF(AU10&lt;'Inputs-Assumptions-Policy Specs'!$D$71-1,AU41,-SUMPRODUCT('Cash Flows'!AV97:$BB97,'Cash Flows'!AV12:$BB12)/'Cash Flows'!AV12)</f>
        <v>-756.11160402216035</v>
      </c>
      <c r="AV70" s="27">
        <f>IF(AV10&lt;'Inputs-Assumptions-Policy Specs'!$D$71-1,AV41,-SUMPRODUCT('Cash Flows'!AW97:$BB97,'Cash Flows'!AW12:$BB12)/'Cash Flows'!AW12)</f>
        <v>-563.52134642094859</v>
      </c>
      <c r="AW70" s="27">
        <f>IF(AW10&lt;'Inputs-Assumptions-Policy Specs'!$D$71-1,AW41,-SUMPRODUCT('Cash Flows'!AX97:$BB97,'Cash Flows'!AX12:$BB12)/'Cash Flows'!AX12)</f>
        <v>-407.0314143017348</v>
      </c>
      <c r="AX70" s="27">
        <f>IF(AX10&lt;'Inputs-Assumptions-Policy Specs'!$D$71-1,AX41,-SUMPRODUCT('Cash Flows'!AY97:$BB97,'Cash Flows'!AY12:$BB12)/'Cash Flows'!AY12)</f>
        <v>-281.46084098478485</v>
      </c>
      <c r="AY70" s="27">
        <f>IF(AY10&lt;'Inputs-Assumptions-Policy Specs'!$D$71-1,AY41,-SUMPRODUCT('Cash Flows'!AZ97:$BB97,'Cash Flows'!AZ12:$BB12)/'Cash Flows'!AZ12)</f>
        <v>-182.04660373510094</v>
      </c>
      <c r="AZ70" s="27">
        <f>IF(AZ10&lt;'Inputs-Assumptions-Policy Specs'!$D$71-1,AZ41,-SUMPRODUCT('Cash Flows'!BA97:$BB97,'Cash Flows'!BA12:$BB12)/'Cash Flows'!BA12)</f>
        <v>-104.48857930777665</v>
      </c>
      <c r="BA70" s="27">
        <f>IF(BA10&lt;'Inputs-Assumptions-Policy Specs'!$D$71-1,BA41,-SUMPRODUCT('Cash Flows'!BB97:$BB97,'Cash Flows'!BB12:$BB12)/'Cash Flows'!BB12)</f>
        <v>-44.944181687844903</v>
      </c>
      <c r="BB70" s="27">
        <v>0</v>
      </c>
    </row>
    <row r="71" spans="2:54" ht="13.35" customHeight="1">
      <c r="C71" s="6" t="s">
        <v>194</v>
      </c>
      <c r="D71" s="27">
        <f>IF(D10&lt;'Inputs-Assumptions-Policy Specs'!$D$71-1,D42,SUMPRODUCT('Cash Flows'!E102:$BB102,'Cash Flows'!E$13:$BB$13)/'Cash Flows'!E$12)</f>
        <v>8557.7587455883786</v>
      </c>
      <c r="E71" s="27">
        <f>IF(E10&lt;'Inputs-Assumptions-Policy Specs'!$D$71-1,E42,SUMPRODUCT('Cash Flows'!F102:$BB102,'Cash Flows'!F$13:$BB$13)/'Cash Flows'!F$12)</f>
        <v>8898.7504204670222</v>
      </c>
      <c r="F71" s="27">
        <f>IF(F10&lt;'Inputs-Assumptions-Policy Specs'!$D$71-1,F42,SUMPRODUCT('Cash Flows'!G102:$BB102,'Cash Flows'!G$13:$BB$13)/'Cash Flows'!G$12)</f>
        <v>9257.3409700789143</v>
      </c>
      <c r="G71" s="27">
        <f>IF(G10&lt;'Inputs-Assumptions-Policy Specs'!$D$71-1,G42,SUMPRODUCT('Cash Flows'!H102:$BB102,'Cash Flows'!H$13:$BB$13)/'Cash Flows'!H$12)</f>
        <v>9627.2173725118391</v>
      </c>
      <c r="H71" s="27">
        <f>IF(H10&lt;'Inputs-Assumptions-Policy Specs'!$D$71-1,H42,SUMPRODUCT('Cash Flows'!I102:$BB102,'Cash Flows'!I$13:$BB$13)/'Cash Flows'!I$12)</f>
        <v>10016.168902491874</v>
      </c>
      <c r="I71" s="27">
        <f>IF(I10&lt;'Inputs-Assumptions-Policy Specs'!$D$71-1,I42,SUMPRODUCT('Cash Flows'!J102:$BB102,'Cash Flows'!J$13:$BB$13)/'Cash Flows'!J$12)</f>
        <v>15643.890344938281</v>
      </c>
      <c r="J71" s="27">
        <f>IF(J10&lt;'Inputs-Assumptions-Policy Specs'!$D$71-1,J42,SUMPRODUCT('Cash Flows'!K102:$BB102,'Cash Flows'!K$13:$BB$13)/'Cash Flows'!K$12)</f>
        <v>16302.278101625847</v>
      </c>
      <c r="K71" s="27">
        <f>IF(K10&lt;'Inputs-Assumptions-Policy Specs'!$D$71-1,K42,SUMPRODUCT('Cash Flows'!L102:$BB102,'Cash Flows'!L$13:$BB$13)/'Cash Flows'!L$12)</f>
        <v>17001.468835726278</v>
      </c>
      <c r="L71" s="27">
        <f>IF(L10&lt;'Inputs-Assumptions-Policy Specs'!$D$71-1,L42,SUMPRODUCT('Cash Flows'!M102:$BB102,'Cash Flows'!M$13:$BB$13)/'Cash Flows'!M$12)</f>
        <v>17742.837075932166</v>
      </c>
      <c r="M71" s="27">
        <f>IF(M10&lt;'Inputs-Assumptions-Policy Specs'!$D$71-1,M42,SUMPRODUCT('Cash Flows'!N102:$BB102,'Cash Flows'!N$13:$BB$13)/'Cash Flows'!N$12)</f>
        <v>16668.05219448352</v>
      </c>
      <c r="N71" s="27">
        <f>IF(N10&lt;'Inputs-Assumptions-Policy Specs'!$D$71-1,N42,SUMPRODUCT('Cash Flows'!O102:$BB102,'Cash Flows'!O$13:$BB$13)/'Cash Flows'!O$12)</f>
        <v>17400.960405846516</v>
      </c>
      <c r="O71" s="27">
        <f>IF(O10&lt;'Inputs-Assumptions-Policy Specs'!$D$71-1,O42,SUMPRODUCT('Cash Flows'!P102:$BB102,'Cash Flows'!P$13:$BB$13)/'Cash Flows'!P$12)</f>
        <v>18160.874128114541</v>
      </c>
      <c r="P71" s="27">
        <f>IF(P10&lt;'Inputs-Assumptions-Policy Specs'!$D$71-1,P42,SUMPRODUCT('Cash Flows'!Q102:$BB102,'Cash Flows'!Q$13:$BB$13)/'Cash Flows'!Q$12)</f>
        <v>18929.309733400652</v>
      </c>
      <c r="Q71" s="27">
        <f>IF(Q10&lt;'Inputs-Assumptions-Policy Specs'!$D$71-1,Q42,SUMPRODUCT('Cash Flows'!R102:$BB102,'Cash Flows'!R$13:$BB$13)/'Cash Flows'!R$12)</f>
        <v>19703.828656334608</v>
      </c>
      <c r="R71" s="27">
        <f>IF(R10&lt;'Inputs-Assumptions-Policy Specs'!$D$71-1,R42,SUMPRODUCT('Cash Flows'!S102:$BB102,'Cash Flows'!S$13:$BB$13)/'Cash Flows'!S$12)</f>
        <v>20492.921783189922</v>
      </c>
      <c r="S71" s="27">
        <f>IF(S10&lt;'Inputs-Assumptions-Policy Specs'!$D$71-1,S42,SUMPRODUCT('Cash Flows'!T102:$BB102,'Cash Flows'!T$13:$BB$13)/'Cash Flows'!T$12)</f>
        <v>21288.338258250624</v>
      </c>
      <c r="T71" s="27">
        <f>IF(T10&lt;'Inputs-Assumptions-Policy Specs'!$D$71-1,T42,SUMPRODUCT('Cash Flows'!U102:$BB102,'Cash Flows'!U$13:$BB$13)/'Cash Flows'!U$12)</f>
        <v>22071.334212457255</v>
      </c>
      <c r="U71" s="27">
        <f>IF(U10&lt;'Inputs-Assumptions-Policy Specs'!$D$71-1,U42,SUMPRODUCT('Cash Flows'!V102:$BB102,'Cash Flows'!V$13:$BB$13)/'Cash Flows'!V$12)</f>
        <v>22848.748483433345</v>
      </c>
      <c r="V71" s="27">
        <f>IF(V10&lt;'Inputs-Assumptions-Policy Specs'!$D$71-1,V42,SUMPRODUCT('Cash Flows'!W102:$BB102,'Cash Flows'!W$13:$BB$13)/'Cash Flows'!W$12)</f>
        <v>23608.129018536776</v>
      </c>
      <c r="W71" s="27">
        <f>IF(W10&lt;'Inputs-Assumptions-Policy Specs'!$D$71-1,W42,SUMPRODUCT('Cash Flows'!X102:$BB102,'Cash Flows'!X$13:$BB$13)/'Cash Flows'!X$12)</f>
        <v>24321.39333291028</v>
      </c>
      <c r="X71" s="27">
        <f>IF(X10&lt;'Inputs-Assumptions-Policy Specs'!$D$71-1,X42,SUMPRODUCT('Cash Flows'!Y102:$BB102,'Cash Flows'!Y$13:$BB$13)/'Cash Flows'!Y$12)</f>
        <v>24993.753842720875</v>
      </c>
      <c r="Y71" s="27">
        <f>IF(Y10&lt;'Inputs-Assumptions-Policy Specs'!$D$71-1,Y42,SUMPRODUCT('Cash Flows'!Z102:$BB102,'Cash Flows'!Z$13:$BB$13)/'Cash Flows'!Z$12)</f>
        <v>25568.566146506844</v>
      </c>
      <c r="Z71" s="27">
        <f>IF(Z10&lt;'Inputs-Assumptions-Policy Specs'!$D$71-1,Z42,SUMPRODUCT('Cash Flows'!AA102:$BB102,'Cash Flows'!AA$13:$BB$13)/'Cash Flows'!AA$12)</f>
        <v>26047.103324136391</v>
      </c>
      <c r="AA71" s="27">
        <f>IF(AA10&lt;'Inputs-Assumptions-Policy Specs'!$D$71-1,AA42,SUMPRODUCT('Cash Flows'!AB102:$BB102,'Cash Flows'!AB$13:$BB$13)/'Cash Flows'!AB$12)</f>
        <v>26391.950635213958</v>
      </c>
      <c r="AB71" s="27">
        <f>IF(AB10&lt;'Inputs-Assumptions-Policy Specs'!$D$71-1,AB42,SUMPRODUCT('Cash Flows'!AC102:$BB102,'Cash Flows'!AC$13:$BB$13)/'Cash Flows'!AC$12)</f>
        <v>26591.827556405235</v>
      </c>
      <c r="AC71" s="27">
        <f>IF(AC10&lt;'Inputs-Assumptions-Policy Specs'!$D$71-1,AC42,SUMPRODUCT('Cash Flows'!AD102:$BB102,'Cash Flows'!AD$13:$BB$13)/'Cash Flows'!AD$12)</f>
        <v>26631.679895822221</v>
      </c>
      <c r="AD71" s="27">
        <f>IF(AD10&lt;'Inputs-Assumptions-Policy Specs'!$D$71-1,AD42,SUMPRODUCT('Cash Flows'!AE102:$BB102,'Cash Flows'!AE$13:$BB$13)/'Cash Flows'!AE$12)</f>
        <v>26438.630247513087</v>
      </c>
      <c r="AE71" s="27">
        <f>IF(AE10&lt;'Inputs-Assumptions-Policy Specs'!$D$71-1,AE42,SUMPRODUCT('Cash Flows'!AF102:$BB102,'Cash Flows'!AF$13:$BB$13)/'Cash Flows'!AF$12)</f>
        <v>26026.623761330316</v>
      </c>
      <c r="AF71" s="27">
        <f>IF(AF10&lt;'Inputs-Assumptions-Policy Specs'!$D$71-1,AF42,SUMPRODUCT('Cash Flows'!AG102:$BB102,'Cash Flows'!AG$13:$BB$13)/'Cash Flows'!AG$12)</f>
        <v>25382.797482326205</v>
      </c>
      <c r="AG71" s="27">
        <f>IF(AG10&lt;'Inputs-Assumptions-Policy Specs'!$D$71-1,AG42,SUMPRODUCT('Cash Flows'!AH102:$BB102,'Cash Flows'!AH$13:$BB$13)/'Cash Flows'!AH$12)</f>
        <v>24510.49509282126</v>
      </c>
      <c r="AH71" s="27">
        <f>IF(AH10&lt;'Inputs-Assumptions-Policy Specs'!$D$71-1,AH42,SUMPRODUCT('Cash Flows'!AI102:$BB102,'Cash Flows'!AI$13:$BB$13)/'Cash Flows'!AI$12)</f>
        <v>23410.64616538016</v>
      </c>
      <c r="AI71" s="27">
        <f>IF(AI10&lt;'Inputs-Assumptions-Policy Specs'!$D$71-1,AI42,SUMPRODUCT('Cash Flows'!AJ102:$BB102,'Cash Flows'!AJ$13:$BB$13)/'Cash Flows'!AJ$12)</f>
        <v>22068.087146691061</v>
      </c>
      <c r="AJ71" s="27">
        <f>IF(AJ10&lt;'Inputs-Assumptions-Policy Specs'!$D$71-1,AJ42,SUMPRODUCT('Cash Flows'!AK102:$BB102,'Cash Flows'!AK$13:$BB$13)/'Cash Flows'!AK$12)</f>
        <v>20566.649589942197</v>
      </c>
      <c r="AK71" s="27">
        <f>IF(AK10&lt;'Inputs-Assumptions-Policy Specs'!$D$71-1,AK42,SUMPRODUCT('Cash Flows'!AL102:$BB102,'Cash Flows'!AL$13:$BB$13)/'Cash Flows'!AL$12)</f>
        <v>18931.677749499235</v>
      </c>
      <c r="AL71" s="27">
        <f>IF(AL10&lt;'Inputs-Assumptions-Policy Specs'!$D$71-1,AL42,SUMPRODUCT('Cash Flows'!AM102:$BB102,'Cash Flows'!AM$13:$BB$13)/'Cash Flows'!AM$12)</f>
        <v>17165.243955914772</v>
      </c>
      <c r="AM71" s="27">
        <f>IF(AM10&lt;'Inputs-Assumptions-Policy Specs'!$D$71-1,AM42,SUMPRODUCT('Cash Flows'!AN102:$BB102,'Cash Flows'!AN$13:$BB$13)/'Cash Flows'!AN$12)</f>
        <v>15351.562105841676</v>
      </c>
      <c r="AN71" s="27">
        <f>IF(AN10&lt;'Inputs-Assumptions-Policy Specs'!$D$71-1,AN42,SUMPRODUCT('Cash Flows'!AO102:$BB102,'Cash Flows'!AO$13:$BB$13)/'Cash Flows'!AO$12)</f>
        <v>13495.944233598255</v>
      </c>
      <c r="AO71" s="27">
        <f>IF(AO10&lt;'Inputs-Assumptions-Policy Specs'!$D$71-1,AO42,SUMPRODUCT('Cash Flows'!AP102:$BB102,'Cash Flows'!AP$13:$BB$13)/'Cash Flows'!AP$12)</f>
        <v>11714.591595125523</v>
      </c>
      <c r="AP71" s="27">
        <f>IF(AP10&lt;'Inputs-Assumptions-Policy Specs'!$D$71-1,AP42,SUMPRODUCT('Cash Flows'!AQ102:$BB102,'Cash Flows'!AQ$13:$BB$13)/'Cash Flows'!AQ$12)</f>
        <v>10048.981979966469</v>
      </c>
      <c r="AQ71" s="27">
        <f>IF(AQ10&lt;'Inputs-Assumptions-Policy Specs'!$D$71-1,AQ42,SUMPRODUCT('Cash Flows'!AR102:$BB102,'Cash Flows'!AR$13:$BB$13)/'Cash Flows'!AR$12)</f>
        <v>8469.8957535630216</v>
      </c>
      <c r="AR71" s="27">
        <f>IF(AR10&lt;'Inputs-Assumptions-Policy Specs'!$D$71-1,AR42,SUMPRODUCT('Cash Flows'!AS102:$BB102,'Cash Flows'!AS$13:$BB$13)/'Cash Flows'!AS$12)</f>
        <v>7005.5749427931596</v>
      </c>
      <c r="AS71" s="27">
        <f>IF(AS10&lt;'Inputs-Assumptions-Policy Specs'!$D$71-1,AS42,SUMPRODUCT('Cash Flows'!AT102:$BB102,'Cash Flows'!AT$13:$BB$13)/'Cash Flows'!AT$12)</f>
        <v>5676.2325913820123</v>
      </c>
      <c r="AT71" s="27">
        <f>IF(AT10&lt;'Inputs-Assumptions-Policy Specs'!$D$71-1,AT42,SUMPRODUCT('Cash Flows'!AU102:$BB102,'Cash Flows'!AU$13:$BB$13)/'Cash Flows'!AU$12)</f>
        <v>4477.2907685583596</v>
      </c>
      <c r="AU71" s="27">
        <f>IF(AU10&lt;'Inputs-Assumptions-Policy Specs'!$D$71-1,AU42,SUMPRODUCT('Cash Flows'!AV102:$BB102,'Cash Flows'!AV$13:$BB$13)/'Cash Flows'!AV$12)</f>
        <v>3446.4813180006054</v>
      </c>
      <c r="AV71" s="27">
        <f>IF(AV10&lt;'Inputs-Assumptions-Policy Specs'!$D$71-1,AV42,SUMPRODUCT('Cash Flows'!AW102:$BB102,'Cash Flows'!AW$13:$BB$13)/'Cash Flows'!AW$12)</f>
        <v>2569.8332355963503</v>
      </c>
      <c r="AW71" s="27">
        <f>IF(AW10&lt;'Inputs-Assumptions-Policy Specs'!$D$71-1,AW42,SUMPRODUCT('Cash Flows'!AX102:$BB102,'Cash Flows'!AX$13:$BB$13)/'Cash Flows'!AX$12)</f>
        <v>1833.4639373598395</v>
      </c>
      <c r="AX71" s="27">
        <f>IF(AX10&lt;'Inputs-Assumptions-Policy Specs'!$D$71-1,AX42,SUMPRODUCT('Cash Flows'!AY102:$BB102,'Cash Flows'!AY$13:$BB$13)/'Cash Flows'!AY$12)</f>
        <v>1223.6255376615425</v>
      </c>
      <c r="AY71" s="27">
        <f>IF(AY10&lt;'Inputs-Assumptions-Policy Specs'!$D$71-1,AY42,SUMPRODUCT('Cash Flows'!AZ102:$BB102,'Cash Flows'!AZ$13:$BB$13)/'Cash Flows'!AZ$12)</f>
        <v>739.95744655466547</v>
      </c>
      <c r="AZ71" s="27">
        <f>IF(AZ10&lt;'Inputs-Assumptions-Policy Specs'!$D$71-1,AZ42,SUMPRODUCT('Cash Flows'!BA102:$BB102,'Cash Flows'!BA$13:$BB$13)/'Cash Flows'!BA$12)</f>
        <v>373.59638475844741</v>
      </c>
      <c r="BA71" s="27">
        <f>IF(BA10&lt;'Inputs-Assumptions-Policy Specs'!$D$71-1,BA42,SUMPRODUCT('Cash Flows'!BB102:$BB102,'Cash Flows'!BB$13:$BB$13)/'Cash Flows'!BB$12)</f>
        <v>125.15585065436716</v>
      </c>
      <c r="BB71" s="27">
        <v>0</v>
      </c>
    </row>
    <row r="72" spans="2:54" ht="13.35" customHeight="1">
      <c r="C72" s="6" t="s">
        <v>17</v>
      </c>
      <c r="D72" s="27">
        <f>IF(D10&lt;'Inputs-Assumptions-Policy Specs'!$D$71-1,D43,SUMPRODUCT('Cash Flows'!E103:$BB103,'Cash Flows'!E$13:$BB$13)/'Cash Flows'!E$12)</f>
        <v>0</v>
      </c>
      <c r="E72" s="27">
        <f>IF(E10&lt;'Inputs-Assumptions-Policy Specs'!$D$71-1,E43,SUMPRODUCT('Cash Flows'!F103:$BB103,'Cash Flows'!F$13:$BB$13)/'Cash Flows'!F$12)</f>
        <v>0</v>
      </c>
      <c r="F72" s="27">
        <f>IF(F10&lt;'Inputs-Assumptions-Policy Specs'!$D$71-1,F43,SUMPRODUCT('Cash Flows'!G103:$BB103,'Cash Flows'!G$13:$BB$13)/'Cash Flows'!G$12)</f>
        <v>0</v>
      </c>
      <c r="G72" s="27">
        <f>IF(G10&lt;'Inputs-Assumptions-Policy Specs'!$D$71-1,G43,SUMPRODUCT('Cash Flows'!H103:$BB103,'Cash Flows'!H$13:$BB$13)/'Cash Flows'!H$12)</f>
        <v>0</v>
      </c>
      <c r="H72" s="27">
        <f>IF(H10&lt;'Inputs-Assumptions-Policy Specs'!$D$71-1,H43,SUMPRODUCT('Cash Flows'!I103:$BB103,'Cash Flows'!I$13:$BB$13)/'Cash Flows'!I$12)</f>
        <v>0</v>
      </c>
      <c r="I72" s="27">
        <f>IF(I10&lt;'Inputs-Assumptions-Policy Specs'!$D$71-1,I43,SUMPRODUCT('Cash Flows'!J103:$BB103,'Cash Flows'!J$13:$BB$13)/'Cash Flows'!J$12)</f>
        <v>0</v>
      </c>
      <c r="J72" s="27">
        <f>IF(J10&lt;'Inputs-Assumptions-Policy Specs'!$D$71-1,J43,SUMPRODUCT('Cash Flows'!K103:$BB103,'Cash Flows'!K$13:$BB$13)/'Cash Flows'!K$12)</f>
        <v>0</v>
      </c>
      <c r="K72" s="27">
        <f>IF(K10&lt;'Inputs-Assumptions-Policy Specs'!$D$71-1,K43,SUMPRODUCT('Cash Flows'!L103:$BB103,'Cash Flows'!L$13:$BB$13)/'Cash Flows'!L$12)</f>
        <v>0</v>
      </c>
      <c r="L72" s="27">
        <f>IF(L10&lt;'Inputs-Assumptions-Policy Specs'!$D$71-1,L43,SUMPRODUCT('Cash Flows'!M103:$BB103,'Cash Flows'!M$13:$BB$13)/'Cash Flows'!M$12)</f>
        <v>0</v>
      </c>
      <c r="M72" s="27">
        <f>IF(M10&lt;'Inputs-Assumptions-Policy Specs'!$D$71-1,M43,SUMPRODUCT('Cash Flows'!N103:$BB103,'Cash Flows'!N$13:$BB$13)/'Cash Flows'!N$12)</f>
        <v>0</v>
      </c>
      <c r="N72" s="27">
        <f>IF(N10&lt;'Inputs-Assumptions-Policy Specs'!$D$71-1,N43,SUMPRODUCT('Cash Flows'!O103:$BB103,'Cash Flows'!O$13:$BB$13)/'Cash Flows'!O$12)</f>
        <v>0</v>
      </c>
      <c r="O72" s="27">
        <f>IF(O10&lt;'Inputs-Assumptions-Policy Specs'!$D$71-1,O43,SUMPRODUCT('Cash Flows'!P103:$BB103,'Cash Flows'!P$13:$BB$13)/'Cash Flows'!P$12)</f>
        <v>0</v>
      </c>
      <c r="P72" s="27">
        <f>IF(P10&lt;'Inputs-Assumptions-Policy Specs'!$D$71-1,P43,SUMPRODUCT('Cash Flows'!Q103:$BB103,'Cash Flows'!Q$13:$BB$13)/'Cash Flows'!Q$12)</f>
        <v>0</v>
      </c>
      <c r="Q72" s="27">
        <f>IF(Q10&lt;'Inputs-Assumptions-Policy Specs'!$D$71-1,Q43,SUMPRODUCT('Cash Flows'!R103:$BB103,'Cash Flows'!R$13:$BB$13)/'Cash Flows'!R$12)</f>
        <v>0</v>
      </c>
      <c r="R72" s="27">
        <f>IF(R10&lt;'Inputs-Assumptions-Policy Specs'!$D$71-1,R43,SUMPRODUCT('Cash Flows'!S103:$BB103,'Cash Flows'!S$13:$BB$13)/'Cash Flows'!S$12)</f>
        <v>0</v>
      </c>
      <c r="S72" s="27">
        <f>IF(S10&lt;'Inputs-Assumptions-Policy Specs'!$D$71-1,S43,SUMPRODUCT('Cash Flows'!T103:$BB103,'Cash Flows'!T$13:$BB$13)/'Cash Flows'!T$12)</f>
        <v>0</v>
      </c>
      <c r="T72" s="27">
        <f>IF(T10&lt;'Inputs-Assumptions-Policy Specs'!$D$71-1,T43,SUMPRODUCT('Cash Flows'!U103:$BB103,'Cash Flows'!U$13:$BB$13)/'Cash Flows'!U$12)</f>
        <v>0</v>
      </c>
      <c r="U72" s="27">
        <f>IF(U10&lt;'Inputs-Assumptions-Policy Specs'!$D$71-1,U43,SUMPRODUCT('Cash Flows'!V103:$BB103,'Cash Flows'!V$13:$BB$13)/'Cash Flows'!V$12)</f>
        <v>0</v>
      </c>
      <c r="V72" s="27">
        <f>IF(V10&lt;'Inputs-Assumptions-Policy Specs'!$D$71-1,V43,SUMPRODUCT('Cash Flows'!W103:$BB103,'Cash Flows'!W$13:$BB$13)/'Cash Flows'!W$12)</f>
        <v>0</v>
      </c>
      <c r="W72" s="27">
        <f>IF(W10&lt;'Inputs-Assumptions-Policy Specs'!$D$71-1,W43,SUMPRODUCT('Cash Flows'!X103:$BB103,'Cash Flows'!X$13:$BB$13)/'Cash Flows'!X$12)</f>
        <v>0</v>
      </c>
      <c r="X72" s="27">
        <f>IF(X10&lt;'Inputs-Assumptions-Policy Specs'!$D$71-1,X43,SUMPRODUCT('Cash Flows'!Y103:$BB103,'Cash Flows'!Y$13:$BB$13)/'Cash Flows'!Y$12)</f>
        <v>0</v>
      </c>
      <c r="Y72" s="27">
        <f>IF(Y10&lt;'Inputs-Assumptions-Policy Specs'!$D$71-1,Y43,SUMPRODUCT('Cash Flows'!Z103:$BB103,'Cash Flows'!Z$13:$BB$13)/'Cash Flows'!Z$12)</f>
        <v>0</v>
      </c>
      <c r="Z72" s="27">
        <f>IF(Z10&lt;'Inputs-Assumptions-Policy Specs'!$D$71-1,Z43,SUMPRODUCT('Cash Flows'!AA103:$BB103,'Cash Flows'!AA$13:$BB$13)/'Cash Flows'!AA$12)</f>
        <v>0</v>
      </c>
      <c r="AA72" s="27">
        <f>IF(AA10&lt;'Inputs-Assumptions-Policy Specs'!$D$71-1,AA43,SUMPRODUCT('Cash Flows'!AB103:$BB103,'Cash Flows'!AB$13:$BB$13)/'Cash Flows'!AB$12)</f>
        <v>0</v>
      </c>
      <c r="AB72" s="27">
        <f>IF(AB10&lt;'Inputs-Assumptions-Policy Specs'!$D$71-1,AB43,SUMPRODUCT('Cash Flows'!AC103:$BB103,'Cash Flows'!AC$13:$BB$13)/'Cash Flows'!AC$12)</f>
        <v>0</v>
      </c>
      <c r="AC72" s="27">
        <f>IF(AC10&lt;'Inputs-Assumptions-Policy Specs'!$D$71-1,AC43,SUMPRODUCT('Cash Flows'!AD103:$BB103,'Cash Flows'!AD$13:$BB$13)/'Cash Flows'!AD$12)</f>
        <v>0</v>
      </c>
      <c r="AD72" s="27">
        <f>IF(AD10&lt;'Inputs-Assumptions-Policy Specs'!$D$71-1,AD43,SUMPRODUCT('Cash Flows'!AE103:$BB103,'Cash Flows'!AE$13:$BB$13)/'Cash Flows'!AE$12)</f>
        <v>0</v>
      </c>
      <c r="AE72" s="27">
        <f>IF(AE10&lt;'Inputs-Assumptions-Policy Specs'!$D$71-1,AE43,SUMPRODUCT('Cash Flows'!AF103:$BB103,'Cash Flows'!AF$13:$BB$13)/'Cash Flows'!AF$12)</f>
        <v>0</v>
      </c>
      <c r="AF72" s="27">
        <f>IF(AF10&lt;'Inputs-Assumptions-Policy Specs'!$D$71-1,AF43,SUMPRODUCT('Cash Flows'!AG103:$BB103,'Cash Flows'!AG$13:$BB$13)/'Cash Flows'!AG$12)</f>
        <v>0</v>
      </c>
      <c r="AG72" s="27">
        <f>IF(AG10&lt;'Inputs-Assumptions-Policy Specs'!$D$71-1,AG43,SUMPRODUCT('Cash Flows'!AH103:$BB103,'Cash Flows'!AH$13:$BB$13)/'Cash Flows'!AH$12)</f>
        <v>0</v>
      </c>
      <c r="AH72" s="27">
        <f>IF(AH10&lt;'Inputs-Assumptions-Policy Specs'!$D$71-1,AH43,SUMPRODUCT('Cash Flows'!AI103:$BB103,'Cash Flows'!AI$13:$BB$13)/'Cash Flows'!AI$12)</f>
        <v>0</v>
      </c>
      <c r="AI72" s="27">
        <f>IF(AI10&lt;'Inputs-Assumptions-Policy Specs'!$D$71-1,AI43,SUMPRODUCT('Cash Flows'!AJ103:$BB103,'Cash Flows'!AJ$13:$BB$13)/'Cash Flows'!AJ$12)</f>
        <v>0</v>
      </c>
      <c r="AJ72" s="27">
        <f>IF(AJ10&lt;'Inputs-Assumptions-Policy Specs'!$D$71-1,AJ43,SUMPRODUCT('Cash Flows'!AK103:$BB103,'Cash Flows'!AK$13:$BB$13)/'Cash Flows'!AK$12)</f>
        <v>0</v>
      </c>
      <c r="AK72" s="27">
        <f>IF(AK10&lt;'Inputs-Assumptions-Policy Specs'!$D$71-1,AK43,SUMPRODUCT('Cash Flows'!AL103:$BB103,'Cash Flows'!AL$13:$BB$13)/'Cash Flows'!AL$12)</f>
        <v>0</v>
      </c>
      <c r="AL72" s="27">
        <f>IF(AL10&lt;'Inputs-Assumptions-Policy Specs'!$D$71-1,AL43,SUMPRODUCT('Cash Flows'!AM103:$BB103,'Cash Flows'!AM$13:$BB$13)/'Cash Flows'!AM$12)</f>
        <v>0</v>
      </c>
      <c r="AM72" s="27">
        <f>IF(AM10&lt;'Inputs-Assumptions-Policy Specs'!$D$71-1,AM43,SUMPRODUCT('Cash Flows'!AN103:$BB103,'Cash Flows'!AN$13:$BB$13)/'Cash Flows'!AN$12)</f>
        <v>0</v>
      </c>
      <c r="AN72" s="27">
        <f>IF(AN10&lt;'Inputs-Assumptions-Policy Specs'!$D$71-1,AN43,SUMPRODUCT('Cash Flows'!AO103:$BB103,'Cash Flows'!AO$13:$BB$13)/'Cash Flows'!AO$12)</f>
        <v>0</v>
      </c>
      <c r="AO72" s="27">
        <f>IF(AO10&lt;'Inputs-Assumptions-Policy Specs'!$D$71-1,AO43,SUMPRODUCT('Cash Flows'!AP103:$BB103,'Cash Flows'!AP$13:$BB$13)/'Cash Flows'!AP$12)</f>
        <v>0</v>
      </c>
      <c r="AP72" s="27">
        <f>IF(AP10&lt;'Inputs-Assumptions-Policy Specs'!$D$71-1,AP43,SUMPRODUCT('Cash Flows'!AQ103:$BB103,'Cash Flows'!AQ$13:$BB$13)/'Cash Flows'!AQ$12)</f>
        <v>0</v>
      </c>
      <c r="AQ72" s="27">
        <f>IF(AQ10&lt;'Inputs-Assumptions-Policy Specs'!$D$71-1,AQ43,SUMPRODUCT('Cash Flows'!AR103:$BB103,'Cash Flows'!AR$13:$BB$13)/'Cash Flows'!AR$12)</f>
        <v>0</v>
      </c>
      <c r="AR72" s="27">
        <f>IF(AR10&lt;'Inputs-Assumptions-Policy Specs'!$D$71-1,AR43,SUMPRODUCT('Cash Flows'!AS103:$BB103,'Cash Flows'!AS$13:$BB$13)/'Cash Flows'!AS$12)</f>
        <v>0</v>
      </c>
      <c r="AS72" s="27">
        <f>IF(AS10&lt;'Inputs-Assumptions-Policy Specs'!$D$71-1,AS43,SUMPRODUCT('Cash Flows'!AT103:$BB103,'Cash Flows'!AT$13:$BB$13)/'Cash Flows'!AT$12)</f>
        <v>0</v>
      </c>
      <c r="AT72" s="27">
        <f>IF(AT10&lt;'Inputs-Assumptions-Policy Specs'!$D$71-1,AT43,SUMPRODUCT('Cash Flows'!AU103:$BB103,'Cash Flows'!AU$13:$BB$13)/'Cash Flows'!AU$12)</f>
        <v>0</v>
      </c>
      <c r="AU72" s="27">
        <f>IF(AU10&lt;'Inputs-Assumptions-Policy Specs'!$D$71-1,AU43,SUMPRODUCT('Cash Flows'!AV103:$BB103,'Cash Flows'!AV$13:$BB$13)/'Cash Flows'!AV$12)</f>
        <v>0</v>
      </c>
      <c r="AV72" s="27">
        <f>IF(AV10&lt;'Inputs-Assumptions-Policy Specs'!$D$71-1,AV43,SUMPRODUCT('Cash Flows'!AW103:$BB103,'Cash Flows'!AW$13:$BB$13)/'Cash Flows'!AW$12)</f>
        <v>0</v>
      </c>
      <c r="AW72" s="27">
        <f>IF(AW10&lt;'Inputs-Assumptions-Policy Specs'!$D$71-1,AW43,SUMPRODUCT('Cash Flows'!AX103:$BB103,'Cash Flows'!AX$13:$BB$13)/'Cash Flows'!AX$12)</f>
        <v>0</v>
      </c>
      <c r="AX72" s="27">
        <f>IF(AX10&lt;'Inputs-Assumptions-Policy Specs'!$D$71-1,AX43,SUMPRODUCT('Cash Flows'!AY103:$BB103,'Cash Flows'!AY$13:$BB$13)/'Cash Flows'!AY$12)</f>
        <v>0</v>
      </c>
      <c r="AY72" s="27">
        <f>IF(AY10&lt;'Inputs-Assumptions-Policy Specs'!$D$71-1,AY43,SUMPRODUCT('Cash Flows'!AZ103:$BB103,'Cash Flows'!AZ$13:$BB$13)/'Cash Flows'!AZ$12)</f>
        <v>0</v>
      </c>
      <c r="AZ72" s="27">
        <f>IF(AZ10&lt;'Inputs-Assumptions-Policy Specs'!$D$71-1,AZ43,SUMPRODUCT('Cash Flows'!BA103:$BB103,'Cash Flows'!BA$13:$BB$13)/'Cash Flows'!BA$12)</f>
        <v>0</v>
      </c>
      <c r="BA72" s="27">
        <f>IF(BA10&lt;'Inputs-Assumptions-Policy Specs'!$D$71-1,BA43,SUMPRODUCT('Cash Flows'!BB103:$BB103,'Cash Flows'!BB$13:$BB$13)/'Cash Flows'!BB$12)</f>
        <v>0</v>
      </c>
      <c r="BB72" s="27">
        <v>0</v>
      </c>
    </row>
    <row r="73" spans="2:54" ht="13.35" customHeight="1">
      <c r="C73" s="6" t="s">
        <v>20</v>
      </c>
      <c r="D73" s="27">
        <f>IF(D10&lt;'Inputs-Assumptions-Policy Specs'!$D$71-1,D44,SUMPRODUCT('Cash Flows'!E104:$BB104,'Cash Flows'!E$13:$BB$13)/'Cash Flows'!E$12)</f>
        <v>222.50172738529787</v>
      </c>
      <c r="E73" s="27">
        <f>IF(E10&lt;'Inputs-Assumptions-Policy Specs'!$D$71-1,E44,SUMPRODUCT('Cash Flows'!F104:$BB104,'Cash Flows'!F$13:$BB$13)/'Cash Flows'!F$12)</f>
        <v>231.36751093214255</v>
      </c>
      <c r="F73" s="27">
        <f>IF(F10&lt;'Inputs-Assumptions-Policy Specs'!$D$71-1,F44,SUMPRODUCT('Cash Flows'!G104:$BB104,'Cash Flows'!G$13:$BB$13)/'Cash Flows'!G$12)</f>
        <v>240.69086522205177</v>
      </c>
      <c r="G73" s="27">
        <f>IF(G10&lt;'Inputs-Assumptions-Policy Specs'!$D$71-1,G44,SUMPRODUCT('Cash Flows'!H104:$BB104,'Cash Flows'!H$13:$BB$13)/'Cash Flows'!H$12)</f>
        <v>250.3076516853078</v>
      </c>
      <c r="H73" s="27">
        <f>IF(H10&lt;'Inputs-Assumptions-Policy Specs'!$D$71-1,H44,SUMPRODUCT('Cash Flows'!I104:$BB104,'Cash Flows'!I$13:$BB$13)/'Cash Flows'!I$12)</f>
        <v>260.42039146478868</v>
      </c>
      <c r="I73" s="27">
        <f>IF(I10&lt;'Inputs-Assumptions-Policy Specs'!$D$71-1,I44,SUMPRODUCT('Cash Flows'!J104:$BB104,'Cash Flows'!J$13:$BB$13)/'Cash Flows'!J$12)</f>
        <v>406.74114896839529</v>
      </c>
      <c r="J73" s="27">
        <f>IF(J10&lt;'Inputs-Assumptions-Policy Specs'!$D$71-1,J44,SUMPRODUCT('Cash Flows'!K104:$BB104,'Cash Flows'!K$13:$BB$13)/'Cash Flows'!K$12)</f>
        <v>423.859230642272</v>
      </c>
      <c r="K73" s="27">
        <f>IF(K10&lt;'Inputs-Assumptions-Policy Specs'!$D$71-1,K44,SUMPRODUCT('Cash Flows'!L104:$BB104,'Cash Flows'!L$13:$BB$13)/'Cash Flows'!L$12)</f>
        <v>442.03818972888331</v>
      </c>
      <c r="L73" s="27">
        <f>IF(L10&lt;'Inputs-Assumptions-Policy Specs'!$D$71-1,L44,SUMPRODUCT('Cash Flows'!M104:$BB104,'Cash Flows'!M$13:$BB$13)/'Cash Flows'!M$12)</f>
        <v>461.31376397423639</v>
      </c>
      <c r="M73" s="27">
        <f>IF(M10&lt;'Inputs-Assumptions-Policy Specs'!$D$71-1,M44,SUMPRODUCT('Cash Flows'!N104:$BB104,'Cash Flows'!N$13:$BB$13)/'Cash Flows'!N$12)</f>
        <v>433.36935705657135</v>
      </c>
      <c r="N73" s="27">
        <f>IF(N10&lt;'Inputs-Assumptions-Policy Specs'!$D$71-1,N44,SUMPRODUCT('Cash Flows'!O104:$BB104,'Cash Flows'!O$13:$BB$13)/'Cash Flows'!O$12)</f>
        <v>452.42497055200931</v>
      </c>
      <c r="O73" s="27">
        <f>IF(O10&lt;'Inputs-Assumptions-Policy Specs'!$D$71-1,O44,SUMPRODUCT('Cash Flows'!P104:$BB104,'Cash Flows'!P$13:$BB$13)/'Cash Flows'!P$12)</f>
        <v>472.18272733097797</v>
      </c>
      <c r="P73" s="27">
        <f>IF(P10&lt;'Inputs-Assumptions-Policy Specs'!$D$71-1,P44,SUMPRODUCT('Cash Flows'!Q104:$BB104,'Cash Flows'!Q$13:$BB$13)/'Cash Flows'!Q$12)</f>
        <v>492.16205306841698</v>
      </c>
      <c r="Q73" s="27">
        <f>IF(Q10&lt;'Inputs-Assumptions-Policy Specs'!$D$71-1,Q44,SUMPRODUCT('Cash Flows'!R104:$BB104,'Cash Flows'!R$13:$BB$13)/'Cash Flows'!R$12)</f>
        <v>512.29954506469971</v>
      </c>
      <c r="R73" s="27">
        <f>IF(R10&lt;'Inputs-Assumptions-Policy Specs'!$D$71-1,R44,SUMPRODUCT('Cash Flows'!S104:$BB104,'Cash Flows'!S$13:$BB$13)/'Cash Flows'!S$12)</f>
        <v>532.81596636293784</v>
      </c>
      <c r="S73" s="27">
        <f>IF(S10&lt;'Inputs-Assumptions-Policy Specs'!$D$71-1,S44,SUMPRODUCT('Cash Flows'!T104:$BB104,'Cash Flows'!T$13:$BB$13)/'Cash Flows'!T$12)</f>
        <v>553.49679471451623</v>
      </c>
      <c r="T73" s="27">
        <f>IF(T10&lt;'Inputs-Assumptions-Policy Specs'!$D$71-1,T44,SUMPRODUCT('Cash Flows'!U104:$BB104,'Cash Flows'!U$13:$BB$13)/'Cash Flows'!U$12)</f>
        <v>573.85468952388851</v>
      </c>
      <c r="U73" s="27">
        <f>IF(U10&lt;'Inputs-Assumptions-Policy Specs'!$D$71-1,U44,SUMPRODUCT('Cash Flows'!V104:$BB104,'Cash Flows'!V$13:$BB$13)/'Cash Flows'!V$12)</f>
        <v>594.06746056926704</v>
      </c>
      <c r="V73" s="27">
        <f>IF(V10&lt;'Inputs-Assumptions-Policy Specs'!$D$71-1,V44,SUMPRODUCT('Cash Flows'!W104:$BB104,'Cash Flows'!W$13:$BB$13)/'Cash Flows'!W$12)</f>
        <v>613.81135448195596</v>
      </c>
      <c r="W73" s="27">
        <f>IF(W10&lt;'Inputs-Assumptions-Policy Specs'!$D$71-1,W44,SUMPRODUCT('Cash Flows'!X104:$BB104,'Cash Flows'!X$13:$BB$13)/'Cash Flows'!X$12)</f>
        <v>632.35622665566723</v>
      </c>
      <c r="X73" s="27">
        <f>IF(X10&lt;'Inputs-Assumptions-Policy Specs'!$D$71-1,X44,SUMPRODUCT('Cash Flows'!Y104:$BB104,'Cash Flows'!Y$13:$BB$13)/'Cash Flows'!Y$12)</f>
        <v>649.83759991074282</v>
      </c>
      <c r="Y73" s="27">
        <f>IF(Y10&lt;'Inputs-Assumptions-Policy Specs'!$D$71-1,Y44,SUMPRODUCT('Cash Flows'!Z104:$BB104,'Cash Flows'!Z$13:$BB$13)/'Cash Flows'!Z$12)</f>
        <v>664.78271980917793</v>
      </c>
      <c r="Z73" s="27">
        <f>IF(Z10&lt;'Inputs-Assumptions-Policy Specs'!$D$71-1,Z44,SUMPRODUCT('Cash Flows'!AA104:$BB104,'Cash Flows'!AA$13:$BB$13)/'Cash Flows'!AA$12)</f>
        <v>677.22468642754609</v>
      </c>
      <c r="AA73" s="27">
        <f>IF(AA10&lt;'Inputs-Assumptions-Policy Specs'!$D$71-1,AA44,SUMPRODUCT('Cash Flows'!AB104:$BB104,'Cash Flows'!AB$13:$BB$13)/'Cash Flows'!AB$12)</f>
        <v>686.19071651556283</v>
      </c>
      <c r="AB73" s="27">
        <f>IF(AB10&lt;'Inputs-Assumptions-Policy Specs'!$D$71-1,AB44,SUMPRODUCT('Cash Flows'!AC104:$BB104,'Cash Flows'!AC$13:$BB$13)/'Cash Flows'!AC$12)</f>
        <v>691.38751646653611</v>
      </c>
      <c r="AC73" s="27">
        <f>IF(AC10&lt;'Inputs-Assumptions-Policy Specs'!$D$71-1,AC44,SUMPRODUCT('Cash Flows'!AD104:$BB104,'Cash Flows'!AD$13:$BB$13)/'Cash Flows'!AD$12)</f>
        <v>692.42367729137789</v>
      </c>
      <c r="AD73" s="27">
        <f>IF(AD10&lt;'Inputs-Assumptions-Policy Specs'!$D$71-1,AD44,SUMPRODUCT('Cash Flows'!AE104:$BB104,'Cash Flows'!AE$13:$BB$13)/'Cash Flows'!AE$12)</f>
        <v>687.40438643534014</v>
      </c>
      <c r="AE73" s="27">
        <f>IF(AE10&lt;'Inputs-Assumptions-Policy Specs'!$D$71-1,AE44,SUMPRODUCT('Cash Flows'!AF104:$BB104,'Cash Flows'!AF$13:$BB$13)/'Cash Flows'!AF$12)</f>
        <v>676.69221779458815</v>
      </c>
      <c r="AF73" s="27">
        <f>IF(AF10&lt;'Inputs-Assumptions-Policy Specs'!$D$71-1,AF44,SUMPRODUCT('Cash Flows'!AG104:$BB104,'Cash Flows'!AG$13:$BB$13)/'Cash Flows'!AG$12)</f>
        <v>659.95273454048117</v>
      </c>
      <c r="AG73" s="27">
        <f>IF(AG10&lt;'Inputs-Assumptions-Policy Specs'!$D$71-1,AG44,SUMPRODUCT('Cash Flows'!AH104:$BB104,'Cash Flows'!AH$13:$BB$13)/'Cash Flows'!AH$12)</f>
        <v>637.27287241335262</v>
      </c>
      <c r="AH73" s="27">
        <f>IF(AH10&lt;'Inputs-Assumptions-Policy Specs'!$D$71-1,AH44,SUMPRODUCT('Cash Flows'!AI104:$BB104,'Cash Flows'!AI$13:$BB$13)/'Cash Flows'!AI$12)</f>
        <v>608.67680029988401</v>
      </c>
      <c r="AI73" s="27">
        <f>IF(AI10&lt;'Inputs-Assumptions-Policy Specs'!$D$71-1,AI44,SUMPRODUCT('Cash Flows'!AJ104:$BB104,'Cash Flows'!AJ$13:$BB$13)/'Cash Flows'!AJ$12)</f>
        <v>573.77026581396751</v>
      </c>
      <c r="AJ73" s="27">
        <f>IF(AJ10&lt;'Inputs-Assumptions-Policy Specs'!$D$71-1,AJ44,SUMPRODUCT('Cash Flows'!AK104:$BB104,'Cash Flows'!AK$13:$BB$13)/'Cash Flows'!AK$12)</f>
        <v>534.7328893384971</v>
      </c>
      <c r="AK73" s="27">
        <f>IF(AK10&lt;'Inputs-Assumptions-Policy Specs'!$D$71-1,AK44,SUMPRODUCT('Cash Flows'!AL104:$BB104,'Cash Flows'!AL$13:$BB$13)/'Cash Flows'!AL$12)</f>
        <v>492.22362148698011</v>
      </c>
      <c r="AL73" s="27">
        <f>IF(AL10&lt;'Inputs-Assumptions-Policy Specs'!$D$71-1,AL44,SUMPRODUCT('Cash Flows'!AM104:$BB104,'Cash Flows'!AM$13:$BB$13)/'Cash Flows'!AM$12)</f>
        <v>446.29634285378398</v>
      </c>
      <c r="AM73" s="27">
        <f>IF(AM10&lt;'Inputs-Assumptions-Policy Specs'!$D$71-1,AM44,SUMPRODUCT('Cash Flows'!AN104:$BB104,'Cash Flows'!AN$13:$BB$13)/'Cash Flows'!AN$12)</f>
        <v>399.14061475188362</v>
      </c>
      <c r="AN73" s="27">
        <f>IF(AN10&lt;'Inputs-Assumptions-Policy Specs'!$D$71-1,AN44,SUMPRODUCT('Cash Flows'!AO104:$BB104,'Cash Flows'!AO$13:$BB$13)/'Cash Flows'!AO$12)</f>
        <v>350.89455007355451</v>
      </c>
      <c r="AO73" s="27">
        <f>IF(AO10&lt;'Inputs-Assumptions-Policy Specs'!$D$71-1,AO44,SUMPRODUCT('Cash Flows'!AP104:$BB104,'Cash Flows'!AP$13:$BB$13)/'Cash Flows'!AP$12)</f>
        <v>304.57938147326354</v>
      </c>
      <c r="AP73" s="27">
        <f>IF(AP10&lt;'Inputs-Assumptions-Policy Specs'!$D$71-1,AP44,SUMPRODUCT('Cash Flows'!AQ104:$BB104,'Cash Flows'!AQ$13:$BB$13)/'Cash Flows'!AQ$12)</f>
        <v>261.27353147912811</v>
      </c>
      <c r="AQ73" s="27">
        <f>IF(AQ10&lt;'Inputs-Assumptions-Policy Specs'!$D$71-1,AQ44,SUMPRODUCT('Cash Flows'!AR104:$BB104,'Cash Flows'!AR$13:$BB$13)/'Cash Flows'!AR$12)</f>
        <v>220.21728959263859</v>
      </c>
      <c r="AR73" s="27">
        <f>IF(AR10&lt;'Inputs-Assumptions-Policy Specs'!$D$71-1,AR44,SUMPRODUCT('Cash Flows'!AS104:$BB104,'Cash Flows'!AS$13:$BB$13)/'Cash Flows'!AS$12)</f>
        <v>182.14494851262222</v>
      </c>
      <c r="AS73" s="27">
        <f>IF(AS10&lt;'Inputs-Assumptions-Policy Specs'!$D$71-1,AS44,SUMPRODUCT('Cash Flows'!AT104:$BB104,'Cash Flows'!AT$13:$BB$13)/'Cash Flows'!AT$12)</f>
        <v>147.58204737593229</v>
      </c>
      <c r="AT73" s="27">
        <f>IF(AT10&lt;'Inputs-Assumptions-Policy Specs'!$D$71-1,AT44,SUMPRODUCT('Cash Flows'!AU104:$BB104,'Cash Flows'!AU$13:$BB$13)/'Cash Flows'!AU$12)</f>
        <v>116.40955998251734</v>
      </c>
      <c r="AU73" s="27">
        <f>IF(AU10&lt;'Inputs-Assumptions-Policy Specs'!$D$71-1,AU44,SUMPRODUCT('Cash Flows'!AV104:$BB104,'Cash Flows'!AV$13:$BB$13)/'Cash Flows'!AV$12)</f>
        <v>89.608514268015725</v>
      </c>
      <c r="AV73" s="27">
        <f>IF(AV10&lt;'Inputs-Assumptions-Policy Specs'!$D$71-1,AV44,SUMPRODUCT('Cash Flows'!AW104:$BB104,'Cash Flows'!AW$13:$BB$13)/'Cash Flows'!AW$12)</f>
        <v>66.815664125505094</v>
      </c>
      <c r="AW73" s="27">
        <f>IF(AW10&lt;'Inputs-Assumptions-Policy Specs'!$D$71-1,AW44,SUMPRODUCT('Cash Flows'!AX104:$BB104,'Cash Flows'!AX$13:$BB$13)/'Cash Flows'!AX$12)</f>
        <v>47.670062371355833</v>
      </c>
      <c r="AX73" s="27">
        <f>IF(AX10&lt;'Inputs-Assumptions-Policy Specs'!$D$71-1,AX44,SUMPRODUCT('Cash Flows'!AY104:$BB104,'Cash Flows'!AY$13:$BB$13)/'Cash Flows'!AY$12)</f>
        <v>31.814263979200103</v>
      </c>
      <c r="AY73" s="27">
        <f>IF(AY10&lt;'Inputs-Assumptions-Policy Specs'!$D$71-1,AY44,SUMPRODUCT('Cash Flows'!AZ104:$BB104,'Cash Flows'!AZ$13:$BB$13)/'Cash Flows'!AZ$12)</f>
        <v>19.2388936104213</v>
      </c>
      <c r="AZ73" s="27">
        <f>IF(AZ10&lt;'Inputs-Assumptions-Policy Specs'!$D$71-1,AZ44,SUMPRODUCT('Cash Flows'!BA104:$BB104,'Cash Flows'!BA$13:$BB$13)/'Cash Flows'!BA$12)</f>
        <v>9.7135060037196315</v>
      </c>
      <c r="BA73" s="27">
        <f>IF(BA10&lt;'Inputs-Assumptions-Policy Specs'!$D$71-1,BA44,SUMPRODUCT('Cash Flows'!BB104:$BB104,'Cash Flows'!BB$13:$BB$13)/'Cash Flows'!BB$12)</f>
        <v>3.2540521170135461</v>
      </c>
      <c r="BB73" s="27">
        <v>0</v>
      </c>
    </row>
    <row r="74" spans="2:54" ht="13.35" customHeight="1">
      <c r="C74" s="6" t="s">
        <v>29</v>
      </c>
      <c r="D74" s="27">
        <f>IF(D10&lt;'Inputs-Assumptions-Policy Specs'!$D$71-1,D45,(SUMPRODUCT('Cash Flows'!E106:$BB106,'Cash Flows'!E12:$BB12)+SUMPRODUCT('Cash Flows'!E107:$BB107,'Cash Flows'!E12:$BB12)+SUMPRODUCT('Cash Flows'!E108:$BB108,'Cash Flows'!E12:$BB12))/'Cash Flows'!E12)</f>
        <v>1207.1089295047977</v>
      </c>
      <c r="E74" s="27">
        <f>IF(E10&lt;'Inputs-Assumptions-Policy Specs'!$D$71-1,E45,(SUMPRODUCT('Cash Flows'!F106:$BB106,'Cash Flows'!F12:$BB12)+SUMPRODUCT('Cash Flows'!F107:$BB107,'Cash Flows'!F12:$BB12)+SUMPRODUCT('Cash Flows'!F108:$BB108,'Cash Flows'!F12:$BB12))/'Cash Flows'!F12)</f>
        <v>1160.8475813325135</v>
      </c>
      <c r="F74" s="27">
        <f>IF(F10&lt;'Inputs-Assumptions-Policy Specs'!$D$71-1,F45,(SUMPRODUCT('Cash Flows'!G106:$BB106,'Cash Flows'!G12:$BB12)+SUMPRODUCT('Cash Flows'!G107:$BB107,'Cash Flows'!G12:$BB12)+SUMPRODUCT('Cash Flows'!G108:$BB108,'Cash Flows'!G12:$BB12))/'Cash Flows'!G12)</f>
        <v>1120.5397751973906</v>
      </c>
      <c r="G74" s="27">
        <f>IF(G10&lt;'Inputs-Assumptions-Policy Specs'!$D$71-1,G45,(SUMPRODUCT('Cash Flows'!H106:$BB106,'Cash Flows'!H12:$BB12)+SUMPRODUCT('Cash Flows'!H107:$BB107,'Cash Flows'!H12:$BB12)+SUMPRODUCT('Cash Flows'!H108:$BB108,'Cash Flows'!H12:$BB12))/'Cash Flows'!H12)</f>
        <v>1083.1441462586872</v>
      </c>
      <c r="H74" s="27">
        <f>IF(H10&lt;'Inputs-Assumptions-Policy Specs'!$D$71-1,H45,(SUMPRODUCT('Cash Flows'!I106:$BB106,'Cash Flows'!I12:$BB12)+SUMPRODUCT('Cash Flows'!I107:$BB107,'Cash Flows'!I12:$BB12)+SUMPRODUCT('Cash Flows'!I108:$BB108,'Cash Flows'!I12:$BB12))/'Cash Flows'!I12)</f>
        <v>1047.9040950651479</v>
      </c>
      <c r="I74" s="27">
        <f>IF(I10&lt;'Inputs-Assumptions-Policy Specs'!$D$71-1,I45,(SUMPRODUCT('Cash Flows'!J106:$BB106,'Cash Flows'!J12:$BB12)+SUMPRODUCT('Cash Flows'!J107:$BB107,'Cash Flows'!J12:$BB12)+SUMPRODUCT('Cash Flows'!J108:$BB108,'Cash Flows'!J12:$BB12))/'Cash Flows'!J12)</f>
        <v>1014.334823277921</v>
      </c>
      <c r="J74" s="27">
        <f>IF(J10&lt;'Inputs-Assumptions-Policy Specs'!$D$71-1,J45,(SUMPRODUCT('Cash Flows'!K106:$BB106,'Cash Flows'!K12:$BB12)+SUMPRODUCT('Cash Flows'!K107:$BB107,'Cash Flows'!K12:$BB12)+SUMPRODUCT('Cash Flows'!K108:$BB108,'Cash Flows'!K12:$BB12))/'Cash Flows'!K12)</f>
        <v>981.99296447379606</v>
      </c>
      <c r="K74" s="27">
        <f>IF(K10&lt;'Inputs-Assumptions-Policy Specs'!$D$71-1,K45,(SUMPRODUCT('Cash Flows'!L106:$BB106,'Cash Flows'!L12:$BB12)+SUMPRODUCT('Cash Flows'!L107:$BB107,'Cash Flows'!L12:$BB12)+SUMPRODUCT('Cash Flows'!L108:$BB108,'Cash Flows'!L12:$BB12))/'Cash Flows'!L12)</f>
        <v>950.69587709202563</v>
      </c>
      <c r="L74" s="27">
        <f>IF(L10&lt;'Inputs-Assumptions-Policy Specs'!$D$71-1,L45,(SUMPRODUCT('Cash Flows'!M106:$BB106,'Cash Flows'!M12:$BB12)+SUMPRODUCT('Cash Flows'!M107:$BB107,'Cash Flows'!M12:$BB12)+SUMPRODUCT('Cash Flows'!M108:$BB108,'Cash Flows'!M12:$BB12))/'Cash Flows'!M12)</f>
        <v>920.2381725824921</v>
      </c>
      <c r="M74" s="27">
        <f>IF(M10&lt;'Inputs-Assumptions-Policy Specs'!$D$71-1,M45,(SUMPRODUCT('Cash Flows'!N106:$BB106,'Cash Flows'!N12:$BB12)+SUMPRODUCT('Cash Flows'!N107:$BB107,'Cash Flows'!N12:$BB12)+SUMPRODUCT('Cash Flows'!N108:$BB108,'Cash Flows'!N12:$BB12))/'Cash Flows'!N12)</f>
        <v>1122.0097272277701</v>
      </c>
      <c r="N74" s="27">
        <f>IF(N10&lt;'Inputs-Assumptions-Policy Specs'!$D$71-1,N45,(SUMPRODUCT('Cash Flows'!O106:$BB106,'Cash Flows'!O12:$BB12)+SUMPRODUCT('Cash Flows'!O107:$BB107,'Cash Flows'!O12:$BB12)+SUMPRODUCT('Cash Flows'!O108:$BB108,'Cash Flows'!O12:$BB12))/'Cash Flows'!O12)</f>
        <v>1085.2753779501654</v>
      </c>
      <c r="O74" s="27">
        <f>IF(O10&lt;'Inputs-Assumptions-Policy Specs'!$D$71-1,O45,(SUMPRODUCT('Cash Flows'!P106:$BB106,'Cash Flows'!P12:$BB12)+SUMPRODUCT('Cash Flows'!P107:$BB107,'Cash Flows'!P12:$BB12)+SUMPRODUCT('Cash Flows'!P108:$BB108,'Cash Flows'!P12:$BB12))/'Cash Flows'!P12)</f>
        <v>1049.0796687791897</v>
      </c>
      <c r="P74" s="27">
        <f>IF(P10&lt;'Inputs-Assumptions-Policy Specs'!$D$71-1,P45,(SUMPRODUCT('Cash Flows'!Q106:$BB106,'Cash Flows'!Q12:$BB12)+SUMPRODUCT('Cash Flows'!Q107:$BB107,'Cash Flows'!Q12:$BB12)+SUMPRODUCT('Cash Flows'!Q108:$BB108,'Cash Flows'!Q12:$BB12))/'Cash Flows'!Q12)</f>
        <v>1012.4105708517961</v>
      </c>
      <c r="Q74" s="27">
        <f>IF(Q10&lt;'Inputs-Assumptions-Policy Specs'!$D$71-1,Q45,(SUMPRODUCT('Cash Flows'!R106:$BB106,'Cash Flows'!R12:$BB12)+SUMPRODUCT('Cash Flows'!R107:$BB107,'Cash Flows'!R12:$BB12)+SUMPRODUCT('Cash Flows'!R108:$BB108,'Cash Flows'!R12:$BB12))/'Cash Flows'!R12)</f>
        <v>975.33758847661102</v>
      </c>
      <c r="R74" s="27">
        <f>IF(R10&lt;'Inputs-Assumptions-Policy Specs'!$D$71-1,R45,(SUMPRODUCT('Cash Flows'!S106:$BB106,'Cash Flows'!S12:$BB12)+SUMPRODUCT('Cash Flows'!S107:$BB107,'Cash Flows'!S12:$BB12)+SUMPRODUCT('Cash Flows'!S108:$BB108,'Cash Flows'!S12:$BB12))/'Cash Flows'!S12)</f>
        <v>937.85118042264901</v>
      </c>
      <c r="S74" s="27">
        <f>IF(S10&lt;'Inputs-Assumptions-Policy Specs'!$D$71-1,S45,(SUMPRODUCT('Cash Flows'!T106:$BB106,'Cash Flows'!T12:$BB12)+SUMPRODUCT('Cash Flows'!T107:$BB107,'Cash Flows'!T12:$BB12)+SUMPRODUCT('Cash Flows'!T108:$BB108,'Cash Flows'!T12:$BB12))/'Cash Flows'!T12)</f>
        <v>899.96556017694672</v>
      </c>
      <c r="T74" s="27">
        <f>IF(T10&lt;'Inputs-Assumptions-Policy Specs'!$D$71-1,T45,(SUMPRODUCT('Cash Flows'!U106:$BB106,'Cash Flows'!U12:$BB12)+SUMPRODUCT('Cash Flows'!U107:$BB107,'Cash Flows'!U12:$BB12)+SUMPRODUCT('Cash Flows'!U108:$BB108,'Cash Flows'!U12:$BB12))/'Cash Flows'!U12)</f>
        <v>861.07295521281378</v>
      </c>
      <c r="U74" s="27">
        <f>IF(U10&lt;'Inputs-Assumptions-Policy Specs'!$D$71-1,U45,(SUMPRODUCT('Cash Flows'!V106:$BB106,'Cash Flows'!V12:$BB12)+SUMPRODUCT('Cash Flows'!V107:$BB107,'Cash Flows'!V12:$BB12)+SUMPRODUCT('Cash Flows'!V108:$BB108,'Cash Flows'!V12:$BB12))/'Cash Flows'!V12)</f>
        <v>821.80330975367383</v>
      </c>
      <c r="V74" s="27">
        <f>IF(V10&lt;'Inputs-Assumptions-Policy Specs'!$D$71-1,V45,(SUMPRODUCT('Cash Flows'!W106:$BB106,'Cash Flows'!W12:$BB12)+SUMPRODUCT('Cash Flows'!W107:$BB107,'Cash Flows'!W12:$BB12)+SUMPRODUCT('Cash Flows'!W108:$BB108,'Cash Flows'!W12:$BB12))/'Cash Flows'!W12)</f>
        <v>782.19239531043718</v>
      </c>
      <c r="W74" s="27">
        <f>IF(W10&lt;'Inputs-Assumptions-Policy Specs'!$D$71-1,W45,(SUMPRODUCT('Cash Flows'!X106:$BB106,'Cash Flows'!X12:$BB12)+SUMPRODUCT('Cash Flows'!X107:$BB107,'Cash Flows'!X12:$BB12)+SUMPRODUCT('Cash Flows'!X108:$BB108,'Cash Flows'!X12:$BB12))/'Cash Flows'!X12)</f>
        <v>742.28986475172189</v>
      </c>
      <c r="X74" s="27">
        <f>IF(X10&lt;'Inputs-Assumptions-Policy Specs'!$D$71-1,X45,(SUMPRODUCT('Cash Flows'!Y106:$BB106,'Cash Flows'!Y12:$BB12)+SUMPRODUCT('Cash Flows'!Y107:$BB107,'Cash Flows'!Y12:$BB12)+SUMPRODUCT('Cash Flows'!Y108:$BB108,'Cash Flows'!Y12:$BB12))/'Cash Flows'!Y12)</f>
        <v>702.16149722385603</v>
      </c>
      <c r="Y74" s="27">
        <f>IF(Y10&lt;'Inputs-Assumptions-Policy Specs'!$D$71-1,Y45,(SUMPRODUCT('Cash Flows'!Z106:$BB106,'Cash Flows'!Z12:$BB12)+SUMPRODUCT('Cash Flows'!Z107:$BB107,'Cash Flows'!Z12:$BB12)+SUMPRODUCT('Cash Flows'!Z108:$BB108,'Cash Flows'!Z12:$BB12))/'Cash Flows'!Z12)</f>
        <v>661.88926813335763</v>
      </c>
      <c r="Z74" s="27">
        <f>IF(Z10&lt;'Inputs-Assumptions-Policy Specs'!$D$71-1,Z45,(SUMPRODUCT('Cash Flows'!AA106:$BB106,'Cash Flows'!AA12:$BB12)+SUMPRODUCT('Cash Flows'!AA107:$BB107,'Cash Flows'!AA12:$BB12)+SUMPRODUCT('Cash Flows'!AA108:$BB108,'Cash Flows'!AA12:$BB12))/'Cash Flows'!AA12)</f>
        <v>621.57083988420015</v>
      </c>
      <c r="AA74" s="27">
        <f>IF(AA10&lt;'Inputs-Assumptions-Policy Specs'!$D$71-1,AA45,(SUMPRODUCT('Cash Flows'!AB106:$BB106,'Cash Flows'!AB12:$BB12)+SUMPRODUCT('Cash Flows'!AB107:$BB107,'Cash Flows'!AB12:$BB12)+SUMPRODUCT('Cash Flows'!AB108:$BB108,'Cash Flows'!AB12:$BB12))/'Cash Flows'!AB12)</f>
        <v>581.31852915243792</v>
      </c>
      <c r="AB74" s="27">
        <f>IF(AB10&lt;'Inputs-Assumptions-Policy Specs'!$D$71-1,AB45,(SUMPRODUCT('Cash Flows'!AC106:$BB106,'Cash Flows'!AC12:$BB12)+SUMPRODUCT('Cash Flows'!AC107:$BB107,'Cash Flows'!AC12:$BB12)+SUMPRODUCT('Cash Flows'!AC108:$BB108,'Cash Flows'!AC12:$BB12))/'Cash Flows'!AC12)</f>
        <v>541.25814469625459</v>
      </c>
      <c r="AC74" s="27">
        <f>IF(AC10&lt;'Inputs-Assumptions-Policy Specs'!$D$71-1,AC45,(SUMPRODUCT('Cash Flows'!AD106:$BB106,'Cash Flows'!AD12:$BB12)+SUMPRODUCT('Cash Flows'!AD107:$BB107,'Cash Flows'!AD12:$BB12)+SUMPRODUCT('Cash Flows'!AD108:$BB108,'Cash Flows'!AD12:$BB12))/'Cash Flows'!AD12)</f>
        <v>501.52784063640587</v>
      </c>
      <c r="AD74" s="27">
        <f>IF(AD10&lt;'Inputs-Assumptions-Policy Specs'!$D$71-1,AD45,(SUMPRODUCT('Cash Flows'!AE106:$BB106,'Cash Flows'!AE12:$BB12)+SUMPRODUCT('Cash Flows'!AE107:$BB107,'Cash Flows'!AE12:$BB12)+SUMPRODUCT('Cash Flows'!AE108:$BB108,'Cash Flows'!AE12:$BB12))/'Cash Flows'!AE12)</f>
        <v>462.2782210949714</v>
      </c>
      <c r="AE74" s="27">
        <f>IF(AE10&lt;'Inputs-Assumptions-Policy Specs'!$D$71-1,AE45,(SUMPRODUCT('Cash Flows'!AF106:$BB106,'Cash Flows'!AF12:$BB12)+SUMPRODUCT('Cash Flows'!AF107:$BB107,'Cash Flows'!AF12:$BB12)+SUMPRODUCT('Cash Flows'!AF108:$BB108,'Cash Flows'!AF12:$BB12))/'Cash Flows'!AF12)</f>
        <v>423.67241258332575</v>
      </c>
      <c r="AF74" s="27">
        <f>IF(AF10&lt;'Inputs-Assumptions-Policy Specs'!$D$71-1,AF45,(SUMPRODUCT('Cash Flows'!AG106:$BB106,'Cash Flows'!AG12:$BB12)+SUMPRODUCT('Cash Flows'!AG107:$BB107,'Cash Flows'!AG12:$BB12)+SUMPRODUCT('Cash Flows'!AG108:$BB108,'Cash Flows'!AG12:$BB12))/'Cash Flows'!AG12)</f>
        <v>385.88503905448363</v>
      </c>
      <c r="AG74" s="27">
        <f>IF(AG10&lt;'Inputs-Assumptions-Policy Specs'!$D$71-1,AG45,(SUMPRODUCT('Cash Flows'!AH106:$BB106,'Cash Flows'!AH12:$BB12)+SUMPRODUCT('Cash Flows'!AH107:$BB107,'Cash Flows'!AH12:$BB12)+SUMPRODUCT('Cash Flows'!AH108:$BB108,'Cash Flows'!AH12:$BB12))/'Cash Flows'!AH12)</f>
        <v>349.10045884120223</v>
      </c>
      <c r="AH74" s="27">
        <f>IF(AH10&lt;'Inputs-Assumptions-Policy Specs'!$D$71-1,AH45,(SUMPRODUCT('Cash Flows'!AI106:$BB106,'Cash Flows'!AI12:$BB12)+SUMPRODUCT('Cash Flows'!AI107:$BB107,'Cash Flows'!AI12:$BB12)+SUMPRODUCT('Cash Flows'!AI108:$BB108,'Cash Flows'!AI12:$BB12))/'Cash Flows'!AI12)</f>
        <v>313.51022987493326</v>
      </c>
      <c r="AI74" s="27">
        <f>IF(AI10&lt;'Inputs-Assumptions-Policy Specs'!$D$71-1,AI45,(SUMPRODUCT('Cash Flows'!AJ106:$BB106,'Cash Flows'!AJ12:$BB12)+SUMPRODUCT('Cash Flows'!AJ107:$BB107,'Cash Flows'!AJ12:$BB12)+SUMPRODUCT('Cash Flows'!AJ108:$BB108,'Cash Flows'!AJ12:$BB12))/'Cash Flows'!AJ12)</f>
        <v>279.31086414400983</v>
      </c>
      <c r="AJ74" s="27">
        <f>IF(AJ10&lt;'Inputs-Assumptions-Policy Specs'!$D$71-1,AJ45,(SUMPRODUCT('Cash Flows'!AK106:$BB106,'Cash Flows'!AK12:$BB12)+SUMPRODUCT('Cash Flows'!AK107:$BB107,'Cash Flows'!AK12:$BB12)+SUMPRODUCT('Cash Flows'!AK108:$BB108,'Cash Flows'!AK12:$BB12))/'Cash Flows'!AK12)</f>
        <v>246.70063815599448</v>
      </c>
      <c r="AK74" s="27">
        <f>IF(AK10&lt;'Inputs-Assumptions-Policy Specs'!$D$71-1,AK45,(SUMPRODUCT('Cash Flows'!AL106:$BB106,'Cash Flows'!AL12:$BB12)+SUMPRODUCT('Cash Flows'!AL107:$BB107,'Cash Flows'!AL12:$BB12)+SUMPRODUCT('Cash Flows'!AL108:$BB108,'Cash Flows'!AL12:$BB12))/'Cash Flows'!AL12)</f>
        <v>215.87468810830936</v>
      </c>
      <c r="AL74" s="27">
        <f>IF(AL10&lt;'Inputs-Assumptions-Policy Specs'!$D$71-1,AL45,(SUMPRODUCT('Cash Flows'!AM106:$BB106,'Cash Flows'!AM12:$BB12)+SUMPRODUCT('Cash Flows'!AM107:$BB107,'Cash Flows'!AM12:$BB12)+SUMPRODUCT('Cash Flows'!AM108:$BB108,'Cash Flows'!AM12:$BB12))/'Cash Flows'!AM12)</f>
        <v>187.01898970042828</v>
      </c>
      <c r="AM74" s="27">
        <f>IF(AM10&lt;'Inputs-Assumptions-Policy Specs'!$D$71-1,AM45,(SUMPRODUCT('Cash Flows'!AN106:$BB106,'Cash Flows'!AN12:$BB12)+SUMPRODUCT('Cash Flows'!AN107:$BB107,'Cash Flows'!AN12:$BB12)+SUMPRODUCT('Cash Flows'!AN108:$BB108,'Cash Flows'!AN12:$BB12))/'Cash Flows'!AN12)</f>
        <v>160.30161449134374</v>
      </c>
      <c r="AN74" s="27">
        <f>IF(AN10&lt;'Inputs-Assumptions-Policy Specs'!$D$71-1,AN45,(SUMPRODUCT('Cash Flows'!AO106:$BB106,'Cash Flows'!AO12:$BB12)+SUMPRODUCT('Cash Flows'!AO107:$BB107,'Cash Flows'!AO12:$BB12)+SUMPRODUCT('Cash Flows'!AO108:$BB108,'Cash Flows'!AO12:$BB12))/'Cash Flows'!AO12)</f>
        <v>135.85782755522408</v>
      </c>
      <c r="AO74" s="27">
        <f>IF(AO10&lt;'Inputs-Assumptions-Policy Specs'!$D$71-1,AO45,(SUMPRODUCT('Cash Flows'!AP106:$BB106,'Cash Flows'!AP12:$BB12)+SUMPRODUCT('Cash Flows'!AP107:$BB107,'Cash Flows'!AP12:$BB12)+SUMPRODUCT('Cash Flows'!AP108:$BB108,'Cash Flows'!AP12:$BB12))/'Cash Flows'!AP12)</f>
        <v>113.77724655934634</v>
      </c>
      <c r="AP74" s="27">
        <f>IF(AP10&lt;'Inputs-Assumptions-Policy Specs'!$D$71-1,AP45,(SUMPRODUCT('Cash Flows'!AQ106:$BB106,'Cash Flows'!AQ12:$BB12)+SUMPRODUCT('Cash Flows'!AQ107:$BB107,'Cash Flows'!AQ12:$BB12)+SUMPRODUCT('Cash Flows'!AQ108:$BB108,'Cash Flows'!AQ12:$BB12))/'Cash Flows'!AQ12)</f>
        <v>94.095388159978427</v>
      </c>
      <c r="AQ74" s="27">
        <f>IF(AQ10&lt;'Inputs-Assumptions-Policy Specs'!$D$71-1,AQ45,(SUMPRODUCT('Cash Flows'!AR106:$BB106,'Cash Flows'!AR12:$BB12)+SUMPRODUCT('Cash Flows'!AR107:$BB107,'Cash Flows'!AR12:$BB12)+SUMPRODUCT('Cash Flows'!AR108:$BB108,'Cash Flows'!AR12:$BB12))/'Cash Flows'!AR12)</f>
        <v>76.790399380346201</v>
      </c>
      <c r="AR74" s="27">
        <f>IF(AR10&lt;'Inputs-Assumptions-Policy Specs'!$D$71-1,AR45,(SUMPRODUCT('Cash Flows'!AS106:$BB106,'Cash Flows'!AS12:$BB12)+SUMPRODUCT('Cash Flows'!AS107:$BB107,'Cash Flows'!AS12:$BB12)+SUMPRODUCT('Cash Flows'!AS108:$BB108,'Cash Flows'!AS12:$BB12))/'Cash Flows'!AS12)</f>
        <v>61.784804442392463</v>
      </c>
      <c r="AS74" s="27">
        <f>IF(AS10&lt;'Inputs-Assumptions-Policy Specs'!$D$71-1,AS45,(SUMPRODUCT('Cash Flows'!AT106:$BB106,'Cash Flows'!AT12:$BB12)+SUMPRODUCT('Cash Flows'!AT107:$BB107,'Cash Flows'!AT12:$BB12)+SUMPRODUCT('Cash Flows'!AT108:$BB108,'Cash Flows'!AT12:$BB12))/'Cash Flows'!AT12)</f>
        <v>48.951913441337368</v>
      </c>
      <c r="AT74" s="27">
        <f>IF(AT10&lt;'Inputs-Assumptions-Policy Specs'!$D$71-1,AT45,(SUMPRODUCT('Cash Flows'!AU106:$BB106,'Cash Flows'!AU12:$BB12)+SUMPRODUCT('Cash Flows'!AU107:$BB107,'Cash Flows'!AU12:$BB12)+SUMPRODUCT('Cash Flows'!AU108:$BB108,'Cash Flows'!AU12:$BB12))/'Cash Flows'!AU12)</f>
        <v>38.125336600357286</v>
      </c>
      <c r="AU74" s="27">
        <f>IF(AU10&lt;'Inputs-Assumptions-Policy Specs'!$D$71-1,AU45,(SUMPRODUCT('Cash Flows'!AV106:$BB106,'Cash Flows'!AV12:$BB12)+SUMPRODUCT('Cash Flows'!AV107:$BB107,'Cash Flows'!AV12:$BB12)+SUMPRODUCT('Cash Flows'!AV108:$BB108,'Cash Flows'!AV12:$BB12))/'Cash Flows'!AV12)</f>
        <v>29.110296754853167</v>
      </c>
      <c r="AV74" s="27">
        <f>IF(AV10&lt;'Inputs-Assumptions-Policy Specs'!$D$71-1,AV45,(SUMPRODUCT('Cash Flows'!AW106:$BB106,'Cash Flows'!AW12:$BB12)+SUMPRODUCT('Cash Flows'!AW107:$BB107,'Cash Flows'!AW12:$BB12)+SUMPRODUCT('Cash Flows'!AW108:$BB108,'Cash Flows'!AW12:$BB12))/'Cash Flows'!AW12)</f>
        <v>21.695571837206515</v>
      </c>
      <c r="AW74" s="27">
        <f>IF(AW10&lt;'Inputs-Assumptions-Policy Specs'!$D$71-1,AW45,(SUMPRODUCT('Cash Flows'!AX106:$BB106,'Cash Flows'!AX12:$BB12)+SUMPRODUCT('Cash Flows'!AX107:$BB107,'Cash Flows'!AX12:$BB12)+SUMPRODUCT('Cash Flows'!AX108:$BB108,'Cash Flows'!AX12:$BB12))/'Cash Flows'!AX12)</f>
        <v>15.670709450616791</v>
      </c>
      <c r="AX74" s="27">
        <f>IF(AX10&lt;'Inputs-Assumptions-Policy Specs'!$D$71-1,AX45,(SUMPRODUCT('Cash Flows'!AY106:$BB106,'Cash Flows'!AY12:$BB12)+SUMPRODUCT('Cash Flows'!AY107:$BB107,'Cash Flows'!AY12:$BB12)+SUMPRODUCT('Cash Flows'!AY108:$BB108,'Cash Flows'!AY12:$BB12))/'Cash Flows'!AY12)</f>
        <v>10.836242377914218</v>
      </c>
      <c r="AY74" s="27">
        <f>IF(AY10&lt;'Inputs-Assumptions-Policy Specs'!$D$71-1,AY45,(SUMPRODUCT('Cash Flows'!AZ106:$BB106,'Cash Flows'!AZ12:$BB12)+SUMPRODUCT('Cash Flows'!AZ107:$BB107,'Cash Flows'!AZ12:$BB12)+SUMPRODUCT('Cash Flows'!AZ108:$BB108,'Cash Flows'!AZ12:$BB12))/'Cash Flows'!AZ12)</f>
        <v>7.008794243801387</v>
      </c>
      <c r="AZ74" s="27">
        <f>IF(AZ10&lt;'Inputs-Assumptions-Policy Specs'!$D$71-1,AZ45,(SUMPRODUCT('Cash Flows'!BA106:$BB106,'Cash Flows'!BA12:$BB12)+SUMPRODUCT('Cash Flows'!BA107:$BB107,'Cash Flows'!BA12:$BB12)+SUMPRODUCT('Cash Flows'!BA108:$BB108,'Cash Flows'!BA12:$BB12))/'Cash Flows'!BA12)</f>
        <v>4.0228103033494014</v>
      </c>
      <c r="BA74" s="27">
        <f>IF(BA10&lt;'Inputs-Assumptions-Policy Specs'!$D$71-1,BA45,(SUMPRODUCT('Cash Flows'!BB106:$BB106,'Cash Flows'!BB12:$BB12)+SUMPRODUCT('Cash Flows'!BB107:$BB107,'Cash Flows'!BB12:$BB12)+SUMPRODUCT('Cash Flows'!BB108:$BB108,'Cash Flows'!BB12:$BB12))/'Cash Flows'!BB12)</f>
        <v>1.7303509949820286</v>
      </c>
      <c r="BB74" s="27">
        <v>0</v>
      </c>
    </row>
    <row r="75" spans="2:54" ht="13.35" customHeight="1">
      <c r="C75" s="99" t="s">
        <v>145</v>
      </c>
      <c r="D75" s="26">
        <f>IF(D10&lt;'Inputs-Assumptions-Policy Specs'!$D$71-1,D46,(SUMPRODUCT('Cash Flows'!E110:$BB110,'Cash Flows'!E$12:$BB12)+SUMPRODUCT('Cash Flows'!E111:$BB111,'Cash Flows'!E12:$BB12))/'Cash Flows'!E12)</f>
        <v>8057.2409504733059</v>
      </c>
      <c r="E75" s="26">
        <f>IF(E10&lt;'Inputs-Assumptions-Policy Specs'!$D$71-1,E46,(SUMPRODUCT('Cash Flows'!F110:$BB110,'Cash Flows'!F$12:$BB12)+SUMPRODUCT('Cash Flows'!F111:$BB111,'Cash Flows'!F12:$BB12))/'Cash Flows'!F12)</f>
        <v>5284.816793244604</v>
      </c>
      <c r="F75" s="26">
        <f>IF(F10&lt;'Inputs-Assumptions-Policy Specs'!$D$71-1,F46,(SUMPRODUCT('Cash Flows'!G110:$BB110,'Cash Flows'!G$12:$BB12)+SUMPRODUCT('Cash Flows'!G111:$BB111,'Cash Flows'!G12:$BB12))/'Cash Flows'!G12)</f>
        <v>3580.7641864836119</v>
      </c>
      <c r="G75" s="26">
        <f>IF(G10&lt;'Inputs-Assumptions-Policy Specs'!$D$71-1,G46,(SUMPRODUCT('Cash Flows'!H110:$BB110,'Cash Flows'!H$12:$BB12)+SUMPRODUCT('Cash Flows'!H111:$BB111,'Cash Flows'!H12:$BB12))/'Cash Flows'!H12)</f>
        <v>2813.3614188537354</v>
      </c>
      <c r="H75" s="26">
        <f>IF(H10&lt;'Inputs-Assumptions-Policy Specs'!$D$71-1,H46,(SUMPRODUCT('Cash Flows'!I110:$BB110,'Cash Flows'!I$12:$BB12)+SUMPRODUCT('Cash Flows'!I111:$BB111,'Cash Flows'!I12:$BB12))/'Cash Flows'!I12)</f>
        <v>2721.8288183510354</v>
      </c>
      <c r="I75" s="26">
        <f>IF(I10&lt;'Inputs-Assumptions-Policy Specs'!$D$71-1,I46,(SUMPRODUCT('Cash Flows'!J110:$BB110,'Cash Flows'!J$12:$BB12)+SUMPRODUCT('Cash Flows'!J111:$BB111,'Cash Flows'!J12:$BB12))/'Cash Flows'!J12)</f>
        <v>2634.6359046179782</v>
      </c>
      <c r="J75" s="26">
        <f>IF(J10&lt;'Inputs-Assumptions-Policy Specs'!$D$71-1,J46,(SUMPRODUCT('Cash Flows'!K110:$BB110,'Cash Flows'!K$12:$BB12)+SUMPRODUCT('Cash Flows'!K111:$BB111,'Cash Flows'!K12:$BB12))/'Cash Flows'!K12)</f>
        <v>2550.6310765553139</v>
      </c>
      <c r="K75" s="26">
        <f>IF(K10&lt;'Inputs-Assumptions-Policy Specs'!$D$71-1,K46,(SUMPRODUCT('Cash Flows'!L110:$BB110,'Cash Flows'!L$12:$BB12)+SUMPRODUCT('Cash Flows'!L111:$BB111,'Cash Flows'!L12:$BB12))/'Cash Flows'!L12)</f>
        <v>2469.3399404987676</v>
      </c>
      <c r="L75" s="26">
        <f>IF(L10&lt;'Inputs-Assumptions-Policy Specs'!$D$71-1,L46,(SUMPRODUCT('Cash Flows'!M110:$BB110,'Cash Flows'!M$12:$BB12)+SUMPRODUCT('Cash Flows'!M111:$BB111,'Cash Flows'!M12:$BB12))/'Cash Flows'!M12)</f>
        <v>2390.2290196947847</v>
      </c>
      <c r="M75" s="26">
        <f>IF(M10&lt;'Inputs-Assumptions-Policy Specs'!$D$71-1,M46,(SUMPRODUCT('Cash Flows'!N110:$BB110,'Cash Flows'!N$12:$BB12)+SUMPRODUCT('Cash Flows'!N111:$BB111,'Cash Flows'!N12:$BB12))/'Cash Flows'!N12)</f>
        <v>2081.6506998659934</v>
      </c>
      <c r="N75" s="26">
        <f>IF(N10&lt;'Inputs-Assumptions-Policy Specs'!$D$71-1,N46,(SUMPRODUCT('Cash Flows'!O110:$BB110,'Cash Flows'!O$12:$BB12)+SUMPRODUCT('Cash Flows'!O111:$BB111,'Cash Flows'!O12:$BB12))/'Cash Flows'!O12)</f>
        <v>2013.4979182748896</v>
      </c>
      <c r="O75" s="26">
        <f>IF(O10&lt;'Inputs-Assumptions-Policy Specs'!$D$71-1,O46,(SUMPRODUCT('Cash Flows'!P110:$BB110,'Cash Flows'!P$12:$BB12)+SUMPRODUCT('Cash Flows'!P111:$BB111,'Cash Flows'!P12:$BB12))/'Cash Flows'!P12)</f>
        <v>1946.3444689780886</v>
      </c>
      <c r="P75" s="26">
        <f>IF(P10&lt;'Inputs-Assumptions-Policy Specs'!$D$71-1,P46,(SUMPRODUCT('Cash Flows'!Q110:$BB110,'Cash Flows'!Q$12:$BB12)+SUMPRODUCT('Cash Flows'!Q111:$BB111,'Cash Flows'!Q12:$BB12))/'Cash Flows'!Q12)</f>
        <v>1878.3127474059295</v>
      </c>
      <c r="Q75" s="26">
        <f>IF(Q10&lt;'Inputs-Assumptions-Policy Specs'!$D$71-1,Q46,(SUMPRODUCT('Cash Flows'!R110:$BB110,'Cash Flows'!R$12:$BB12)+SUMPRODUCT('Cash Flows'!R111:$BB111,'Cash Flows'!R12:$BB12))/'Cash Flows'!R12)</f>
        <v>1809.5317040382395</v>
      </c>
      <c r="R75" s="26">
        <f>IF(R10&lt;'Inputs-Assumptions-Policy Specs'!$D$71-1,R46,(SUMPRODUCT('Cash Flows'!S110:$BB110,'Cash Flows'!S$12:$BB12)+SUMPRODUCT('Cash Flows'!S111:$BB111,'Cash Flows'!S12:$BB12))/'Cash Flows'!S12)</f>
        <v>1739.9836371477722</v>
      </c>
      <c r="S75" s="26">
        <f>IF(S10&lt;'Inputs-Assumptions-Policy Specs'!$D$71-1,S46,(SUMPRODUCT('Cash Flows'!T110:$BB110,'Cash Flows'!T$12:$BB12)+SUMPRODUCT('Cash Flows'!T111:$BB111,'Cash Flows'!T12:$BB12))/'Cash Flows'!T12)</f>
        <v>1669.6949168403467</v>
      </c>
      <c r="T75" s="26">
        <f>IF(T10&lt;'Inputs-Assumptions-Policy Specs'!$D$71-1,T46,(SUMPRODUCT('Cash Flows'!U110:$BB110,'Cash Flows'!U$12:$BB12)+SUMPRODUCT('Cash Flows'!U111:$BB111,'Cash Flows'!U12:$BB12))/'Cash Flows'!U12)</f>
        <v>1597.5379503020665</v>
      </c>
      <c r="U75" s="26">
        <f>IF(U10&lt;'Inputs-Assumptions-Policy Specs'!$D$71-1,U46,(SUMPRODUCT('Cash Flows'!V110:$BB110,'Cash Flows'!V$12:$BB12)+SUMPRODUCT('Cash Flows'!V111:$BB111,'Cash Flows'!V12:$BB12))/'Cash Flows'!V12)</f>
        <v>1524.6814652201742</v>
      </c>
      <c r="V75" s="26">
        <f>IF(V10&lt;'Inputs-Assumptions-Policy Specs'!$D$71-1,V46,(SUMPRODUCT('Cash Flows'!W110:$BB110,'Cash Flows'!W$12:$BB12)+SUMPRODUCT('Cash Flows'!W111:$BB111,'Cash Flows'!W12:$BB12))/'Cash Flows'!W12)</f>
        <v>1451.1918280342063</v>
      </c>
      <c r="W75" s="26">
        <f>IF(W10&lt;'Inputs-Assumptions-Policy Specs'!$D$71-1,W46,(SUMPRODUCT('Cash Flows'!X110:$BB110,'Cash Flows'!X$12:$BB12)+SUMPRODUCT('Cash Flows'!X111:$BB111,'Cash Flows'!X12:$BB12))/'Cash Flows'!X12)</f>
        <v>1377.1611590941038</v>
      </c>
      <c r="X75" s="26">
        <f>IF(X10&lt;'Inputs-Assumptions-Policy Specs'!$D$71-1,X46,(SUMPRODUCT('Cash Flows'!Y110:$BB110,'Cash Flows'!Y$12:$BB12)+SUMPRODUCT('Cash Flows'!Y111:$BB111,'Cash Flows'!Y12:$BB12))/'Cash Flows'!Y12)</f>
        <v>1302.7114976323865</v>
      </c>
      <c r="Y75" s="26">
        <f>IF(Y10&lt;'Inputs-Assumptions-Policy Specs'!$D$71-1,Y46,(SUMPRODUCT('Cash Flows'!Z110:$BB110,'Cash Flows'!Z$12:$BB12)+SUMPRODUCT('Cash Flows'!Z111:$BB111,'Cash Flows'!Z12:$BB12))/'Cash Flows'!Z12)</f>
        <v>1227.9949316017769</v>
      </c>
      <c r="Z75" s="26">
        <f>IF(Z10&lt;'Inputs-Assumptions-Policy Specs'!$D$71-1,Z46,(SUMPRODUCT('Cash Flows'!AA110:$BB110,'Cash Flows'!AA$12:$BB12)+SUMPRODUCT('Cash Flows'!AA111:$BB111,'Cash Flows'!AA12:$BB12))/'Cash Flows'!AA12)</f>
        <v>1153.1926528463823</v>
      </c>
      <c r="AA75" s="26">
        <f>IF(AA10&lt;'Inputs-Assumptions-Policy Specs'!$D$71-1,AA46,(SUMPRODUCT('Cash Flows'!AB110:$BB110,'Cash Flows'!AB$12:$BB12)+SUMPRODUCT('Cash Flows'!AB111:$BB111,'Cash Flows'!AB12:$BB12))/'Cash Flows'!AB12)</f>
        <v>1078.5130410991426</v>
      </c>
      <c r="AB75" s="26">
        <f>IF(AB10&lt;'Inputs-Assumptions-Policy Specs'!$D$71-1,AB46,(SUMPRODUCT('Cash Flows'!AC110:$BB110,'Cash Flows'!AC$12:$BB12)+SUMPRODUCT('Cash Flows'!AC111:$BB111,'Cash Flows'!AC12:$BB12))/'Cash Flows'!AC12)</f>
        <v>1004.189507785259</v>
      </c>
      <c r="AC75" s="26">
        <f>IF(AC10&lt;'Inputs-Assumptions-Policy Specs'!$D$71-1,AC46,(SUMPRODUCT('Cash Flows'!AD110:$BB110,'Cash Flows'!AD$12:$BB12)+SUMPRODUCT('Cash Flows'!AD111:$BB111,'Cash Flows'!AD12:$BB12))/'Cash Flows'!AD12)</f>
        <v>930.47836852765499</v>
      </c>
      <c r="AD75" s="26">
        <f>IF(AD10&lt;'Inputs-Assumptions-Policy Specs'!$D$71-1,AD46,(SUMPRODUCT('Cash Flows'!AE110:$BB110,'Cash Flows'!AE$12:$BB12)+SUMPRODUCT('Cash Flows'!AE111:$BB111,'Cash Flows'!AE12:$BB12))/'Cash Flows'!AE12)</f>
        <v>857.65903728195065</v>
      </c>
      <c r="AE75" s="26">
        <f>IF(AE10&lt;'Inputs-Assumptions-Policy Specs'!$D$71-1,AE46,(SUMPRODUCT('Cash Flows'!AF110:$BB110,'Cash Flows'!AF$12:$BB12)+SUMPRODUCT('Cash Flows'!AF111:$BB111,'Cash Flows'!AF12:$BB12))/'Cash Flows'!AF12)</f>
        <v>786.03416063696807</v>
      </c>
      <c r="AF75" s="26">
        <f>IF(AF10&lt;'Inputs-Assumptions-Policy Specs'!$D$71-1,AF46,(SUMPRODUCT('Cash Flows'!AG110:$BB110,'Cash Flows'!AG$12:$BB12)+SUMPRODUCT('Cash Flows'!AG111:$BB111,'Cash Flows'!AG12:$BB12))/'Cash Flows'!AG12)</f>
        <v>715.92771624208467</v>
      </c>
      <c r="AG75" s="26">
        <f>IF(AG10&lt;'Inputs-Assumptions-Policy Specs'!$D$71-1,AG46,(SUMPRODUCT('Cash Flows'!AH110:$BB110,'Cash Flows'!AH$12:$BB12)+SUMPRODUCT('Cash Flows'!AH111:$BB111,'Cash Flows'!AH12:$BB12))/'Cash Flows'!AH12)</f>
        <v>647.68174182041253</v>
      </c>
      <c r="AH75" s="26">
        <f>IF(AH10&lt;'Inputs-Assumptions-Policy Specs'!$D$71-1,AH46,(SUMPRODUCT('Cash Flows'!AI110:$BB110,'Cash Flows'!AI$12:$BB12)+SUMPRODUCT('Cash Flows'!AI111:$BB111,'Cash Flows'!AI12:$BB12))/'Cash Flows'!AI12)</f>
        <v>581.65163242102642</v>
      </c>
      <c r="AI75" s="26">
        <f>IF(AI10&lt;'Inputs-Assumptions-Policy Specs'!$D$71-1,AI46,(SUMPRODUCT('Cash Flows'!AJ110:$BB110,'Cash Flows'!AJ$12:$BB12)+SUMPRODUCT('Cash Flows'!AJ111:$BB111,'Cash Flows'!AJ12:$BB12))/'Cash Flows'!AJ12)</f>
        <v>518.20197429315363</v>
      </c>
      <c r="AJ75" s="26">
        <f>IF(AJ10&lt;'Inputs-Assumptions-Policy Specs'!$D$71-1,AJ46,(SUMPRODUCT('Cash Flows'!AK110:$BB110,'Cash Flows'!AK$12:$BB12)+SUMPRODUCT('Cash Flows'!AK111:$BB111,'Cash Flows'!AK12:$BB12))/'Cash Flows'!AK12)</f>
        <v>457.70062737661317</v>
      </c>
      <c r="AK75" s="26">
        <f>IF(AK10&lt;'Inputs-Assumptions-Policy Specs'!$D$71-1,AK46,(SUMPRODUCT('Cash Flows'!AL110:$BB110,'Cash Flows'!AL$12:$BB12)+SUMPRODUCT('Cash Flows'!AL111:$BB111,'Cash Flows'!AL12:$BB12))/'Cash Flows'!AL12)</f>
        <v>400.50962543285601</v>
      </c>
      <c r="AL75" s="26">
        <f>IF(AL10&lt;'Inputs-Assumptions-Policy Specs'!$D$71-1,AL46,(SUMPRODUCT('Cash Flows'!AM110:$BB110,'Cash Flows'!AM$12:$BB12)+SUMPRODUCT('Cash Flows'!AM111:$BB111,'Cash Flows'!AM12:$BB12))/'Cash Flows'!AM12)</f>
        <v>346.97400686535866</v>
      </c>
      <c r="AM75" s="26">
        <f>IF(AM10&lt;'Inputs-Assumptions-Policy Specs'!$D$71-1,AM46,(SUMPRODUCT('Cash Flows'!AN110:$BB110,'Cash Flows'!AN$12:$BB12)+SUMPRODUCT('Cash Flows'!AN111:$BB111,'Cash Flows'!AN12:$BB12))/'Cash Flows'!AN12)</f>
        <v>297.40559274831867</v>
      </c>
      <c r="AN75" s="26">
        <f>IF(AN10&lt;'Inputs-Assumptions-Policy Specs'!$D$71-1,AN46,(SUMPRODUCT('Cash Flows'!AO110:$BB110,'Cash Flows'!AO$12:$BB12)+SUMPRODUCT('Cash Flows'!AO111:$BB111,'Cash Flows'!AO12:$BB12))/'Cash Flows'!AO12)</f>
        <v>252.05533869243806</v>
      </c>
      <c r="AO75" s="26">
        <f>IF(AO10&lt;'Inputs-Assumptions-Policy Specs'!$D$71-1,AO46,(SUMPRODUCT('Cash Flows'!AP110:$BB110,'Cash Flows'!AP$12:$BB12)+SUMPRODUCT('Cash Flows'!AP111:$BB111,'Cash Flows'!AP12:$BB12))/'Cash Flows'!AP12)</f>
        <v>211.08951124182997</v>
      </c>
      <c r="AP75" s="26">
        <f>IF(AP10&lt;'Inputs-Assumptions-Policy Specs'!$D$71-1,AP46,(SUMPRODUCT('Cash Flows'!AQ110:$BB110,'Cash Flows'!AQ$12:$BB12)+SUMPRODUCT('Cash Flows'!AQ111:$BB111,'Cash Flows'!AQ12:$BB12))/'Cash Flows'!AQ12)</f>
        <v>174.57400400738115</v>
      </c>
      <c r="AQ75" s="26">
        <f>IF(AQ10&lt;'Inputs-Assumptions-Policy Specs'!$D$71-1,AQ46,(SUMPRODUCT('Cash Flows'!AR110:$BB110,'Cash Flows'!AR$12:$BB12)+SUMPRODUCT('Cash Flows'!AR111:$BB111,'Cash Flows'!AR12:$BB12))/'Cash Flows'!AR12)</f>
        <v>142.46827343292429</v>
      </c>
      <c r="AR75" s="26">
        <f>IF(AR10&lt;'Inputs-Assumptions-Policy Specs'!$D$71-1,AR46,(SUMPRODUCT('Cash Flows'!AS110:$BB110,'Cash Flows'!AS$12:$BB12)+SUMPRODUCT('Cash Flows'!AS111:$BB111,'Cash Flows'!AS12:$BB12))/'Cash Flows'!AS12)</f>
        <v>114.62857967048696</v>
      </c>
      <c r="AS75" s="26">
        <f>IF(AS10&lt;'Inputs-Assumptions-Policy Specs'!$D$71-1,AS46,(SUMPRODUCT('Cash Flows'!AT110:$BB110,'Cash Flows'!AT$12:$BB12)+SUMPRODUCT('Cash Flows'!AT111:$BB111,'Cash Flows'!AT12:$BB12))/'Cash Flows'!AT12)</f>
        <v>90.819876514540567</v>
      </c>
      <c r="AT75" s="26">
        <f>IF(AT10&lt;'Inputs-Assumptions-Policy Specs'!$D$71-1,AT46,(SUMPRODUCT('Cash Flows'!AU110:$BB110,'Cash Flows'!AU$12:$BB12)+SUMPRODUCT('Cash Flows'!AU111:$BB111,'Cash Flows'!AU12:$BB12))/'Cash Flows'!AU12)</f>
        <v>70.733463080440231</v>
      </c>
      <c r="AU75" s="26">
        <f>IF(AU10&lt;'Inputs-Assumptions-Policy Specs'!$D$71-1,AU46,(SUMPRODUCT('Cash Flows'!AV110:$BB110,'Cash Flows'!AV$12:$BB12)+SUMPRODUCT('Cash Flows'!AV111:$BB111,'Cash Flows'!AV12:$BB12))/'Cash Flows'!AV12)</f>
        <v>54.007971715868592</v>
      </c>
      <c r="AV75" s="26">
        <f>IF(AV10&lt;'Inputs-Assumptions-Policy Specs'!$D$71-1,AV46,(SUMPRODUCT('Cash Flows'!AW110:$BB110,'Cash Flows'!AW$12:$BB12)+SUMPRODUCT('Cash Flows'!AW111:$BB111,'Cash Flows'!AW12:$BB12))/'Cash Flows'!AW12)</f>
        <v>40.251524744353468</v>
      </c>
      <c r="AW75" s="26">
        <f>IF(AW10&lt;'Inputs-Assumptions-Policy Specs'!$D$71-1,AW46,(SUMPRODUCT('Cash Flows'!AX110:$BB110,'Cash Flows'!AX$12:$BB12)+SUMPRODUCT('Cash Flows'!AX111:$BB111,'Cash Flows'!AX12:$BB12))/'Cash Flows'!AX12)</f>
        <v>29.073672450123926</v>
      </c>
      <c r="AX75" s="26">
        <f>IF(AX10&lt;'Inputs-Assumptions-Policy Specs'!$D$71-1,AX46,(SUMPRODUCT('Cash Flows'!AY110:$BB110,'Cash Flows'!AY$12:$BB12)+SUMPRODUCT('Cash Flows'!AY111:$BB111,'Cash Flows'!AY12:$BB12))/'Cash Flows'!AY12)</f>
        <v>20.104345784627494</v>
      </c>
      <c r="AY75" s="26">
        <f>IF(AY10&lt;'Inputs-Assumptions-Policy Specs'!$D$71-1,AY46,(SUMPRODUCT('Cash Flows'!AZ110:$BB110,'Cash Flows'!AZ$12:$BB12)+SUMPRODUCT('Cash Flows'!AZ111:$BB111,'Cash Flows'!AZ12:$BB12))/'Cash Flows'!AZ12)</f>
        <v>13.003328838221496</v>
      </c>
      <c r="AZ75" s="26">
        <f>IF(AZ10&lt;'Inputs-Assumptions-Policy Specs'!$D$71-1,AZ46,(SUMPRODUCT('Cash Flows'!BA110:$BB110,'Cash Flows'!BA$12:$BB12)+SUMPRODUCT('Cash Flows'!BA111:$BB111,'Cash Flows'!BA12:$BB12))/'Cash Flows'!BA12)</f>
        <v>7.4634699505554751</v>
      </c>
      <c r="BA75" s="26">
        <f>IF(BA10&lt;'Inputs-Assumptions-Policy Specs'!$D$71-1,BA46,(SUMPRODUCT('Cash Flows'!BB110:$BB110,'Cash Flows'!BB$12:$BB12)+SUMPRODUCT('Cash Flows'!BB111:$BB111,'Cash Flows'!BB12:$BB12))/'Cash Flows'!BB12)</f>
        <v>3.210298691988922</v>
      </c>
      <c r="BB75" s="26">
        <v>0</v>
      </c>
    </row>
    <row r="76" spans="2:54" s="6" customFormat="1" ht="13.35" customHeight="1">
      <c r="C76" s="37" t="s">
        <v>149</v>
      </c>
      <c r="D76" s="39">
        <f t="shared" ref="D76:K76" si="19">SUM(D70:D75)</f>
        <v>-13308.868335484507</v>
      </c>
      <c r="E76" s="39">
        <f t="shared" si="19"/>
        <v>-14576.102923439645</v>
      </c>
      <c r="F76" s="39">
        <f t="shared" si="19"/>
        <v>-14905.593428924283</v>
      </c>
      <c r="G76" s="39">
        <f t="shared" si="19"/>
        <v>-14359.583599227757</v>
      </c>
      <c r="H76" s="39">
        <f t="shared" si="19"/>
        <v>-13171.965976137495</v>
      </c>
      <c r="I76" s="39">
        <f t="shared" si="19"/>
        <v>-6646.756824377193</v>
      </c>
      <c r="J76" s="39">
        <f t="shared" si="19"/>
        <v>-5247.5493922559053</v>
      </c>
      <c r="K76" s="39">
        <f t="shared" si="19"/>
        <v>-3829.8565619417159</v>
      </c>
      <c r="L76" s="39">
        <f t="shared" ref="L76:BA76" si="20">SUM(L70:L75)</f>
        <v>-2387.6721647641721</v>
      </c>
      <c r="M76" s="39">
        <f t="shared" si="20"/>
        <v>-8838.0278194900475</v>
      </c>
      <c r="N76" s="39">
        <f t="shared" si="20"/>
        <v>-7236.8121832248771</v>
      </c>
      <c r="O76" s="39">
        <f t="shared" si="20"/>
        <v>-5620.3415724904407</v>
      </c>
      <c r="P76" s="39">
        <f t="shared" si="20"/>
        <v>-3984.1833589562257</v>
      </c>
      <c r="Q76" s="39">
        <f t="shared" si="20"/>
        <v>-2332.4463626211973</v>
      </c>
      <c r="R76" s="39">
        <f t="shared" si="20"/>
        <v>-656.19835294553013</v>
      </c>
      <c r="S76" s="39">
        <f t="shared" si="20"/>
        <v>1035.7666942175829</v>
      </c>
      <c r="T76" s="39">
        <f t="shared" si="20"/>
        <v>2738.2685032670934</v>
      </c>
      <c r="U76" s="39">
        <f t="shared" si="20"/>
        <v>4443.7602058940192</v>
      </c>
      <c r="V76" s="39">
        <f t="shared" si="20"/>
        <v>6138.6390038844775</v>
      </c>
      <c r="W76" s="39">
        <f t="shared" si="20"/>
        <v>7792.9443560943109</v>
      </c>
      <c r="X76" s="39">
        <f t="shared" si="20"/>
        <v>9410.5034706344522</v>
      </c>
      <c r="Y76" s="39">
        <f t="shared" si="20"/>
        <v>10931.304023626282</v>
      </c>
      <c r="Z76" s="39">
        <f t="shared" si="20"/>
        <v>12354.394363445168</v>
      </c>
      <c r="AA76" s="39">
        <f t="shared" si="20"/>
        <v>13638.790346593107</v>
      </c>
      <c r="AB76" s="39">
        <f t="shared" si="20"/>
        <v>14770.009616359659</v>
      </c>
      <c r="AC76" s="39">
        <f t="shared" si="20"/>
        <v>15729.412622890492</v>
      </c>
      <c r="AD76" s="39">
        <f t="shared" si="20"/>
        <v>16438.745370378041</v>
      </c>
      <c r="AE76" s="39">
        <f t="shared" si="20"/>
        <v>16908.544303427647</v>
      </c>
      <c r="AF76" s="39">
        <f t="shared" si="20"/>
        <v>17121.574944774067</v>
      </c>
      <c r="AG76" s="39">
        <f t="shared" si="20"/>
        <v>17077.005780410454</v>
      </c>
      <c r="AH76" s="39">
        <f t="shared" si="20"/>
        <v>16771.361974081636</v>
      </c>
      <c r="AI76" s="39">
        <f t="shared" si="20"/>
        <v>16184.542610838042</v>
      </c>
      <c r="AJ76" s="39">
        <f t="shared" si="20"/>
        <v>15397.974961540718</v>
      </c>
      <c r="AK76" s="39">
        <f t="shared" si="20"/>
        <v>14433.150928467399</v>
      </c>
      <c r="AL76" s="39">
        <f t="shared" si="20"/>
        <v>13287.897199219322</v>
      </c>
      <c r="AM76" s="39">
        <f t="shared" si="20"/>
        <v>12044.73162935676</v>
      </c>
      <c r="AN76" s="39">
        <f t="shared" si="20"/>
        <v>10705.97720822534</v>
      </c>
      <c r="AO76" s="39">
        <f t="shared" si="20"/>
        <v>9388.7845770143431</v>
      </c>
      <c r="AP76" s="39">
        <f t="shared" si="20"/>
        <v>8134.888847509621</v>
      </c>
      <c r="AQ76" s="39">
        <f t="shared" si="20"/>
        <v>6914.8158879079911</v>
      </c>
      <c r="AR76" s="39">
        <f t="shared" si="20"/>
        <v>5759.3331600318443</v>
      </c>
      <c r="AS76" s="39">
        <f t="shared" si="20"/>
        <v>4692.1081575102553</v>
      </c>
      <c r="AT76" s="39">
        <f t="shared" si="20"/>
        <v>3712.2906450955111</v>
      </c>
      <c r="AU76" s="39">
        <f t="shared" si="20"/>
        <v>2863.0964967171826</v>
      </c>
      <c r="AV76" s="39">
        <f t="shared" si="20"/>
        <v>2135.0746498824665</v>
      </c>
      <c r="AW76" s="39">
        <f t="shared" si="20"/>
        <v>1518.8469673302016</v>
      </c>
      <c r="AX76" s="39">
        <f t="shared" si="20"/>
        <v>1004.9195488184994</v>
      </c>
      <c r="AY76" s="39">
        <f t="shared" si="20"/>
        <v>597.16185951200873</v>
      </c>
      <c r="AZ76" s="39">
        <f t="shared" si="20"/>
        <v>290.30759170829526</v>
      </c>
      <c r="BA76" s="39">
        <f t="shared" si="20"/>
        <v>88.406370770506754</v>
      </c>
      <c r="BB76" s="39">
        <f>SUM(BB70:BB75)</f>
        <v>0</v>
      </c>
    </row>
    <row r="77" spans="2:54" ht="13.35" customHeight="1">
      <c r="C77" s="37"/>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row>
    <row r="78" spans="2:54" ht="13.35" customHeight="1">
      <c r="C78" s="37"/>
      <c r="D78" s="43"/>
      <c r="N78" s="56"/>
    </row>
    <row r="79" spans="2:54" ht="13.35" customHeight="1">
      <c r="C79" s="6" t="s">
        <v>118</v>
      </c>
      <c r="D79" s="39"/>
      <c r="E79" s="39">
        <f>D76</f>
        <v>-13308.868335484507</v>
      </c>
      <c r="F79" s="39">
        <f>E92</f>
        <v>-14576.102923439637</v>
      </c>
      <c r="G79" s="39">
        <f t="shared" ref="G79:BB79" si="21">F92</f>
        <v>-14905.593428924276</v>
      </c>
      <c r="H79" s="39">
        <f t="shared" si="21"/>
        <v>-14359.583599227752</v>
      </c>
      <c r="I79" s="39">
        <f t="shared" si="21"/>
        <v>-13171.965976137481</v>
      </c>
      <c r="J79" s="39">
        <f t="shared" si="21"/>
        <v>-6646.7568243771802</v>
      </c>
      <c r="K79" s="39">
        <f t="shared" si="21"/>
        <v>-5247.5493922558981</v>
      </c>
      <c r="L79" s="39">
        <f t="shared" si="21"/>
        <v>-3829.8565619417068</v>
      </c>
      <c r="M79" s="39">
        <f t="shared" si="21"/>
        <v>-2387.6721647641516</v>
      </c>
      <c r="N79" s="39">
        <f t="shared" si="21"/>
        <v>-8838.0278194900293</v>
      </c>
      <c r="O79" s="39">
        <f t="shared" si="21"/>
        <v>-7236.8121832248462</v>
      </c>
      <c r="P79" s="39">
        <f t="shared" si="21"/>
        <v>-5620.3415724904135</v>
      </c>
      <c r="Q79" s="39">
        <f t="shared" si="21"/>
        <v>-3984.1833589561934</v>
      </c>
      <c r="R79" s="39">
        <f t="shared" si="21"/>
        <v>-2332.4463626211677</v>
      </c>
      <c r="S79" s="39">
        <f t="shared" si="21"/>
        <v>-656.19835294550421</v>
      </c>
      <c r="T79" s="39">
        <f t="shared" si="21"/>
        <v>1035.7666942176093</v>
      </c>
      <c r="U79" s="39">
        <f t="shared" si="21"/>
        <v>2738.2685032671206</v>
      </c>
      <c r="V79" s="39">
        <f t="shared" si="21"/>
        <v>4443.7602058940511</v>
      </c>
      <c r="W79" s="39">
        <f t="shared" si="21"/>
        <v>6138.6390038845129</v>
      </c>
      <c r="X79" s="39">
        <f t="shared" si="21"/>
        <v>7792.9443560943491</v>
      </c>
      <c r="Y79" s="39">
        <f t="shared" si="21"/>
        <v>9410.5034706344959</v>
      </c>
      <c r="Z79" s="39">
        <f t="shared" si="21"/>
        <v>10931.304023626322</v>
      </c>
      <c r="AA79" s="39">
        <f t="shared" si="21"/>
        <v>12354.394363445206</v>
      </c>
      <c r="AB79" s="39">
        <f t="shared" si="21"/>
        <v>13638.790346593147</v>
      </c>
      <c r="AC79" s="39">
        <f t="shared" si="21"/>
        <v>14770.00961635971</v>
      </c>
      <c r="AD79" s="39">
        <f t="shared" si="21"/>
        <v>15729.412622890548</v>
      </c>
      <c r="AE79" s="39">
        <f t="shared" si="21"/>
        <v>16438.745370378085</v>
      </c>
      <c r="AF79" s="39">
        <f t="shared" si="21"/>
        <v>16908.544303427701</v>
      </c>
      <c r="AG79" s="39">
        <f t="shared" si="21"/>
        <v>17121.574944774125</v>
      </c>
      <c r="AH79" s="39">
        <f t="shared" si="21"/>
        <v>17077.005780410513</v>
      </c>
      <c r="AI79" s="39">
        <f t="shared" si="21"/>
        <v>16771.36197408169</v>
      </c>
      <c r="AJ79" s="39">
        <f t="shared" si="21"/>
        <v>16184.542610838098</v>
      </c>
      <c r="AK79" s="39">
        <f t="shared" si="21"/>
        <v>15397.974961540782</v>
      </c>
      <c r="AL79" s="39">
        <f t="shared" si="21"/>
        <v>14433.150928467467</v>
      </c>
      <c r="AM79" s="39">
        <f t="shared" si="21"/>
        <v>13287.897199219393</v>
      </c>
      <c r="AN79" s="39">
        <f t="shared" si="21"/>
        <v>12044.731629356842</v>
      </c>
      <c r="AO79" s="39">
        <f t="shared" si="21"/>
        <v>10705.977208225422</v>
      </c>
      <c r="AP79" s="39">
        <f t="shared" si="21"/>
        <v>9388.7845770144322</v>
      </c>
      <c r="AQ79" s="39">
        <f t="shared" si="21"/>
        <v>8134.8888475097156</v>
      </c>
      <c r="AR79" s="39">
        <f t="shared" si="21"/>
        <v>6914.8158879080947</v>
      </c>
      <c r="AS79" s="39">
        <f t="shared" si="21"/>
        <v>5759.3331600319525</v>
      </c>
      <c r="AT79" s="39">
        <f t="shared" si="21"/>
        <v>4692.1081575103699</v>
      </c>
      <c r="AU79" s="39">
        <f t="shared" si="21"/>
        <v>3712.2906450956325</v>
      </c>
      <c r="AV79" s="39">
        <f t="shared" si="21"/>
        <v>2863.0964967173113</v>
      </c>
      <c r="AW79" s="39">
        <f t="shared" si="21"/>
        <v>2135.0746498826029</v>
      </c>
      <c r="AX79" s="39">
        <f t="shared" si="21"/>
        <v>1518.8469673303453</v>
      </c>
      <c r="AY79" s="39">
        <f t="shared" si="21"/>
        <v>1004.9195488186514</v>
      </c>
      <c r="AZ79" s="39">
        <f t="shared" si="21"/>
        <v>597.16185951216926</v>
      </c>
      <c r="BA79" s="39">
        <f t="shared" si="21"/>
        <v>290.30759170846477</v>
      </c>
      <c r="BB79" s="39">
        <f t="shared" si="21"/>
        <v>88.406370770685555</v>
      </c>
    </row>
    <row r="80" spans="2:54" ht="13.35" customHeight="1">
      <c r="C80" s="28" t="s">
        <v>0</v>
      </c>
      <c r="D80" s="39"/>
      <c r="E80" s="112">
        <f>'Cash Flows'!E97</f>
        <v>2500</v>
      </c>
      <c r="F80" s="112">
        <f>'Cash Flows'!F97</f>
        <v>2326.9050899262052</v>
      </c>
      <c r="G80" s="112">
        <f>'Cash Flows'!G97</f>
        <v>2234.2375463099479</v>
      </c>
      <c r="H80" s="112">
        <f>'Cash Flows'!H97</f>
        <v>2161.965158470216</v>
      </c>
      <c r="I80" s="112">
        <f>'Cash Flows'!I97</f>
        <v>2102.5979583627973</v>
      </c>
      <c r="J80" s="112">
        <f>'Cash Flows'!J97</f>
        <v>2054.634507557731</v>
      </c>
      <c r="K80" s="112">
        <f>'Cash Flows'!K97</f>
        <v>2011.1638531005424</v>
      </c>
      <c r="L80" s="112">
        <f>'Cash Flows'!L97</f>
        <v>1972.591232984021</v>
      </c>
      <c r="M80" s="112">
        <f>'Cash Flows'!M97</f>
        <v>1936.9984393664147</v>
      </c>
      <c r="N80" s="112">
        <f>'Cash Flows'!N97</f>
        <v>2398.3556654403633</v>
      </c>
      <c r="O80" s="112">
        <f>'Cash Flows'!O97</f>
        <v>2360.7030210681278</v>
      </c>
      <c r="P80" s="112">
        <f>'Cash Flows'!P97</f>
        <v>2323.34534893208</v>
      </c>
      <c r="Q80" s="112">
        <f>'Cash Flows'!Q97</f>
        <v>2283.6354717063759</v>
      </c>
      <c r="R80" s="112">
        <f>'Cash Flows'!R97</f>
        <v>2243.6136005459566</v>
      </c>
      <c r="S80" s="112">
        <f>'Cash Flows'!S97</f>
        <v>2202.6819762158671</v>
      </c>
      <c r="T80" s="112">
        <f>'Cash Flows'!T97</f>
        <v>2176.1730971592287</v>
      </c>
      <c r="U80" s="112">
        <f>'Cash Flows'!U97</f>
        <v>2132.7914814019732</v>
      </c>
      <c r="V80" s="112">
        <f>'Cash Flows'!V97</f>
        <v>2088.0186244768543</v>
      </c>
      <c r="W80" s="112">
        <f>'Cash Flows'!W97</f>
        <v>2041.5612063959911</v>
      </c>
      <c r="X80" s="112">
        <f>'Cash Flows'!X97</f>
        <v>1993.0894340914845</v>
      </c>
      <c r="Y80" s="112">
        <f>'Cash Flows'!Y97</f>
        <v>1942.2936280620549</v>
      </c>
      <c r="Z80" s="112">
        <f>'Cash Flows'!Z97</f>
        <v>1888.8985781126908</v>
      </c>
      <c r="AA80" s="112">
        <f>'Cash Flows'!AA97</f>
        <v>1832.6757413773157</v>
      </c>
      <c r="AB80" s="112">
        <f>'Cash Flows'!AB97</f>
        <v>1773.4450313182094</v>
      </c>
      <c r="AC80" s="112">
        <f>'Cash Flows'!AC97</f>
        <v>1711.0728631290108</v>
      </c>
      <c r="AD80" s="112">
        <f>'Cash Flows'!AD97</f>
        <v>1645.4397926124659</v>
      </c>
      <c r="AE80" s="112">
        <f>'Cash Flows'!AE97</f>
        <v>1576.4414518832775</v>
      </c>
      <c r="AF80" s="112">
        <f>'Cash Flows'!AF97</f>
        <v>1504.0156637145321</v>
      </c>
      <c r="AG80" s="112">
        <f>'Cash Flows'!AG97</f>
        <v>1428.1592259808688</v>
      </c>
      <c r="AH80" s="112">
        <f>'Cash Flows'!AH97</f>
        <v>1348.944523974523</v>
      </c>
      <c r="AI80" s="112">
        <f>'Cash Flows'!AI97</f>
        <v>1266.5089770183961</v>
      </c>
      <c r="AJ80" s="112">
        <f>'Cash Flows'!AJ97</f>
        <v>1181.0752388979106</v>
      </c>
      <c r="AK80" s="112">
        <f>'Cash Flows'!AK97</f>
        <v>1092.9891092820781</v>
      </c>
      <c r="AL80" s="112">
        <f>'Cash Flows'!AL97</f>
        <v>1002.7403521594899</v>
      </c>
      <c r="AM80" s="112">
        <f>'Cash Flows'!AM97</f>
        <v>911.02159518946473</v>
      </c>
      <c r="AN80" s="112">
        <f>'Cash Flows'!AN97</f>
        <v>818.86811677586161</v>
      </c>
      <c r="AO80" s="112">
        <f>'Cash Flows'!AO97</f>
        <v>727.58691478833168</v>
      </c>
      <c r="AP80" s="112">
        <f>'Cash Flows'!AP97</f>
        <v>638.63130325923476</v>
      </c>
      <c r="AQ80" s="112">
        <f>'Cash Flows'!AQ97</f>
        <v>553.46181149580968</v>
      </c>
      <c r="AR80" s="112">
        <f>'Cash Flows'!AR97</f>
        <v>473.41827793125509</v>
      </c>
      <c r="AS80" s="112">
        <f>'Cash Flows'!AS97</f>
        <v>399.60744126021262</v>
      </c>
      <c r="AT80" s="112">
        <f>'Cash Flows'!AT97</f>
        <v>332.83515923564084</v>
      </c>
      <c r="AU80" s="112">
        <f>'Cash Flows'!AU97</f>
        <v>273.57501959804927</v>
      </c>
      <c r="AV80" s="112">
        <f>'Cash Flows'!AV97</f>
        <v>221.96814769898623</v>
      </c>
      <c r="AW80" s="112">
        <f>'Cash Flows'!AW97</f>
        <v>177.70957931029935</v>
      </c>
      <c r="AX80" s="112">
        <f>'Cash Flows'!AX97</f>
        <v>140.24388730193874</v>
      </c>
      <c r="AY80" s="112">
        <f>'Cash Flows'!AY97</f>
        <v>108.90481848705883</v>
      </c>
      <c r="AZ80" s="112">
        <f>'Cash Flows'!AZ97</f>
        <v>83.005296334364772</v>
      </c>
      <c r="BA80" s="112">
        <f>'Cash Flows'!BA97</f>
        <v>61.887459224511332</v>
      </c>
      <c r="BB80" s="112">
        <f>'Cash Flows'!BB97</f>
        <v>44.944181687844903</v>
      </c>
    </row>
    <row r="81" spans="3:54" ht="13.35" customHeight="1">
      <c r="C81" s="28" t="s">
        <v>194</v>
      </c>
      <c r="D81" s="39"/>
      <c r="E81" s="112">
        <f>IF(E10&lt;'Inputs-Assumptions-Policy Specs'!$D$71,E52,'Cash Flows'!E102)</f>
        <v>44.107468672832681</v>
      </c>
      <c r="F81" s="112">
        <f>IF(F10&lt;'Inputs-Assumptions-Policy Specs'!$D$71,F52,'Cash Flows'!F102)</f>
        <v>50.7519697295903</v>
      </c>
      <c r="G81" s="112">
        <f>IF(G10&lt;'Inputs-Assumptions-Policy Specs'!$D$71,G52,'Cash Flows'!G102)</f>
        <v>65.218623160784716</v>
      </c>
      <c r="H81" s="112">
        <f>IF(H10&lt;'Inputs-Assumptions-Policy Specs'!$D$71,H52,'Cash Flows'!H102)</f>
        <v>73.15490390053624</v>
      </c>
      <c r="I81" s="112">
        <f>IF(I10&lt;'Inputs-Assumptions-Policy Specs'!$D$71,I52,'Cash Flows'!I102)</f>
        <v>77.700948755116329</v>
      </c>
      <c r="J81" s="112">
        <f>IF(J10&lt;'Inputs-Assumptions-Policy Specs'!$D$71,J52,'Cash Flows'!J102)</f>
        <v>123.80676055935048</v>
      </c>
      <c r="K81" s="112">
        <f>IF(K10&lt;'Inputs-Assumptions-Policy Specs'!$D$71,K52,'Cash Flows'!K102)</f>
        <v>132.2254490824825</v>
      </c>
      <c r="L81" s="112">
        <f>IF(L10&lt;'Inputs-Assumptions-Policy Specs'!$D$71,L52,'Cash Flows'!L102)</f>
        <v>142.70813925187957</v>
      </c>
      <c r="M81" s="112">
        <f>IF(M10&lt;'Inputs-Assumptions-Policy Specs'!$D$71,M52,'Cash Flows'!M102)</f>
        <v>163.14944708601067</v>
      </c>
      <c r="N81" s="112">
        <f>IF(N10&lt;'Inputs-Assumptions-Policy Specs'!$D$71,N52,'Cash Flows'!N102)</f>
        <v>167.1666071391096</v>
      </c>
      <c r="O81" s="112">
        <f>IF(O10&lt;'Inputs-Assumptions-Policy Specs'!$D$71,O52,'Cash Flows'!O102)</f>
        <v>197.13910005352935</v>
      </c>
      <c r="P81" s="112">
        <f>IF(P10&lt;'Inputs-Assumptions-Policy Specs'!$D$71,P52,'Cash Flows'!P102)</f>
        <v>230.41247176018493</v>
      </c>
      <c r="Q81" s="112">
        <f>IF(Q10&lt;'Inputs-Assumptions-Policy Specs'!$D$71,Q52,'Cash Flows'!Q102)</f>
        <v>266.59311240308051</v>
      </c>
      <c r="R81" s="112">
        <f>IF(R10&lt;'Inputs-Assumptions-Policy Specs'!$D$71,R52,'Cash Flows'!R102)</f>
        <v>294.61744924309039</v>
      </c>
      <c r="S81" s="112">
        <f>IF(S10&lt;'Inputs-Assumptions-Policy Specs'!$D$71,S52,'Cash Flows'!S102)</f>
        <v>331.69422301473952</v>
      </c>
      <c r="T81" s="112">
        <f>IF(T10&lt;'Inputs-Assumptions-Policy Specs'!$D$71,T52,'Cash Flows'!T102)</f>
        <v>387.86264999715308</v>
      </c>
      <c r="U81" s="112">
        <f>IF(U10&lt;'Inputs-Assumptions-Policy Specs'!$D$71,U52,'Cash Flows'!U102)</f>
        <v>436.50911070905664</v>
      </c>
      <c r="V81" s="112">
        <f>IF(V10&lt;'Inputs-Assumptions-Policy Specs'!$D$71,V52,'Cash Flows'!V102)</f>
        <v>497.30063148540597</v>
      </c>
      <c r="W81" s="112">
        <f>IF(W10&lt;'Inputs-Assumptions-Policy Specs'!$D$71,W52,'Cash Flows'!W102)</f>
        <v>585.18278164601236</v>
      </c>
      <c r="X81" s="112">
        <f>IF(X10&lt;'Inputs-Assumptions-Policy Specs'!$D$71,X52,'Cash Flows'!X102)</f>
        <v>665.31612349946704</v>
      </c>
      <c r="Y81" s="112">
        <f>IF(Y10&lt;'Inputs-Assumptions-Policy Specs'!$D$71,Y52,'Cash Flows'!Y102)</f>
        <v>799.84415756368105</v>
      </c>
      <c r="Z81" s="112">
        <f>IF(Z10&lt;'Inputs-Assumptions-Policy Specs'!$D$71,Z52,'Cash Flows'!Z102)</f>
        <v>927.73396042833065</v>
      </c>
      <c r="AA81" s="112">
        <f>IF(AA10&lt;'Inputs-Assumptions-Policy Specs'!$D$71,AA52,'Cash Flows'!AA102)</f>
        <v>1087.7433717499314</v>
      </c>
      <c r="AB81" s="112">
        <f>IF(AB10&lt;'Inputs-Assumptions-Policy Specs'!$D$71,AB52,'Cash Flows'!AB102)</f>
        <v>1251.6803637454859</v>
      </c>
      <c r="AC81" s="112">
        <f>IF(AC10&lt;'Inputs-Assumptions-Policy Specs'!$D$71,AC52,'Cash Flows'!AC102)</f>
        <v>1422.6981761852962</v>
      </c>
      <c r="AD81" s="112">
        <f>IF(AD10&lt;'Inputs-Assumptions-Policy Specs'!$D$71,AD52,'Cash Flows'!AD102)</f>
        <v>1657.7920425793664</v>
      </c>
      <c r="AE81" s="112">
        <f>IF(AE10&lt;'Inputs-Assumptions-Policy Specs'!$D$71,AE52,'Cash Flows'!AE102)</f>
        <v>1866.1311497959825</v>
      </c>
      <c r="AF81" s="112">
        <f>IF(AF10&lt;'Inputs-Assumptions-Policy Specs'!$D$71,AF52,'Cash Flows'!AF102)</f>
        <v>2075.290585877282</v>
      </c>
      <c r="AG81" s="112">
        <f>IF(AG10&lt;'Inputs-Assumptions-Policy Specs'!$D$71,AG52,'Cash Flows'!AG102)</f>
        <v>2268.3562510328834</v>
      </c>
      <c r="AH81" s="112">
        <f>IF(AH10&lt;'Inputs-Assumptions-Policy Specs'!$D$71,AH52,'Cash Flows'!AH102)</f>
        <v>2447.926157546271</v>
      </c>
      <c r="AI81" s="112">
        <f>IF(AI10&lt;'Inputs-Assumptions-Policy Specs'!$D$71,AI52,'Cash Flows'!AI102)</f>
        <v>2630.1445577850059</v>
      </c>
      <c r="AJ81" s="112">
        <f>IF(AJ10&lt;'Inputs-Assumptions-Policy Specs'!$D$71,AJ52,'Cash Flows'!AJ102)</f>
        <v>2715.1823498168683</v>
      </c>
      <c r="AK81" s="112">
        <f>IF(AK10&lt;'Inputs-Assumptions-Policy Specs'!$D$71,AK52,'Cash Flows'!AK102)</f>
        <v>2766.137567889783</v>
      </c>
      <c r="AL81" s="112">
        <f>IF(AL10&lt;'Inputs-Assumptions-Policy Specs'!$D$71,AL52,'Cash Flows'!AL102)</f>
        <v>2807.6760698069229</v>
      </c>
      <c r="AM81" s="112">
        <f>IF(AM10&lt;'Inputs-Assumptions-Policy Specs'!$D$71,AM52,'Cash Flows'!AM102)</f>
        <v>2757.7702676484014</v>
      </c>
      <c r="AN81" s="112">
        <f>IF(AN10&lt;'Inputs-Assumptions-Policy Specs'!$D$71,AN52,'Cash Flows'!AN102)</f>
        <v>2699.9537880647167</v>
      </c>
      <c r="AO81" s="112">
        <f>IF(AO10&lt;'Inputs-Assumptions-Policy Specs'!$D$71,AO52,'Cash Flows'!AO102)</f>
        <v>2523.6295713206332</v>
      </c>
      <c r="AP81" s="112">
        <f>IF(AP10&lt;'Inputs-Assumptions-Policy Specs'!$D$71,AP52,'Cash Flows'!AP102)</f>
        <v>2309.9121528909573</v>
      </c>
      <c r="AQ81" s="112">
        <f>IF(AQ10&lt;'Inputs-Assumptions-Policy Specs'!$D$71,AQ52,'Cash Flows'!AQ102)</f>
        <v>2131.7802353016004</v>
      </c>
      <c r="AR81" s="112">
        <f>IF(AR10&lt;'Inputs-Assumptions-Policy Specs'!$D$71,AR52,'Cash Flows'!AR102)</f>
        <v>1930.1650772158284</v>
      </c>
      <c r="AS81" s="112">
        <f>IF(AS10&lt;'Inputs-Assumptions-Policy Specs'!$D$71,AS52,'Cash Flows'!AS102)</f>
        <v>1714.6489732647715</v>
      </c>
      <c r="AT81" s="112">
        <f>IF(AT10&lt;'Inputs-Assumptions-Policy Specs'!$D$71,AT52,'Cash Flows'!AT102)</f>
        <v>1511.1346153496645</v>
      </c>
      <c r="AU81" s="112">
        <f>IF(AU10&lt;'Inputs-Assumptions-Policy Specs'!$D$71,AU52,'Cash Flows'!AU102)</f>
        <v>1277.060442828463</v>
      </c>
      <c r="AV81" s="112">
        <f>IF(AV10&lt;'Inputs-Assumptions-Policy Specs'!$D$71,AV52,'Cash Flows'!AV102)</f>
        <v>1066.2045548942883</v>
      </c>
      <c r="AW81" s="112">
        <f>IF(AW10&lt;'Inputs-Assumptions-Policy Specs'!$D$71,AW52,'Cash Flows'!AW102)</f>
        <v>877.71012619430951</v>
      </c>
      <c r="AX81" s="112">
        <f>IF(AX10&lt;'Inputs-Assumptions-Policy Specs'!$D$71,AX52,'Cash Flows'!AX102)</f>
        <v>710.67891625308823</v>
      </c>
      <c r="AY81" s="112">
        <f>IF(AY10&lt;'Inputs-Assumptions-Policy Specs'!$D$71,AY52,'Cash Flows'!AY102)</f>
        <v>550.96749567826168</v>
      </c>
      <c r="AZ81" s="112">
        <f>IF(AZ10&lt;'Inputs-Assumptions-Policy Specs'!$D$71,AZ52,'Cash Flows'!AZ102)</f>
        <v>407.0587213567245</v>
      </c>
      <c r="BA81" s="112">
        <f>IF(BA10&lt;'Inputs-Assumptions-Policy Specs'!$D$71,BA52,'Cash Flows'!BA102)</f>
        <v>268.98833526579483</v>
      </c>
      <c r="BB81" s="112">
        <f>IF(BB10&lt;'Inputs-Assumptions-Policy Specs'!$D$71,BB52,'Cash Flows'!BB102)</f>
        <v>132.03942244035736</v>
      </c>
    </row>
    <row r="82" spans="3:54" ht="13.35" customHeight="1">
      <c r="C82" s="28" t="s">
        <v>17</v>
      </c>
      <c r="D82" s="39"/>
      <c r="E82" s="39">
        <f>IF(E10&lt;'Inputs-Assumptions-Policy Specs'!$D$71,E53,'Cash Flows'!E103)</f>
        <v>0</v>
      </c>
      <c r="F82" s="39">
        <f>IF(F10&lt;'Inputs-Assumptions-Policy Specs'!$D$71,F53,'Cash Flows'!F103)</f>
        <v>0</v>
      </c>
      <c r="G82" s="39">
        <f>IF(G10&lt;'Inputs-Assumptions-Policy Specs'!$D$71,G53,'Cash Flows'!G103)</f>
        <v>0</v>
      </c>
      <c r="H82" s="39">
        <f>IF(H10&lt;'Inputs-Assumptions-Policy Specs'!$D$71,H53,'Cash Flows'!H103)</f>
        <v>0</v>
      </c>
      <c r="I82" s="39">
        <f>IF(I10&lt;'Inputs-Assumptions-Policy Specs'!$D$71,I53,'Cash Flows'!I103)</f>
        <v>0</v>
      </c>
      <c r="J82" s="39">
        <f>IF(J10&lt;'Inputs-Assumptions-Policy Specs'!$D$71,J53,'Cash Flows'!J103)</f>
        <v>0</v>
      </c>
      <c r="K82" s="39">
        <f>IF(K10&lt;'Inputs-Assumptions-Policy Specs'!$D$71,K53,'Cash Flows'!K103)</f>
        <v>0</v>
      </c>
      <c r="L82" s="39">
        <f>IF(L10&lt;'Inputs-Assumptions-Policy Specs'!$D$71,L53,'Cash Flows'!L103)</f>
        <v>0</v>
      </c>
      <c r="M82" s="39">
        <f>IF(M10&lt;'Inputs-Assumptions-Policy Specs'!$D$71,M53,'Cash Flows'!M103)</f>
        <v>0</v>
      </c>
      <c r="N82" s="39">
        <f>IF(N10&lt;'Inputs-Assumptions-Policy Specs'!$D$71,N53,'Cash Flows'!N103)</f>
        <v>0</v>
      </c>
      <c r="O82" s="39">
        <f>IF(O10&lt;'Inputs-Assumptions-Policy Specs'!$D$71,O53,'Cash Flows'!O103)</f>
        <v>0</v>
      </c>
      <c r="P82" s="39">
        <f>IF(P10&lt;'Inputs-Assumptions-Policy Specs'!$D$71,P53,'Cash Flows'!P103)</f>
        <v>0</v>
      </c>
      <c r="Q82" s="39">
        <f>IF(Q10&lt;'Inputs-Assumptions-Policy Specs'!$D$71,Q53,'Cash Flows'!Q103)</f>
        <v>0</v>
      </c>
      <c r="R82" s="39">
        <f>IF(R10&lt;'Inputs-Assumptions-Policy Specs'!$D$71,R53,'Cash Flows'!R103)</f>
        <v>0</v>
      </c>
      <c r="S82" s="39">
        <f>IF(S10&lt;'Inputs-Assumptions-Policy Specs'!$D$71,S53,'Cash Flows'!S103)</f>
        <v>0</v>
      </c>
      <c r="T82" s="39">
        <f>IF(T10&lt;'Inputs-Assumptions-Policy Specs'!$D$71,T53,'Cash Flows'!T103)</f>
        <v>0</v>
      </c>
      <c r="U82" s="39">
        <f>IF(U10&lt;'Inputs-Assumptions-Policy Specs'!$D$71,U53,'Cash Flows'!U103)</f>
        <v>0</v>
      </c>
      <c r="V82" s="39">
        <f>IF(V10&lt;'Inputs-Assumptions-Policy Specs'!$D$71,V53,'Cash Flows'!V103)</f>
        <v>0</v>
      </c>
      <c r="W82" s="39">
        <f>IF(W10&lt;'Inputs-Assumptions-Policy Specs'!$D$71,W53,'Cash Flows'!W103)</f>
        <v>0</v>
      </c>
      <c r="X82" s="39">
        <f>IF(X10&lt;'Inputs-Assumptions-Policy Specs'!$D$71,X53,'Cash Flows'!X103)</f>
        <v>0</v>
      </c>
      <c r="Y82" s="39">
        <f>IF(Y10&lt;'Inputs-Assumptions-Policy Specs'!$D$71,Y53,'Cash Flows'!Y103)</f>
        <v>0</v>
      </c>
      <c r="Z82" s="39">
        <f>IF(Z10&lt;'Inputs-Assumptions-Policy Specs'!$D$71,Z53,'Cash Flows'!Z103)</f>
        <v>0</v>
      </c>
      <c r="AA82" s="39">
        <f>IF(AA10&lt;'Inputs-Assumptions-Policy Specs'!$D$71,AA53,'Cash Flows'!AA103)</f>
        <v>0</v>
      </c>
      <c r="AB82" s="39">
        <f>IF(AB10&lt;'Inputs-Assumptions-Policy Specs'!$D$71,AB53,'Cash Flows'!AB103)</f>
        <v>0</v>
      </c>
      <c r="AC82" s="39">
        <f>IF(AC10&lt;'Inputs-Assumptions-Policy Specs'!$D$71,AC53,'Cash Flows'!AC103)</f>
        <v>0</v>
      </c>
      <c r="AD82" s="39">
        <f>IF(AD10&lt;'Inputs-Assumptions-Policy Specs'!$D$71,AD53,'Cash Flows'!AD103)</f>
        <v>0</v>
      </c>
      <c r="AE82" s="39">
        <f>IF(AE10&lt;'Inputs-Assumptions-Policy Specs'!$D$71,AE53,'Cash Flows'!AE103)</f>
        <v>0</v>
      </c>
      <c r="AF82" s="39">
        <f>IF(AF10&lt;'Inputs-Assumptions-Policy Specs'!$D$71,AF53,'Cash Flows'!AF103)</f>
        <v>0</v>
      </c>
      <c r="AG82" s="39">
        <f>IF(AG10&lt;'Inputs-Assumptions-Policy Specs'!$D$71,AG53,'Cash Flows'!AG103)</f>
        <v>0</v>
      </c>
      <c r="AH82" s="39">
        <f>IF(AH10&lt;'Inputs-Assumptions-Policy Specs'!$D$71,AH53,'Cash Flows'!AH103)</f>
        <v>0</v>
      </c>
      <c r="AI82" s="39">
        <f>IF(AI10&lt;'Inputs-Assumptions-Policy Specs'!$D$71,AI53,'Cash Flows'!AI103)</f>
        <v>0</v>
      </c>
      <c r="AJ82" s="39">
        <f>IF(AJ10&lt;'Inputs-Assumptions-Policy Specs'!$D$71,AJ53,'Cash Flows'!AJ103)</f>
        <v>0</v>
      </c>
      <c r="AK82" s="39">
        <f>IF(AK10&lt;'Inputs-Assumptions-Policy Specs'!$D$71,AK53,'Cash Flows'!AK103)</f>
        <v>0</v>
      </c>
      <c r="AL82" s="39">
        <f>IF(AL10&lt;'Inputs-Assumptions-Policy Specs'!$D$71,AL53,'Cash Flows'!AL103)</f>
        <v>0</v>
      </c>
      <c r="AM82" s="39">
        <f>IF(AM10&lt;'Inputs-Assumptions-Policy Specs'!$D$71,AM53,'Cash Flows'!AM103)</f>
        <v>0</v>
      </c>
      <c r="AN82" s="39">
        <f>IF(AN10&lt;'Inputs-Assumptions-Policy Specs'!$D$71,AN53,'Cash Flows'!AN103)</f>
        <v>0</v>
      </c>
      <c r="AO82" s="39">
        <f>IF(AO10&lt;'Inputs-Assumptions-Policy Specs'!$D$71,AO53,'Cash Flows'!AO103)</f>
        <v>0</v>
      </c>
      <c r="AP82" s="39">
        <f>IF(AP10&lt;'Inputs-Assumptions-Policy Specs'!$D$71,AP53,'Cash Flows'!AP103)</f>
        <v>0</v>
      </c>
      <c r="AQ82" s="39">
        <f>IF(AQ10&lt;'Inputs-Assumptions-Policy Specs'!$D$71,AQ53,'Cash Flows'!AQ103)</f>
        <v>0</v>
      </c>
      <c r="AR82" s="39">
        <f>IF(AR10&lt;'Inputs-Assumptions-Policy Specs'!$D$71,AR53,'Cash Flows'!AR103)</f>
        <v>0</v>
      </c>
      <c r="AS82" s="39">
        <f>IF(AS10&lt;'Inputs-Assumptions-Policy Specs'!$D$71,AS53,'Cash Flows'!AS103)</f>
        <v>0</v>
      </c>
      <c r="AT82" s="39">
        <f>IF(AT10&lt;'Inputs-Assumptions-Policy Specs'!$D$71,AT53,'Cash Flows'!AT103)</f>
        <v>0</v>
      </c>
      <c r="AU82" s="39">
        <f>IF(AU10&lt;'Inputs-Assumptions-Policy Specs'!$D$71,AU53,'Cash Flows'!AU103)</f>
        <v>0</v>
      </c>
      <c r="AV82" s="39">
        <f>IF(AV10&lt;'Inputs-Assumptions-Policy Specs'!$D$71,AV53,'Cash Flows'!AV103)</f>
        <v>0</v>
      </c>
      <c r="AW82" s="39">
        <f>IF(AW10&lt;'Inputs-Assumptions-Policy Specs'!$D$71,AW53,'Cash Flows'!AW103)</f>
        <v>0</v>
      </c>
      <c r="AX82" s="39">
        <f>IF(AX10&lt;'Inputs-Assumptions-Policy Specs'!$D$71,AX53,'Cash Flows'!AX103)</f>
        <v>0</v>
      </c>
      <c r="AY82" s="39">
        <f>IF(AY10&lt;'Inputs-Assumptions-Policy Specs'!$D$71,AY53,'Cash Flows'!AY103)</f>
        <v>0</v>
      </c>
      <c r="AZ82" s="39">
        <f>IF(AZ10&lt;'Inputs-Assumptions-Policy Specs'!$D$71,AZ53,'Cash Flows'!AZ103)</f>
        <v>0</v>
      </c>
      <c r="BA82" s="39">
        <f>IF(BA10&lt;'Inputs-Assumptions-Policy Specs'!$D$71,BA53,'Cash Flows'!BA103)</f>
        <v>0</v>
      </c>
      <c r="BB82" s="39">
        <f>IF(BB10&lt;'Inputs-Assumptions-Policy Specs'!$D$71,BB53,'Cash Flows'!BB103)</f>
        <v>0</v>
      </c>
    </row>
    <row r="83" spans="3:54" ht="13.35" customHeight="1">
      <c r="C83" s="28" t="s">
        <v>20</v>
      </c>
      <c r="D83" s="112"/>
      <c r="E83" s="39">
        <f>IF(E10&lt;'Inputs-Assumptions-Policy Specs'!$D$71,E54,'Cash Flows'!E104)</f>
        <v>1.1467941854936496</v>
      </c>
      <c r="F83" s="39">
        <f>IF(F10&lt;'Inputs-Assumptions-Policy Specs'!$D$71,F54,'Cash Flows'!F104)</f>
        <v>1.3195512129693476</v>
      </c>
      <c r="G83" s="39">
        <f>IF(G10&lt;'Inputs-Assumptions-Policy Specs'!$D$71,G54,'Cash Flows'!G104)</f>
        <v>1.6956842021804026</v>
      </c>
      <c r="H83" s="39">
        <f>IF(H10&lt;'Inputs-Assumptions-Policy Specs'!$D$71,H54,'Cash Flows'!H104)</f>
        <v>1.9020275014139421</v>
      </c>
      <c r="I83" s="39">
        <f>IF(I10&lt;'Inputs-Assumptions-Policy Specs'!$D$71,I54,'Cash Flows'!I104)</f>
        <v>2.0202246676330247</v>
      </c>
      <c r="J83" s="39">
        <f>IF(J10&lt;'Inputs-Assumptions-Policy Specs'!$D$71,J54,'Cash Flows'!J104)</f>
        <v>3.2189757745431122</v>
      </c>
      <c r="K83" s="39">
        <f>IF(K10&lt;'Inputs-Assumptions-Policy Specs'!$D$71,K54,'Cash Flows'!K104)</f>
        <v>3.4378616761445446</v>
      </c>
      <c r="L83" s="39">
        <f>IF(L10&lt;'Inputs-Assumptions-Policy Specs'!$D$71,L54,'Cash Flows'!L104)</f>
        <v>3.7104116205488689</v>
      </c>
      <c r="M83" s="39">
        <f>IF(M10&lt;'Inputs-Assumptions-Policy Specs'!$D$71,M54,'Cash Flows'!M104)</f>
        <v>4.2418856242362768</v>
      </c>
      <c r="N83" s="39">
        <f>IF(N10&lt;'Inputs-Assumptions-Policy Specs'!$D$71,N54,'Cash Flows'!N104)</f>
        <v>4.3463317856168491</v>
      </c>
      <c r="O83" s="39">
        <f>IF(O10&lt;'Inputs-Assumptions-Policy Specs'!$D$71,O54,'Cash Flows'!O104)</f>
        <v>5.125616601391763</v>
      </c>
      <c r="P83" s="39">
        <f>IF(P10&lt;'Inputs-Assumptions-Policy Specs'!$D$71,P54,'Cash Flows'!P104)</f>
        <v>5.9907242657648077</v>
      </c>
      <c r="Q83" s="39">
        <f>IF(Q10&lt;'Inputs-Assumptions-Policy Specs'!$D$71,Q54,'Cash Flows'!Q104)</f>
        <v>6.9314209224800933</v>
      </c>
      <c r="R83" s="39">
        <f>IF(R10&lt;'Inputs-Assumptions-Policy Specs'!$D$71,R54,'Cash Flows'!R104)</f>
        <v>7.6600536803203498</v>
      </c>
      <c r="S83" s="39">
        <f>IF(S10&lt;'Inputs-Assumptions-Policy Specs'!$D$71,S54,'Cash Flows'!S104)</f>
        <v>8.6240497983832274</v>
      </c>
      <c r="T83" s="39">
        <f>IF(T10&lt;'Inputs-Assumptions-Policy Specs'!$D$71,T54,'Cash Flows'!T104)</f>
        <v>10.08442889992598</v>
      </c>
      <c r="U83" s="39">
        <f>IF(U10&lt;'Inputs-Assumptions-Policy Specs'!$D$71,U54,'Cash Flows'!U104)</f>
        <v>11.349236878435471</v>
      </c>
      <c r="V83" s="39">
        <f>IF(V10&lt;'Inputs-Assumptions-Policy Specs'!$D$71,V54,'Cash Flows'!V104)</f>
        <v>12.929816418620554</v>
      </c>
      <c r="W83" s="39">
        <f>IF(W10&lt;'Inputs-Assumptions-Policy Specs'!$D$71,W54,'Cash Flows'!W104)</f>
        <v>15.21475232279632</v>
      </c>
      <c r="X83" s="39">
        <f>IF(X10&lt;'Inputs-Assumptions-Policy Specs'!$D$71,X54,'Cash Flows'!X104)</f>
        <v>17.298219210986144</v>
      </c>
      <c r="Y83" s="39">
        <f>IF(Y10&lt;'Inputs-Assumptions-Policy Specs'!$D$71,Y54,'Cash Flows'!Y104)</f>
        <v>20.795948096655707</v>
      </c>
      <c r="Z83" s="39">
        <f>IF(Z10&lt;'Inputs-Assumptions-Policy Specs'!$D$71,Z54,'Cash Flows'!Z104)</f>
        <v>24.121082971136595</v>
      </c>
      <c r="AA83" s="39">
        <f>IF(AA10&lt;'Inputs-Assumptions-Policy Specs'!$D$71,AA54,'Cash Flows'!AA104)</f>
        <v>28.281327665498214</v>
      </c>
      <c r="AB83" s="39">
        <f>IF(AB10&lt;'Inputs-Assumptions-Policy Specs'!$D$71,AB54,'Cash Flows'!AB104)</f>
        <v>32.543689457382634</v>
      </c>
      <c r="AC83" s="39">
        <f>IF(AC10&lt;'Inputs-Assumptions-Policy Specs'!$D$71,AC54,'Cash Flows'!AC104)</f>
        <v>36.9901525808177</v>
      </c>
      <c r="AD83" s="39">
        <f>IF(AD10&lt;'Inputs-Assumptions-Policy Specs'!$D$71,AD54,'Cash Flows'!AD104)</f>
        <v>43.102593107063527</v>
      </c>
      <c r="AE83" s="39">
        <f>IF(AE10&lt;'Inputs-Assumptions-Policy Specs'!$D$71,AE54,'Cash Flows'!AE104)</f>
        <v>48.519409894695542</v>
      </c>
      <c r="AF83" s="39">
        <f>IF(AF10&lt;'Inputs-Assumptions-Policy Specs'!$D$71,AF54,'Cash Flows'!AF104)</f>
        <v>53.957555232809327</v>
      </c>
      <c r="AG83" s="39">
        <f>IF(AG10&lt;'Inputs-Assumptions-Policy Specs'!$D$71,AG54,'Cash Flows'!AG104)</f>
        <v>58.977262526854965</v>
      </c>
      <c r="AH83" s="39">
        <f>IF(AH10&lt;'Inputs-Assumptions-Policy Specs'!$D$71,AH54,'Cash Flows'!AH104)</f>
        <v>63.646080096203043</v>
      </c>
      <c r="AI83" s="39">
        <f>IF(AI10&lt;'Inputs-Assumptions-Policy Specs'!$D$71,AI54,'Cash Flows'!AI104)</f>
        <v>68.383758502410146</v>
      </c>
      <c r="AJ83" s="39">
        <f>IF(AJ10&lt;'Inputs-Assumptions-Policy Specs'!$D$71,AJ54,'Cash Flows'!AJ104)</f>
        <v>70.594741095238575</v>
      </c>
      <c r="AK83" s="39">
        <f>IF(AK10&lt;'Inputs-Assumptions-Policy Specs'!$D$71,AK54,'Cash Flows'!AK104)</f>
        <v>71.919576765134352</v>
      </c>
      <c r="AL83" s="39">
        <f>IF(AL10&lt;'Inputs-Assumptions-Policy Specs'!$D$71,AL54,'Cash Flows'!AL104)</f>
        <v>72.999577814979986</v>
      </c>
      <c r="AM83" s="39">
        <f>IF(AM10&lt;'Inputs-Assumptions-Policy Specs'!$D$71,AM54,'Cash Flows'!AM104)</f>
        <v>71.70202695885844</v>
      </c>
      <c r="AN83" s="39">
        <f>IF(AN10&lt;'Inputs-Assumptions-Policy Specs'!$D$71,AN54,'Cash Flows'!AN104)</f>
        <v>70.19879848968263</v>
      </c>
      <c r="AO83" s="39">
        <f>IF(AO10&lt;'Inputs-Assumptions-Policy Specs'!$D$71,AO54,'Cash Flows'!AO104)</f>
        <v>65.614368854336462</v>
      </c>
      <c r="AP83" s="39">
        <f>IF(AP10&lt;'Inputs-Assumptions-Policy Specs'!$D$71,AP54,'Cash Flows'!AP104)</f>
        <v>60.057715975164889</v>
      </c>
      <c r="AQ83" s="39">
        <f>IF(AQ10&lt;'Inputs-Assumptions-Policy Specs'!$D$71,AQ54,'Cash Flows'!AQ104)</f>
        <v>55.426286117841606</v>
      </c>
      <c r="AR83" s="39">
        <f>IF(AR10&lt;'Inputs-Assumptions-Policy Specs'!$D$71,AR54,'Cash Flows'!AR104)</f>
        <v>50.184292007611539</v>
      </c>
      <c r="AS83" s="39">
        <f>IF(AS10&lt;'Inputs-Assumptions-Policy Specs'!$D$71,AS54,'Cash Flows'!AS104)</f>
        <v>44.580873304884058</v>
      </c>
      <c r="AT83" s="39">
        <f>IF(AT10&lt;'Inputs-Assumptions-Policy Specs'!$D$71,AT54,'Cash Flows'!AT104)</f>
        <v>39.289499999091277</v>
      </c>
      <c r="AU83" s="39">
        <f>IF(AU10&lt;'Inputs-Assumptions-Policy Specs'!$D$71,AU54,'Cash Flows'!AU104)</f>
        <v>33.203571513540034</v>
      </c>
      <c r="AV83" s="39">
        <f>IF(AV10&lt;'Inputs-Assumptions-Policy Specs'!$D$71,AV54,'Cash Flows'!AV104)</f>
        <v>27.721318427251497</v>
      </c>
      <c r="AW83" s="39">
        <f>IF(AW10&lt;'Inputs-Assumptions-Policy Specs'!$D$71,AW54,'Cash Flows'!AW104)</f>
        <v>22.820463281052046</v>
      </c>
      <c r="AX83" s="39">
        <f>IF(AX10&lt;'Inputs-Assumptions-Policy Specs'!$D$71,AX54,'Cash Flows'!AX104)</f>
        <v>18.477651822580292</v>
      </c>
      <c r="AY83" s="39">
        <f>IF(AY10&lt;'Inputs-Assumptions-Policy Specs'!$D$71,AY54,'Cash Flows'!AY104)</f>
        <v>14.325154887634802</v>
      </c>
      <c r="AZ83" s="39">
        <f>IF(AZ10&lt;'Inputs-Assumptions-Policy Specs'!$D$71,AZ54,'Cash Flows'!AZ104)</f>
        <v>10.583526755274837</v>
      </c>
      <c r="BA83" s="39">
        <f>IF(BA10&lt;'Inputs-Assumptions-Policy Specs'!$D$71,BA54,'Cash Flows'!BA104)</f>
        <v>6.993696716910665</v>
      </c>
      <c r="BB83" s="39">
        <f>IF(BB10&lt;'Inputs-Assumptions-Policy Specs'!$D$71,BB54,'Cash Flows'!BB104)</f>
        <v>3.433024983449291</v>
      </c>
    </row>
    <row r="84" spans="3:54" ht="13.35" customHeight="1">
      <c r="C84" s="28" t="s">
        <v>29</v>
      </c>
      <c r="D84" s="39"/>
      <c r="E84" s="112">
        <f>IF(E10&lt;'Inputs-Assumptions-Policy Specs'!$D$71,E55,SUM('Cash Flows'!E106:E108))</f>
        <v>96.25</v>
      </c>
      <c r="F84" s="112">
        <f>IF(F10&lt;'Inputs-Assumptions-Policy Specs'!$D$71,F55,SUM('Cash Flows'!F106:F108))</f>
        <v>89.585845962158899</v>
      </c>
      <c r="G84" s="112">
        <f>IF(G10&lt;'Inputs-Assumptions-Policy Specs'!$D$71,G55,SUM('Cash Flows'!G106:G108))</f>
        <v>86.018145532932991</v>
      </c>
      <c r="H84" s="112">
        <f>IF(H10&lt;'Inputs-Assumptions-Policy Specs'!$D$71,H55,SUM('Cash Flows'!H106:H108))</f>
        <v>83.235658601103324</v>
      </c>
      <c r="I84" s="112">
        <f>IF(I10&lt;'Inputs-Assumptions-Policy Specs'!$D$71,I55,SUM('Cash Flows'!I106:I108))</f>
        <v>80.950021396967685</v>
      </c>
      <c r="J84" s="112">
        <f>IF(J10&lt;'Inputs-Assumptions-Policy Specs'!$D$71,J55,SUM('Cash Flows'!J106:J108))</f>
        <v>79.103428540972644</v>
      </c>
      <c r="K84" s="112">
        <f>IF(K10&lt;'Inputs-Assumptions-Policy Specs'!$D$71,K55,SUM('Cash Flows'!K106:K108))</f>
        <v>77.429808344370883</v>
      </c>
      <c r="L84" s="112">
        <f>IF(L10&lt;'Inputs-Assumptions-Policy Specs'!$D$71,L55,SUM('Cash Flows'!L106:L108))</f>
        <v>75.944762469884807</v>
      </c>
      <c r="M84" s="112">
        <f>IF(M10&lt;'Inputs-Assumptions-Policy Specs'!$D$71,M55,SUM('Cash Flows'!M106:M108))</f>
        <v>74.574439915606973</v>
      </c>
      <c r="N84" s="112">
        <f>IF(N10&lt;'Inputs-Assumptions-Policy Specs'!$D$71,N55,SUM('Cash Flows'!N106:N108))</f>
        <v>92.336693119453983</v>
      </c>
      <c r="O84" s="112">
        <f>IF(O10&lt;'Inputs-Assumptions-Policy Specs'!$D$71,O55,SUM('Cash Flows'!O106:O108))</f>
        <v>90.887066311122908</v>
      </c>
      <c r="P84" s="112">
        <f>IF(P10&lt;'Inputs-Assumptions-Policy Specs'!$D$71,P55,SUM('Cash Flows'!P106:P108))</f>
        <v>89.44879593388508</v>
      </c>
      <c r="Q84" s="112">
        <f>IF(Q10&lt;'Inputs-Assumptions-Policy Specs'!$D$71,Q55,SUM('Cash Flows'!Q106:Q108))</f>
        <v>87.919965660695482</v>
      </c>
      <c r="R84" s="112">
        <f>IF(R10&lt;'Inputs-Assumptions-Policy Specs'!$D$71,R55,SUM('Cash Flows'!R106:R108))</f>
        <v>86.379123621019318</v>
      </c>
      <c r="S84" s="112">
        <f>IF(S10&lt;'Inputs-Assumptions-Policy Specs'!$D$71,S55,SUM('Cash Flows'!S106:S108))</f>
        <v>84.803256084310874</v>
      </c>
      <c r="T84" s="112">
        <f>IF(T10&lt;'Inputs-Assumptions-Policy Specs'!$D$71,T55,SUM('Cash Flows'!T106:T108))</f>
        <v>83.782664240630311</v>
      </c>
      <c r="U84" s="112">
        <f>IF(U10&lt;'Inputs-Assumptions-Policy Specs'!$D$71,U55,SUM('Cash Flows'!U106:U108))</f>
        <v>82.112472033975962</v>
      </c>
      <c r="V84" s="112">
        <f>IF(V10&lt;'Inputs-Assumptions-Policy Specs'!$D$71,V55,SUM('Cash Flows'!V106:V108))</f>
        <v>80.388717042358877</v>
      </c>
      <c r="W84" s="112">
        <f>IF(W10&lt;'Inputs-Assumptions-Policy Specs'!$D$71,W55,SUM('Cash Flows'!W106:W108))</f>
        <v>78.600106446245661</v>
      </c>
      <c r="X84" s="112">
        <f>IF(X10&lt;'Inputs-Assumptions-Policy Specs'!$D$71,X55,SUM('Cash Flows'!X106:X108))</f>
        <v>76.733943212522149</v>
      </c>
      <c r="Y84" s="112">
        <f>IF(Y10&lt;'Inputs-Assumptions-Policy Specs'!$D$71,Y55,SUM('Cash Flows'!Y106:Y108))</f>
        <v>74.778304680389112</v>
      </c>
      <c r="Z84" s="112">
        <f>IF(Z10&lt;'Inputs-Assumptions-Policy Specs'!$D$71,Z55,SUM('Cash Flows'!Z106:Z108))</f>
        <v>72.722595257338597</v>
      </c>
      <c r="AA84" s="112">
        <f>IF(AA10&lt;'Inputs-Assumptions-Policy Specs'!$D$71,AA55,SUM('Cash Flows'!AA106:AA108))</f>
        <v>70.558016043026655</v>
      </c>
      <c r="AB84" s="112">
        <f>IF(AB10&lt;'Inputs-Assumptions-Policy Specs'!$D$71,AB55,SUM('Cash Flows'!AB106:AB108))</f>
        <v>68.277633705751072</v>
      </c>
      <c r="AC84" s="112">
        <f>IF(AC10&lt;'Inputs-Assumptions-Policy Specs'!$D$71,AC55,SUM('Cash Flows'!AC106:AC108))</f>
        <v>65.876305230466912</v>
      </c>
      <c r="AD84" s="112">
        <f>IF(AD10&lt;'Inputs-Assumptions-Policy Specs'!$D$71,AD55,SUM('Cash Flows'!AD106:AD108))</f>
        <v>63.349432015579936</v>
      </c>
      <c r="AE84" s="112">
        <f>IF(AE10&lt;'Inputs-Assumptions-Policy Specs'!$D$71,AE55,SUM('Cash Flows'!AE106:AE108))</f>
        <v>60.692995897506187</v>
      </c>
      <c r="AF84" s="112">
        <f>IF(AF10&lt;'Inputs-Assumptions-Policy Specs'!$D$71,AF55,SUM('Cash Flows'!AF106:AF108))</f>
        <v>57.904603053009481</v>
      </c>
      <c r="AG84" s="112">
        <f>IF(AG10&lt;'Inputs-Assumptions-Policy Specs'!$D$71,AG55,SUM('Cash Flows'!AG106:AG108))</f>
        <v>54.984130200263451</v>
      </c>
      <c r="AH84" s="112">
        <f>IF(AH10&lt;'Inputs-Assumptions-Policy Specs'!$D$71,AH55,SUM('Cash Flows'!AH106:AH108))</f>
        <v>51.934364173019134</v>
      </c>
      <c r="AI84" s="112">
        <f>IF(AI10&lt;'Inputs-Assumptions-Policy Specs'!$D$71,AI55,SUM('Cash Flows'!AI106:AI108))</f>
        <v>48.760595615208246</v>
      </c>
      <c r="AJ84" s="112">
        <f>IF(AJ10&lt;'Inputs-Assumptions-Policy Specs'!$D$71,AJ55,SUM('Cash Flows'!AJ106:AJ108))</f>
        <v>45.47139669756956</v>
      </c>
      <c r="AK84" s="112">
        <f>IF(AK10&lt;'Inputs-Assumptions-Policy Specs'!$D$71,AK55,SUM('Cash Flows'!AK106:AK108))</f>
        <v>42.080080707360004</v>
      </c>
      <c r="AL84" s="112">
        <f>IF(AL10&lt;'Inputs-Assumptions-Policy Specs'!$D$71,AL55,SUM('Cash Flows'!AL106:AL108))</f>
        <v>38.605503558140363</v>
      </c>
      <c r="AM84" s="112">
        <f>IF(AM10&lt;'Inputs-Assumptions-Policy Specs'!$D$71,AM55,SUM('Cash Flows'!AM106:AM108))</f>
        <v>35.074331414794386</v>
      </c>
      <c r="AN84" s="112">
        <f>IF(AN10&lt;'Inputs-Assumptions-Policy Specs'!$D$71,AN55,SUM('Cash Flows'!AN106:AN108))</f>
        <v>31.526422495870673</v>
      </c>
      <c r="AO84" s="112">
        <f>IF(AO10&lt;'Inputs-Assumptions-Policy Specs'!$D$71,AO55,SUM('Cash Flows'!AO106:AO108))</f>
        <v>28.01209621935077</v>
      </c>
      <c r="AP84" s="112">
        <f>IF(AP10&lt;'Inputs-Assumptions-Policy Specs'!$D$71,AP55,SUM('Cash Flows'!AP106:AP108))</f>
        <v>24.587305175480537</v>
      </c>
      <c r="AQ84" s="112">
        <f>IF(AQ10&lt;'Inputs-Assumptions-Policy Specs'!$D$71,AQ55,SUM('Cash Flows'!AQ106:AQ108))</f>
        <v>21.308279742588674</v>
      </c>
      <c r="AR84" s="112">
        <f>IF(AR10&lt;'Inputs-Assumptions-Policy Specs'!$D$71,AR55,SUM('Cash Flows'!AR106:AR108))</f>
        <v>18.226603700353323</v>
      </c>
      <c r="AS84" s="112">
        <f>IF(AS10&lt;'Inputs-Assumptions-Policy Specs'!$D$71,AS55,SUM('Cash Flows'!AS106:AS108))</f>
        <v>15.384886488518186</v>
      </c>
      <c r="AT84" s="112">
        <f>IF(AT10&lt;'Inputs-Assumptions-Policy Specs'!$D$71,AT55,SUM('Cash Flows'!AT106:AT108))</f>
        <v>12.814153630572171</v>
      </c>
      <c r="AU84" s="112">
        <f>IF(AU10&lt;'Inputs-Assumptions-Policy Specs'!$D$71,AU55,SUM('Cash Flows'!AU106:AU108))</f>
        <v>10.532638254524898</v>
      </c>
      <c r="AV84" s="112">
        <f>IF(AV10&lt;'Inputs-Assumptions-Policy Specs'!$D$71,AV55,SUM('Cash Flows'!AV106:AV108))</f>
        <v>8.5457736864109695</v>
      </c>
      <c r="AW84" s="112">
        <f>IF(AW10&lt;'Inputs-Assumptions-Policy Specs'!$D$71,AW55,SUM('Cash Flows'!AW106:AW108))</f>
        <v>6.8418188034465253</v>
      </c>
      <c r="AX84" s="112">
        <f>IF(AX10&lt;'Inputs-Assumptions-Policy Specs'!$D$71,AX55,SUM('Cash Flows'!AX106:AX108))</f>
        <v>5.3993896611246415</v>
      </c>
      <c r="AY84" s="112">
        <f>IF(AY10&lt;'Inputs-Assumptions-Policy Specs'!$D$71,AY55,SUM('Cash Flows'!AY106:AY108))</f>
        <v>4.1928355117517651</v>
      </c>
      <c r="AZ84" s="112">
        <f>IF(AZ10&lt;'Inputs-Assumptions-Policy Specs'!$D$71,AZ55,SUM('Cash Flows'!AZ106:AZ108))</f>
        <v>3.1957039088730435</v>
      </c>
      <c r="BA84" s="112">
        <f>IF(BA10&lt;'Inputs-Assumptions-Policy Specs'!$D$71,BA55,SUM('Cash Flows'!BA106:BA108))</f>
        <v>2.3826671801436863</v>
      </c>
      <c r="BB84" s="112">
        <f>IF(BB10&lt;'Inputs-Assumptions-Policy Specs'!$D$71,BB55,SUM('Cash Flows'!BB106:BB108))</f>
        <v>1.7303509949820288</v>
      </c>
    </row>
    <row r="85" spans="3:54" ht="13.35" customHeight="1">
      <c r="C85" s="28" t="s">
        <v>145</v>
      </c>
      <c r="D85" s="39"/>
      <c r="E85" s="39">
        <f>IF(E10&lt;'Inputs-Assumptions-Policy Specs'!$D$71,E56,SUM('Cash Flows'!E110:E111))</f>
        <v>3000</v>
      </c>
      <c r="F85" s="39">
        <f>IF(F10&lt;'Inputs-Assumptions-Policy Specs'!$D$71,F56,SUM('Cash Flows'!F110:F111))</f>
        <v>1861.5240719409642</v>
      </c>
      <c r="G85" s="39">
        <f>IF(G10&lt;'Inputs-Assumptions-Policy Specs'!$D$71,G56,SUM('Cash Flows'!G110:G111))</f>
        <v>893.69501852397923</v>
      </c>
      <c r="H85" s="39">
        <f>IF(H10&lt;'Inputs-Assumptions-Policy Specs'!$D$71,H56,SUM('Cash Flows'!H110:H111))</f>
        <v>216.1965158470216</v>
      </c>
      <c r="I85" s="39">
        <f>IF(I10&lt;'Inputs-Assumptions-Policy Specs'!$D$71,I56,SUM('Cash Flows'!I110:I111))</f>
        <v>210.25979583627975</v>
      </c>
      <c r="J85" s="39">
        <f>IF(J10&lt;'Inputs-Assumptions-Policy Specs'!$D$71,J56,SUM('Cash Flows'!J110:J111))</f>
        <v>205.46345075577312</v>
      </c>
      <c r="K85" s="39">
        <f>IF(K10&lt;'Inputs-Assumptions-Policy Specs'!$D$71,K56,SUM('Cash Flows'!K110:K111))</f>
        <v>201.11638531005426</v>
      </c>
      <c r="L85" s="39">
        <f>IF(L10&lt;'Inputs-Assumptions-Policy Specs'!$D$71,L56,SUM('Cash Flows'!L110:L111))</f>
        <v>197.2591232984021</v>
      </c>
      <c r="M85" s="39">
        <f>IF(M10&lt;'Inputs-Assumptions-Policy Specs'!$D$71,M56,SUM('Cash Flows'!M110:M111))</f>
        <v>193.69984393664149</v>
      </c>
      <c r="N85" s="39">
        <f>IF(N10&lt;'Inputs-Assumptions-Policy Specs'!$D$71,N56,SUM('Cash Flows'!N110:N111))</f>
        <v>171.31111896002596</v>
      </c>
      <c r="O85" s="39">
        <f>IF(O10&lt;'Inputs-Assumptions-Policy Specs'!$D$71,O56,SUM('Cash Flows'!O110:O111))</f>
        <v>168.62164436200916</v>
      </c>
      <c r="P85" s="39">
        <f>IF(P10&lt;'Inputs-Assumptions-Policy Specs'!$D$71,P56,SUM('Cash Flows'!P110:P111))</f>
        <v>165.95323920943429</v>
      </c>
      <c r="Q85" s="39">
        <f>IF(Q10&lt;'Inputs-Assumptions-Policy Specs'!$D$71,Q56,SUM('Cash Flows'!Q110:Q111))</f>
        <v>163.11681940759829</v>
      </c>
      <c r="R85" s="39">
        <f>IF(R10&lt;'Inputs-Assumptions-Policy Specs'!$D$71,R56,SUM('Cash Flows'!R110:R111))</f>
        <v>160.25811432471122</v>
      </c>
      <c r="S85" s="39">
        <f>IF(S10&lt;'Inputs-Assumptions-Policy Specs'!$D$71,S56,SUM('Cash Flows'!S110:S111))</f>
        <v>157.33442687256192</v>
      </c>
      <c r="T85" s="39">
        <f>IF(T10&lt;'Inputs-Assumptions-Policy Specs'!$D$71,T56,SUM('Cash Flows'!T110:T111))</f>
        <v>155.44093551137351</v>
      </c>
      <c r="U85" s="39">
        <f>IF(U10&lt;'Inputs-Assumptions-Policy Specs'!$D$71,U56,SUM('Cash Flows'!U110:U111))</f>
        <v>152.34224867156954</v>
      </c>
      <c r="V85" s="39">
        <f>IF(V10&lt;'Inputs-Assumptions-Policy Specs'!$D$71,V56,SUM('Cash Flows'!V110:V111))</f>
        <v>149.14418746263249</v>
      </c>
      <c r="W85" s="39">
        <f>IF(W10&lt;'Inputs-Assumptions-Policy Specs'!$D$71,W56,SUM('Cash Flows'!W110:W111))</f>
        <v>145.82580045685651</v>
      </c>
      <c r="X85" s="39">
        <f>IF(X10&lt;'Inputs-Assumptions-Policy Specs'!$D$71,X56,SUM('Cash Flows'!X110:X111))</f>
        <v>142.36353100653463</v>
      </c>
      <c r="Y85" s="39">
        <f>IF(Y10&lt;'Inputs-Assumptions-Policy Specs'!$D$71,Y56,SUM('Cash Flows'!Y110:Y111))</f>
        <v>138.73525914728967</v>
      </c>
      <c r="Z85" s="39">
        <f>IF(Z10&lt;'Inputs-Assumptions-Policy Specs'!$D$71,Z56,SUM('Cash Flows'!Z110:Z111))</f>
        <v>134.92132700804933</v>
      </c>
      <c r="AA85" s="39">
        <f>IF(AA10&lt;'Inputs-Assumptions-Policy Specs'!$D$71,AA56,SUM('Cash Flows'!AA110:AA111))</f>
        <v>130.90541009837972</v>
      </c>
      <c r="AB85" s="39">
        <f>IF(AB10&lt;'Inputs-Assumptions-Policy Specs'!$D$71,AB56,SUM('Cash Flows'!AB110:AB111))</f>
        <v>126.6746450941578</v>
      </c>
      <c r="AC85" s="39">
        <f>IF(AC10&lt;'Inputs-Assumptions-Policy Specs'!$D$71,AC56,SUM('Cash Flows'!AC110:AC111))</f>
        <v>122.21949022350078</v>
      </c>
      <c r="AD85" s="39">
        <f>IF(AD10&lt;'Inputs-Assumptions-Policy Specs'!$D$71,AD56,SUM('Cash Flows'!AD110:AD111))</f>
        <v>117.53141375803327</v>
      </c>
      <c r="AE85" s="39">
        <f>IF(AE10&lt;'Inputs-Assumptions-Policy Specs'!$D$71,AE56,SUM('Cash Flows'!AE110:AE111))</f>
        <v>112.60296084880555</v>
      </c>
      <c r="AF85" s="39">
        <f>IF(AF10&lt;'Inputs-Assumptions-Policy Specs'!$D$71,AF56,SUM('Cash Flows'!AF110:AF111))</f>
        <v>107.42969026532371</v>
      </c>
      <c r="AG85" s="39">
        <f>IF(AG10&lt;'Inputs-Assumptions-Policy Specs'!$D$71,AG56,SUM('Cash Flows'!AG110:AG111))</f>
        <v>102.01137328434778</v>
      </c>
      <c r="AH85" s="39">
        <f>IF(AH10&lt;'Inputs-Assumptions-Policy Specs'!$D$71,AH56,SUM('Cash Flows'!AH110:AH111))</f>
        <v>96.353180283894488</v>
      </c>
      <c r="AI85" s="39">
        <f>IF(AI10&lt;'Inputs-Assumptions-Policy Specs'!$D$71,AI56,SUM('Cash Flows'!AI110:AI111))</f>
        <v>90.464926929885436</v>
      </c>
      <c r="AJ85" s="39">
        <f>IF(AJ10&lt;'Inputs-Assumptions-Policy Specs'!$D$71,AJ56,SUM('Cash Flows'!AJ110:AJ111))</f>
        <v>84.362517064136469</v>
      </c>
      <c r="AK85" s="39">
        <f>IF(AK10&lt;'Inputs-Assumptions-Policy Specs'!$D$71,AK56,SUM('Cash Flows'!AK110:AK111))</f>
        <v>78.070650663005566</v>
      </c>
      <c r="AL85" s="39">
        <f>IF(AL10&lt;'Inputs-Assumptions-Policy Specs'!$D$71,AL56,SUM('Cash Flows'!AL110:AL111))</f>
        <v>71.624310868535005</v>
      </c>
      <c r="AM85" s="39">
        <f>IF(AM10&lt;'Inputs-Assumptions-Policy Specs'!$D$71,AM56,SUM('Cash Flows'!AM110:AM111))</f>
        <v>65.072971084961779</v>
      </c>
      <c r="AN85" s="39">
        <f>IF(AN10&lt;'Inputs-Assumptions-Policy Specs'!$D$71,AN56,SUM('Cash Flows'!AN110:AN111))</f>
        <v>58.490579769704397</v>
      </c>
      <c r="AO85" s="39">
        <f>IF(AO10&lt;'Inputs-Assumptions-Policy Specs'!$D$71,AO56,SUM('Cash Flows'!AO110:AO111))</f>
        <v>51.97049391345228</v>
      </c>
      <c r="AP85" s="39">
        <f>IF(AP10&lt;'Inputs-Assumptions-Policy Specs'!$D$71,AP56,SUM('Cash Flows'!AP110:AP111))</f>
        <v>45.616521661373909</v>
      </c>
      <c r="AQ85" s="39">
        <f>IF(AQ10&lt;'Inputs-Assumptions-Policy Specs'!$D$71,AQ56,SUM('Cash Flows'!AQ110:AQ111))</f>
        <v>39.532986535414985</v>
      </c>
      <c r="AR85" s="39">
        <f>IF(AR10&lt;'Inputs-Assumptions-Policy Specs'!$D$71,AR56,SUM('Cash Flows'!AR110:AR111))</f>
        <v>33.815591280803936</v>
      </c>
      <c r="AS85" s="39">
        <f>IF(AS10&lt;'Inputs-Assumptions-Policy Specs'!$D$71,AS56,SUM('Cash Flows'!AS110:AS111))</f>
        <v>28.54338866144376</v>
      </c>
      <c r="AT85" s="39">
        <f>IF(AT10&lt;'Inputs-Assumptions-Policy Specs'!$D$71,AT56,SUM('Cash Flows'!AT110:AT111))</f>
        <v>23.773939945402919</v>
      </c>
      <c r="AU85" s="39">
        <f>IF(AU10&lt;'Inputs-Assumptions-Policy Specs'!$D$71,AU56,SUM('Cash Flows'!AU110:AU111))</f>
        <v>19.541072828432092</v>
      </c>
      <c r="AV85" s="39">
        <f>IF(AV10&lt;'Inputs-Assumptions-Policy Specs'!$D$71,AV56,SUM('Cash Flows'!AV110:AV111))</f>
        <v>15.854867692784731</v>
      </c>
      <c r="AW85" s="39">
        <f>IF(AW10&lt;'Inputs-Assumptions-Policy Specs'!$D$71,AW56,SUM('Cash Flows'!AW110:AW111))</f>
        <v>12.693541379307096</v>
      </c>
      <c r="AX85" s="39">
        <f>IF(AX10&lt;'Inputs-Assumptions-Policy Specs'!$D$71,AX56,SUM('Cash Flows'!AX110:AX111))</f>
        <v>10.017420521567056</v>
      </c>
      <c r="AY85" s="39">
        <f>IF(AY10&lt;'Inputs-Assumptions-Policy Specs'!$D$71,AY56,SUM('Cash Flows'!AY110:AY111))</f>
        <v>7.7789156062184883</v>
      </c>
      <c r="AZ85" s="39">
        <f>IF(AZ10&lt;'Inputs-Assumptions-Policy Specs'!$D$71,AZ56,SUM('Cash Flows'!AZ110:AZ111))</f>
        <v>5.9289497381689129</v>
      </c>
      <c r="BA85" s="39">
        <f>IF(BA10&lt;'Inputs-Assumptions-Policy Specs'!$D$71,BA56,SUM('Cash Flows'!BA110:BA111))</f>
        <v>4.4205328017508094</v>
      </c>
      <c r="BB85" s="39">
        <f>IF(BB10&lt;'Inputs-Assumptions-Policy Specs'!$D$71,BB56,SUM('Cash Flows'!BB110:BB111))</f>
        <v>3.210298691988922</v>
      </c>
    </row>
    <row r="86" spans="3:54" s="6" customFormat="1" ht="13.35" customHeight="1">
      <c r="C86" s="28" t="s">
        <v>175</v>
      </c>
      <c r="D86" s="39"/>
      <c r="E86" s="39">
        <f>E47*IF(E10='Inputs-Assumptions-Policy Specs'!$D$71-1,-'Inputs-Assumptions-Policy Specs'!F75,0)</f>
        <v>0</v>
      </c>
      <c r="F86" s="39">
        <f>F47*IF(F10='Inputs-Assumptions-Policy Specs'!$D$71-1,-'Inputs-Assumptions-Policy Specs'!G75,0)</f>
        <v>0</v>
      </c>
      <c r="G86" s="39">
        <f>G47*IF(G10='Inputs-Assumptions-Policy Specs'!$D$71-1,-'Inputs-Assumptions-Policy Specs'!H75,0)</f>
        <v>0</v>
      </c>
      <c r="H86" s="39">
        <f>H47*IF(H10='Inputs-Assumptions-Policy Specs'!$D$71-1,-'Inputs-Assumptions-Policy Specs'!I75,0)</f>
        <v>0</v>
      </c>
      <c r="I86" s="39">
        <f>I47*IF(I10='Inputs-Assumptions-Policy Specs'!$D$71-1,-'Inputs-Assumptions-Policy Specs'!J75,0)</f>
        <v>0</v>
      </c>
      <c r="J86" s="39">
        <f>J47*IF(J10='Inputs-Assumptions-Policy Specs'!$D$71-1,-'Inputs-Assumptions-Policy Specs'!K75,0)</f>
        <v>0</v>
      </c>
      <c r="K86" s="39">
        <f>K47*IF(K10='Inputs-Assumptions-Policy Specs'!$D$71-1,-'Inputs-Assumptions-Policy Specs'!L75,0)</f>
        <v>0</v>
      </c>
      <c r="L86" s="39">
        <f>L47*IF(L10='Inputs-Assumptions-Policy Specs'!$D$71-1,-'Inputs-Assumptions-Policy Specs'!M75,0)</f>
        <v>0</v>
      </c>
      <c r="M86" s="39">
        <f>M47*IF(M10='Inputs-Assumptions-Policy Specs'!$D$71-1,-'Inputs-Assumptions-Policy Specs'!N75,0)</f>
        <v>92.444358645049988</v>
      </c>
      <c r="N86" s="39">
        <f>N47*IF(N10='Inputs-Assumptions-Policy Specs'!$D$71-1,-'Inputs-Assumptions-Policy Specs'!O75,0)</f>
        <v>0</v>
      </c>
      <c r="O86" s="39">
        <f>O47*IF(O10='Inputs-Assumptions-Policy Specs'!$D$71-1,-'Inputs-Assumptions-Policy Specs'!P75,0)</f>
        <v>0</v>
      </c>
      <c r="P86" s="39">
        <f>P47*IF(P10='Inputs-Assumptions-Policy Specs'!$D$71-1,-'Inputs-Assumptions-Policy Specs'!Q75,0)</f>
        <v>0</v>
      </c>
      <c r="Q86" s="39">
        <f>Q47*IF(Q10='Inputs-Assumptions-Policy Specs'!$D$71-1,-'Inputs-Assumptions-Policy Specs'!R75,0)</f>
        <v>0</v>
      </c>
      <c r="R86" s="39">
        <f>R47*IF(R10='Inputs-Assumptions-Policy Specs'!$D$71-1,-'Inputs-Assumptions-Policy Specs'!S75,0)</f>
        <v>0</v>
      </c>
      <c r="S86" s="39">
        <f>S47*IF(S10='Inputs-Assumptions-Policy Specs'!$D$71-1,-'Inputs-Assumptions-Policy Specs'!T75,0)</f>
        <v>0</v>
      </c>
      <c r="T86" s="39">
        <f>T47*IF(T10='Inputs-Assumptions-Policy Specs'!$D$71-1,-'Inputs-Assumptions-Policy Specs'!U75,0)</f>
        <v>0</v>
      </c>
      <c r="U86" s="39">
        <f>U47*IF(U10='Inputs-Assumptions-Policy Specs'!$D$71-1,-'Inputs-Assumptions-Policy Specs'!V75,0)</f>
        <v>0</v>
      </c>
      <c r="V86" s="39">
        <f>V47*IF(V10='Inputs-Assumptions-Policy Specs'!$D$71-1,-'Inputs-Assumptions-Policy Specs'!W75,0)</f>
        <v>0</v>
      </c>
      <c r="W86" s="39">
        <f>W47*IF(W10='Inputs-Assumptions-Policy Specs'!$D$71-1,-'Inputs-Assumptions-Policy Specs'!X75,0)</f>
        <v>0</v>
      </c>
      <c r="X86" s="39">
        <f>X47*IF(X10='Inputs-Assumptions-Policy Specs'!$D$71-1,-'Inputs-Assumptions-Policy Specs'!Y75,0)</f>
        <v>0</v>
      </c>
      <c r="Y86" s="39">
        <f>Y47*IF(Y10='Inputs-Assumptions-Policy Specs'!$D$71-1,-'Inputs-Assumptions-Policy Specs'!Z75,0)</f>
        <v>0</v>
      </c>
      <c r="Z86" s="39">
        <f>Z47*IF(Z10='Inputs-Assumptions-Policy Specs'!$D$71-1,-'Inputs-Assumptions-Policy Specs'!AA75,0)</f>
        <v>0</v>
      </c>
      <c r="AA86" s="39">
        <f>AA47*IF(AA10='Inputs-Assumptions-Policy Specs'!$D$71-1,-'Inputs-Assumptions-Policy Specs'!AB75,0)</f>
        <v>0</v>
      </c>
      <c r="AB86" s="39">
        <f>AB47*IF(AB10='Inputs-Assumptions-Policy Specs'!$D$71-1,-'Inputs-Assumptions-Policy Specs'!AC75,0)</f>
        <v>0</v>
      </c>
      <c r="AC86" s="39">
        <f>AC47*IF(AC10='Inputs-Assumptions-Policy Specs'!$D$71-1,-'Inputs-Assumptions-Policy Specs'!AD75,0)</f>
        <v>0</v>
      </c>
      <c r="AD86" s="39">
        <f>AD47*IF(AD10='Inputs-Assumptions-Policy Specs'!$D$71-1,-'Inputs-Assumptions-Policy Specs'!AE75,0)</f>
        <v>0</v>
      </c>
      <c r="AE86" s="39">
        <f>AE47*IF(AE10='Inputs-Assumptions-Policy Specs'!$D$71-1,-'Inputs-Assumptions-Policy Specs'!AF75,0)</f>
        <v>0</v>
      </c>
      <c r="AF86" s="39">
        <f>AF47*IF(AF10='Inputs-Assumptions-Policy Specs'!$D$71-1,-'Inputs-Assumptions-Policy Specs'!AG75,0)</f>
        <v>0</v>
      </c>
      <c r="AG86" s="39">
        <f>AG47*IF(AG10='Inputs-Assumptions-Policy Specs'!$D$71-1,-'Inputs-Assumptions-Policy Specs'!AH75,0)</f>
        <v>0</v>
      </c>
      <c r="AH86" s="39">
        <f>AH47*IF(AH10='Inputs-Assumptions-Policy Specs'!$D$71-1,-'Inputs-Assumptions-Policy Specs'!AI75,0)</f>
        <v>0</v>
      </c>
      <c r="AI86" s="39">
        <f>AI47*IF(AI10='Inputs-Assumptions-Policy Specs'!$D$71-1,-'Inputs-Assumptions-Policy Specs'!AJ75,0)</f>
        <v>0</v>
      </c>
      <c r="AJ86" s="39">
        <f>AJ47*IF(AJ10='Inputs-Assumptions-Policy Specs'!$D$71-1,-'Inputs-Assumptions-Policy Specs'!AK75,0)</f>
        <v>0</v>
      </c>
      <c r="AK86" s="39">
        <f>AK47*IF(AK10='Inputs-Assumptions-Policy Specs'!$D$71-1,-'Inputs-Assumptions-Policy Specs'!AL75,0)</f>
        <v>0</v>
      </c>
      <c r="AL86" s="39">
        <f>AL47*IF(AL10='Inputs-Assumptions-Policy Specs'!$D$71-1,-'Inputs-Assumptions-Policy Specs'!AM75,0)</f>
        <v>0</v>
      </c>
      <c r="AM86" s="39">
        <f>AM47*IF(AM10='Inputs-Assumptions-Policy Specs'!$D$71-1,-'Inputs-Assumptions-Policy Specs'!AN75,0)</f>
        <v>0</v>
      </c>
      <c r="AN86" s="39">
        <f>AN47*IF(AN10='Inputs-Assumptions-Policy Specs'!$D$71-1,-'Inputs-Assumptions-Policy Specs'!AO75,0)</f>
        <v>0</v>
      </c>
      <c r="AO86" s="39">
        <f>AO47*IF(AO10='Inputs-Assumptions-Policy Specs'!$D$71-1,-'Inputs-Assumptions-Policy Specs'!AP75,0)</f>
        <v>0</v>
      </c>
      <c r="AP86" s="39">
        <f>AP47*IF(AP10='Inputs-Assumptions-Policy Specs'!$D$71-1,-'Inputs-Assumptions-Policy Specs'!AQ75,0)</f>
        <v>0</v>
      </c>
      <c r="AQ86" s="39">
        <f>AQ47*IF(AQ10='Inputs-Assumptions-Policy Specs'!$D$71-1,-'Inputs-Assumptions-Policy Specs'!AR75,0)</f>
        <v>0</v>
      </c>
      <c r="AR86" s="39">
        <f>AR47*IF(AR10='Inputs-Assumptions-Policy Specs'!$D$71-1,-'Inputs-Assumptions-Policy Specs'!AS75,0)</f>
        <v>0</v>
      </c>
      <c r="AS86" s="39">
        <f>AS47*IF(AS10='Inputs-Assumptions-Policy Specs'!$D$71-1,-'Inputs-Assumptions-Policy Specs'!AT75,0)</f>
        <v>0</v>
      </c>
      <c r="AT86" s="39">
        <f>AT47*IF(AT10='Inputs-Assumptions-Policy Specs'!$D$71-1,-'Inputs-Assumptions-Policy Specs'!AU75,0)</f>
        <v>0</v>
      </c>
      <c r="AU86" s="39">
        <f>AU47*IF(AU10='Inputs-Assumptions-Policy Specs'!$D$71-1,-'Inputs-Assumptions-Policy Specs'!AV75,0)</f>
        <v>0</v>
      </c>
      <c r="AV86" s="39">
        <f>AV47*IF(AV10='Inputs-Assumptions-Policy Specs'!$D$71-1,-'Inputs-Assumptions-Policy Specs'!AW75,0)</f>
        <v>0</v>
      </c>
      <c r="AW86" s="39">
        <f>AW47*IF(AW10='Inputs-Assumptions-Policy Specs'!$D$71-1,-'Inputs-Assumptions-Policy Specs'!AX75,0)</f>
        <v>0</v>
      </c>
      <c r="AX86" s="39">
        <f>AX47*IF(AX10='Inputs-Assumptions-Policy Specs'!$D$71-1,-'Inputs-Assumptions-Policy Specs'!AY75,0)</f>
        <v>0</v>
      </c>
      <c r="AY86" s="39">
        <f>AY47*IF(AY10='Inputs-Assumptions-Policy Specs'!$D$71-1,-'Inputs-Assumptions-Policy Specs'!AZ75,0)</f>
        <v>0</v>
      </c>
      <c r="AZ86" s="39">
        <f>AZ47*IF(AZ10='Inputs-Assumptions-Policy Specs'!$D$71-1,-'Inputs-Assumptions-Policy Specs'!BA75,0)</f>
        <v>0</v>
      </c>
      <c r="BA86" s="39">
        <f>BA47*IF(BA10='Inputs-Assumptions-Policy Specs'!$D$71-1,-'Inputs-Assumptions-Policy Specs'!BB75,0)</f>
        <v>0</v>
      </c>
      <c r="BB86" s="39">
        <f>BB47*IF(BB10='Inputs-Assumptions-Policy Specs'!$D$71-1,-'Inputs-Assumptions-Policy Specs'!BC75,0)</f>
        <v>0</v>
      </c>
    </row>
    <row r="87" spans="3:54" s="6" customFormat="1" ht="13.35" customHeight="1">
      <c r="C87" s="28" t="s">
        <v>176</v>
      </c>
      <c r="D87" s="39"/>
      <c r="E87" s="39">
        <v>0</v>
      </c>
      <c r="F87" s="39">
        <v>0</v>
      </c>
      <c r="G87" s="39">
        <v>0</v>
      </c>
      <c r="H87" s="39">
        <v>0</v>
      </c>
      <c r="I87" s="39">
        <v>0</v>
      </c>
      <c r="J87" s="39">
        <v>0</v>
      </c>
      <c r="K87" s="39">
        <v>0</v>
      </c>
      <c r="L87" s="39">
        <v>0</v>
      </c>
      <c r="M87" s="39">
        <v>0</v>
      </c>
      <c r="N87" s="39">
        <v>0</v>
      </c>
      <c r="O87" s="39">
        <v>0</v>
      </c>
      <c r="P87" s="39">
        <v>0</v>
      </c>
      <c r="Q87" s="39">
        <v>0</v>
      </c>
      <c r="R87" s="39">
        <v>0</v>
      </c>
      <c r="S87" s="39">
        <v>0</v>
      </c>
      <c r="T87" s="39">
        <v>0</v>
      </c>
      <c r="U87" s="39">
        <v>0</v>
      </c>
      <c r="V87" s="39">
        <v>0</v>
      </c>
      <c r="W87" s="39">
        <v>0</v>
      </c>
      <c r="X87" s="39">
        <v>0</v>
      </c>
      <c r="Y87" s="39">
        <v>0</v>
      </c>
      <c r="Z87" s="39">
        <v>0</v>
      </c>
      <c r="AA87" s="39">
        <v>0</v>
      </c>
      <c r="AB87" s="39">
        <v>0</v>
      </c>
      <c r="AC87" s="39">
        <v>0</v>
      </c>
      <c r="AD87" s="39">
        <v>0</v>
      </c>
      <c r="AE87" s="39">
        <v>0</v>
      </c>
      <c r="AF87" s="39">
        <v>0</v>
      </c>
      <c r="AG87" s="39">
        <v>0</v>
      </c>
      <c r="AH87" s="39">
        <v>0</v>
      </c>
      <c r="AI87" s="39">
        <v>0</v>
      </c>
      <c r="AJ87" s="39">
        <v>0</v>
      </c>
      <c r="AK87" s="39">
        <v>0</v>
      </c>
      <c r="AL87" s="39">
        <v>0</v>
      </c>
      <c r="AM87" s="39">
        <v>0</v>
      </c>
      <c r="AN87" s="39">
        <v>0</v>
      </c>
      <c r="AO87" s="39">
        <v>0</v>
      </c>
      <c r="AP87" s="39">
        <v>0</v>
      </c>
      <c r="AQ87" s="39">
        <v>0</v>
      </c>
      <c r="AR87" s="39">
        <v>0</v>
      </c>
      <c r="AS87" s="39">
        <v>0</v>
      </c>
      <c r="AT87" s="39">
        <v>0</v>
      </c>
      <c r="AU87" s="39">
        <v>0</v>
      </c>
      <c r="AV87" s="39">
        <v>0</v>
      </c>
      <c r="AW87" s="39">
        <v>0</v>
      </c>
      <c r="AX87" s="39">
        <v>0</v>
      </c>
      <c r="AY87" s="39">
        <v>0</v>
      </c>
      <c r="AZ87" s="39">
        <v>0</v>
      </c>
      <c r="BA87" s="39">
        <v>0</v>
      </c>
      <c r="BB87" s="39">
        <v>0</v>
      </c>
    </row>
    <row r="88" spans="3:54" ht="13.35" customHeight="1">
      <c r="C88" s="28" t="s">
        <v>34</v>
      </c>
      <c r="D88" s="39"/>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0</v>
      </c>
      <c r="AA88" s="39">
        <v>0</v>
      </c>
      <c r="AB88" s="39">
        <v>0</v>
      </c>
      <c r="AC88" s="39">
        <v>0</v>
      </c>
      <c r="AD88" s="39">
        <v>0</v>
      </c>
      <c r="AE88" s="39">
        <v>0</v>
      </c>
      <c r="AF88" s="39">
        <v>0</v>
      </c>
      <c r="AG88" s="39">
        <v>0</v>
      </c>
      <c r="AH88" s="39">
        <v>0</v>
      </c>
      <c r="AI88" s="39">
        <v>0</v>
      </c>
      <c r="AJ88" s="39">
        <v>0</v>
      </c>
      <c r="AK88" s="39">
        <v>0</v>
      </c>
      <c r="AL88" s="39">
        <v>0</v>
      </c>
      <c r="AM88" s="39">
        <v>0</v>
      </c>
      <c r="AN88" s="39">
        <v>0</v>
      </c>
      <c r="AO88" s="39">
        <v>0</v>
      </c>
      <c r="AP88" s="39">
        <v>0</v>
      </c>
      <c r="AQ88" s="39">
        <v>0</v>
      </c>
      <c r="AR88" s="39">
        <v>0</v>
      </c>
      <c r="AS88" s="39">
        <v>0</v>
      </c>
      <c r="AT88" s="39">
        <v>0</v>
      </c>
      <c r="AU88" s="39">
        <v>0</v>
      </c>
      <c r="AV88" s="39">
        <v>0</v>
      </c>
      <c r="AW88" s="39">
        <v>0</v>
      </c>
      <c r="AX88" s="39">
        <v>0</v>
      </c>
      <c r="AY88" s="39">
        <v>0</v>
      </c>
      <c r="AZ88" s="39">
        <v>0</v>
      </c>
      <c r="BA88" s="39">
        <v>0</v>
      </c>
      <c r="BB88" s="39">
        <v>0</v>
      </c>
    </row>
    <row r="89" spans="3:54" ht="13.35" customHeight="1">
      <c r="C89" s="28" t="s">
        <v>31</v>
      </c>
      <c r="D89" s="39"/>
      <c r="E89" s="39">
        <f>((E79+E80-E84-E85)*'Inputs-Assumptions-Policy Specs'!F45)</f>
        <v>-625.73032509680274</v>
      </c>
      <c r="F89" s="39">
        <f>((F79+F80-F84-F85)*'Inputs-Assumptions-Policy Specs'!G45)</f>
        <v>-653.2141565651616</v>
      </c>
      <c r="G89" s="39">
        <f>((G79+G80-G84-G85)*'Inputs-Assumptions-Policy Specs'!H45)</f>
        <v>-641.60024519354818</v>
      </c>
      <c r="H89" s="39">
        <f>((H79+H80-H84-H85)*'Inputs-Assumptions-Policy Specs'!I45)</f>
        <v>-599.85842952987161</v>
      </c>
      <c r="I89" s="39">
        <f>((I79+I80-I84-I85)*'Inputs-Assumptions-Policy Specs'!J45)</f>
        <v>-556.66831391538858</v>
      </c>
      <c r="J89" s="39">
        <f>((J79+J80-J84-J85)*'Inputs-Assumptions-Policy Specs'!K45)</f>
        <v>-243.83445980580973</v>
      </c>
      <c r="K89" s="39">
        <f>((K79+K80-K84-K85)*'Inputs-Assumptions-Policy Specs'!L45)</f>
        <v>-179.26151837329883</v>
      </c>
      <c r="L89" s="39">
        <f>((L79+L80-L84-L85)*'Inputs-Assumptions-Policy Specs'!M45)</f>
        <v>-110.7843991657506</v>
      </c>
      <c r="M89" s="39">
        <f>((M79+M80-M84-M85)*'Inputs-Assumptions-Policy Specs'!N45)</f>
        <v>-38.104244490249229</v>
      </c>
      <c r="N89" s="39">
        <f>((N79+N80-N84-N85)*'Inputs-Assumptions-Policy Specs'!O45)</f>
        <v>-361.97927817097388</v>
      </c>
      <c r="O89" s="39">
        <f>((O79+O80-O84-O85)*'Inputs-Assumptions-Policy Specs'!P45)</f>
        <v>-282.45898300564176</v>
      </c>
      <c r="P89" s="39">
        <f>((P79+P80-P84-P85)*'Inputs-Assumptions-Policy Specs'!Q45)</f>
        <v>-195.38190422859088</v>
      </c>
      <c r="Q89" s="39">
        <f>((Q79+Q80-Q84-Q85)*'Inputs-Assumptions-Policy Specs'!R45)</f>
        <v>-107.33715697749612</v>
      </c>
      <c r="R89" s="39">
        <f>((R79+R80-R84-R85)*'Inputs-Assumptions-Policy Specs'!S45)</f>
        <v>-18.450850001151792</v>
      </c>
      <c r="S89" s="39">
        <f>((S79+S80-S84-S85)*'Inputs-Assumptions-Policy Specs'!T45)</f>
        <v>71.73902671724197</v>
      </c>
      <c r="T89" s="39">
        <f>((T79+T80-T84-T85)*'Inputs-Assumptions-Policy Specs'!U45)</f>
        <v>163.49939053936589</v>
      </c>
      <c r="U89" s="39">
        <f>((U79+U80-U84-U85)*'Inputs-Assumptions-Policy Specs'!V45)</f>
        <v>255.01328951799516</v>
      </c>
      <c r="V89" s="39">
        <f>((V79+V80-V84-V85)*'Inputs-Assumptions-Policy Specs'!W45)</f>
        <v>346.62352592262533</v>
      </c>
      <c r="W89" s="39">
        <f>((W79+W80-W84-W85)*'Inputs-Assumptions-Policy Specs'!X45)</f>
        <v>437.56758668575714</v>
      </c>
      <c r="X89" s="39">
        <f>((X79+X80-X84-X85)*'Inputs-Assumptions-Policy Specs'!Y45)</f>
        <v>526.18149737817271</v>
      </c>
      <c r="Y89" s="39">
        <f>((Y79+Y80-Y84-Y85)*'Inputs-Assumptions-Policy Specs'!Z45)</f>
        <v>612.66059441778793</v>
      </c>
      <c r="Z89" s="39">
        <f>((Z79+Z80-Z84-Z85)*'Inputs-Assumptions-Policy Specs'!AA45)</f>
        <v>693.69072737104932</v>
      </c>
      <c r="AA89" s="39">
        <f>((AA79+AA80-AA84-AA85)*'Inputs-Assumptions-Policy Specs'!AB45)</f>
        <v>769.20836732746136</v>
      </c>
      <c r="AB89" s="39">
        <f>((AB79+AB80-AB84-AB85)*'Inputs-Assumptions-Policy Specs'!AC45)</f>
        <v>836.95057045112969</v>
      </c>
      <c r="AC89" s="39">
        <f>((AC79+AC80-AC84-AC85)*'Inputs-Assumptions-Policy Specs'!AD45)</f>
        <v>896.11426762191138</v>
      </c>
      <c r="AD89" s="39">
        <f>((AD79+AD80-AD84-AD85)*'Inputs-Assumptions-Policy Specs'!AE45)</f>
        <v>945.66843633511712</v>
      </c>
      <c r="AE89" s="39">
        <f>((AE79+AE80-AE84-AE85)*'Inputs-Assumptions-Policy Specs'!AF45)</f>
        <v>981.30399760332784</v>
      </c>
      <c r="AF89" s="39">
        <f>((AF79+AF80-AF84-AF85)*'Inputs-Assumptions-Policy Specs'!AG45)</f>
        <v>1003.5974120603148</v>
      </c>
      <c r="AG89" s="39">
        <f>((AG79+AG80-AG84-AG85)*'Inputs-Assumptions-Policy Specs'!AH45)</f>
        <v>1011.6006266998709</v>
      </c>
      <c r="AH89" s="39">
        <f>((AH79+AH80-AH84-AH85)*'Inputs-Assumptions-Policy Specs'!AI45)</f>
        <v>1005.2714517960466</v>
      </c>
      <c r="AI89" s="39">
        <f>((AI79+AI80-AI84-AI85)*'Inputs-Assumptions-Policy Specs'!AJ45)</f>
        <v>984.4254985705245</v>
      </c>
      <c r="AJ89" s="39">
        <f>((AJ79+AJ80-AJ84-AJ85)*'Inputs-Assumptions-Policy Specs'!AK45)</f>
        <v>947.96811647858681</v>
      </c>
      <c r="AK89" s="39">
        <f>((AK79+AK80-AK84-AK85)*'Inputs-Assumptions-Policy Specs'!AL45)</f>
        <v>900.39473366988727</v>
      </c>
      <c r="AL89" s="39">
        <f>((AL79+AL80-AL84-AL85)*'Inputs-Assumptions-Policy Specs'!AM45)</f>
        <v>842.9113806410154</v>
      </c>
      <c r="AM89" s="39">
        <f>((AM79+AM80-AM84-AM85)*'Inputs-Assumptions-Policy Specs'!AN45)</f>
        <v>775.43243205500062</v>
      </c>
      <c r="AN89" s="39">
        <f>((AN79+AN80-AN84-AN85)*'Inputs-Assumptions-Policy Specs'!AO45)</f>
        <v>702.54705091269216</v>
      </c>
      <c r="AO89" s="39">
        <f>((AO79+AO80-AO84-AO85)*'Inputs-Assumptions-Policy Specs'!AP45)</f>
        <v>624.44698430845233</v>
      </c>
      <c r="AP89" s="39">
        <f>((AP79+AP80-AP84-AP85)*'Inputs-Assumptions-Policy Specs'!AQ45)</f>
        <v>547.64666293902474</v>
      </c>
      <c r="AQ89" s="39">
        <f>((AQ79+AQ80-AQ84-AQ85)*'Inputs-Assumptions-Policy Specs'!AR45)</f>
        <v>474.51301660001377</v>
      </c>
      <c r="AR89" s="39">
        <f>((AR79+AR80-AR84-AR85)*'Inputs-Assumptions-Policy Specs'!AS45)</f>
        <v>403.49055839720057</v>
      </c>
      <c r="AS89" s="39">
        <f>((AS79+AS80-AS84-AS85)*'Inputs-Assumptions-Policy Specs'!AT45)</f>
        <v>336.32567793782118</v>
      </c>
      <c r="AT89" s="39">
        <f>((AT79+AT80-AT84-AT85)*'Inputs-Assumptions-Policy Specs'!AU45)</f>
        <v>274.35953727435196</v>
      </c>
      <c r="AU89" s="39">
        <f>((AU79+AU80-AU84-AU85)*'Inputs-Assumptions-Policy Specs'!AV45)</f>
        <v>217.56855744858987</v>
      </c>
      <c r="AV89" s="39">
        <f>((AV79+AV80-AV84-AV85)*'Inputs-Assumptions-Policy Specs'!AW45)</f>
        <v>168.33652016704059</v>
      </c>
      <c r="AW89" s="39">
        <f>((AW79+AW80-AW84-AW85)*'Inputs-Assumptions-Policy Specs'!AX45)</f>
        <v>126.12868779555818</v>
      </c>
      <c r="AX89" s="39">
        <f>((AX79+AX80-AX84-AX85)*'Inputs-Assumptions-Policy Specs'!AY45)</f>
        <v>90.402072444727565</v>
      </c>
      <c r="AY89" s="39">
        <f>((AY79+AY80-AY84-AY85)*'Inputs-Assumptions-Policy Specs'!AZ45)</f>
        <v>60.601893890325691</v>
      </c>
      <c r="AZ89" s="39">
        <f>((AZ79+AZ80-AZ84-AZ85)*'Inputs-Assumptions-Policy Specs'!BA45)</f>
        <v>36.907337620972058</v>
      </c>
      <c r="BA89" s="39">
        <f>((BA79+BA80-BA84-BA85)*'Inputs-Assumptions-Policy Specs'!BB45)</f>
        <v>18.996551802309487</v>
      </c>
      <c r="BB89" s="39">
        <f>((BB79+BB80-BB84-BB85)*'Inputs-Assumptions-Policy Specs'!BC45)</f>
        <v>7.0625446524357729</v>
      </c>
    </row>
    <row r="90" spans="3:54" ht="13.35" customHeight="1">
      <c r="C90" s="6" t="s">
        <v>73</v>
      </c>
      <c r="D90" s="39"/>
      <c r="E90" s="39">
        <f t="shared" ref="E90:AJ90" si="22">E79+E80+E89-SUM(E81:E85)+E86-E87</f>
        <v>-14576.102923439637</v>
      </c>
      <c r="F90" s="39">
        <f t="shared" si="22"/>
        <v>-14905.593428924276</v>
      </c>
      <c r="G90" s="39">
        <f t="shared" si="22"/>
        <v>-14359.583599227752</v>
      </c>
      <c r="H90" s="39">
        <f t="shared" si="22"/>
        <v>-13171.965976137481</v>
      </c>
      <c r="I90" s="39">
        <f t="shared" si="22"/>
        <v>-11996.967322346069</v>
      </c>
      <c r="J90" s="39">
        <f t="shared" si="22"/>
        <v>-5247.5493922558981</v>
      </c>
      <c r="K90" s="39">
        <f t="shared" si="22"/>
        <v>-3829.8565619417068</v>
      </c>
      <c r="L90" s="39">
        <f t="shared" si="22"/>
        <v>-2387.6721647641516</v>
      </c>
      <c r="M90" s="39">
        <f t="shared" si="22"/>
        <v>-831.99922780543159</v>
      </c>
      <c r="N90" s="39">
        <f t="shared" si="22"/>
        <v>-7236.8121832248462</v>
      </c>
      <c r="O90" s="39">
        <f t="shared" si="22"/>
        <v>-5620.3415724904135</v>
      </c>
      <c r="P90" s="39">
        <f t="shared" si="22"/>
        <v>-3984.1833589561934</v>
      </c>
      <c r="Q90" s="39">
        <f t="shared" si="22"/>
        <v>-2332.4463626211677</v>
      </c>
      <c r="R90" s="39">
        <f t="shared" si="22"/>
        <v>-656.19835294550421</v>
      </c>
      <c r="S90" s="39">
        <f t="shared" si="22"/>
        <v>1035.7666942176093</v>
      </c>
      <c r="T90" s="39">
        <f t="shared" si="22"/>
        <v>2738.2685032671206</v>
      </c>
      <c r="U90" s="39">
        <f t="shared" si="22"/>
        <v>4443.7602058940511</v>
      </c>
      <c r="V90" s="39">
        <f t="shared" si="22"/>
        <v>6138.6390038845129</v>
      </c>
      <c r="W90" s="39">
        <f t="shared" si="22"/>
        <v>7792.9443560943491</v>
      </c>
      <c r="X90" s="39">
        <f t="shared" si="22"/>
        <v>9410.5034706344959</v>
      </c>
      <c r="Y90" s="39">
        <f t="shared" si="22"/>
        <v>10931.304023626322</v>
      </c>
      <c r="Z90" s="39">
        <f t="shared" si="22"/>
        <v>12354.394363445206</v>
      </c>
      <c r="AA90" s="39">
        <f t="shared" si="22"/>
        <v>13638.790346593147</v>
      </c>
      <c r="AB90" s="39">
        <f t="shared" si="22"/>
        <v>14770.00961635971</v>
      </c>
      <c r="AC90" s="39">
        <f t="shared" si="22"/>
        <v>15729.412622890548</v>
      </c>
      <c r="AD90" s="39">
        <f t="shared" si="22"/>
        <v>16438.745370378085</v>
      </c>
      <c r="AE90" s="39">
        <f t="shared" si="22"/>
        <v>16908.544303427701</v>
      </c>
      <c r="AF90" s="39">
        <f t="shared" si="22"/>
        <v>17121.574944774125</v>
      </c>
      <c r="AG90" s="39">
        <f t="shared" si="22"/>
        <v>17077.005780410513</v>
      </c>
      <c r="AH90" s="39">
        <f t="shared" si="22"/>
        <v>16771.36197408169</v>
      </c>
      <c r="AI90" s="39">
        <f t="shared" si="22"/>
        <v>16184.542610838098</v>
      </c>
      <c r="AJ90" s="39">
        <f t="shared" si="22"/>
        <v>15397.974961540782</v>
      </c>
      <c r="AK90" s="39">
        <f t="shared" ref="AK90:BB90" si="23">AK79+AK80+AK89-SUM(AK81:AK85)+AK86-AK87</f>
        <v>14433.150928467467</v>
      </c>
      <c r="AL90" s="39">
        <f t="shared" si="23"/>
        <v>13287.897199219393</v>
      </c>
      <c r="AM90" s="39">
        <f t="shared" si="23"/>
        <v>12044.731629356842</v>
      </c>
      <c r="AN90" s="39">
        <f t="shared" si="23"/>
        <v>10705.977208225422</v>
      </c>
      <c r="AO90" s="39">
        <f t="shared" si="23"/>
        <v>9388.7845770144322</v>
      </c>
      <c r="AP90" s="39">
        <f t="shared" si="23"/>
        <v>8134.8888475097156</v>
      </c>
      <c r="AQ90" s="39">
        <f t="shared" si="23"/>
        <v>6914.8158879080947</v>
      </c>
      <c r="AR90" s="39">
        <f t="shared" si="23"/>
        <v>5759.3331600319525</v>
      </c>
      <c r="AS90" s="39">
        <f t="shared" si="23"/>
        <v>4692.1081575103699</v>
      </c>
      <c r="AT90" s="39">
        <f t="shared" si="23"/>
        <v>3712.2906450956325</v>
      </c>
      <c r="AU90" s="39">
        <f t="shared" si="23"/>
        <v>2863.0964967173113</v>
      </c>
      <c r="AV90" s="39">
        <f t="shared" si="23"/>
        <v>2135.0746498826029</v>
      </c>
      <c r="AW90" s="39">
        <f t="shared" si="23"/>
        <v>1518.8469673303453</v>
      </c>
      <c r="AX90" s="39">
        <f t="shared" si="23"/>
        <v>1004.9195488186514</v>
      </c>
      <c r="AY90" s="39">
        <f t="shared" si="23"/>
        <v>597.16185951216926</v>
      </c>
      <c r="AZ90" s="39">
        <f t="shared" si="23"/>
        <v>290.30759170846477</v>
      </c>
      <c r="BA90" s="39">
        <f t="shared" si="23"/>
        <v>88.406370770685555</v>
      </c>
      <c r="BB90" s="39">
        <f t="shared" si="23"/>
        <v>1.886348854895914E-10</v>
      </c>
    </row>
    <row r="91" spans="3:54" ht="13.35" customHeight="1">
      <c r="C91" s="37" t="s">
        <v>30</v>
      </c>
      <c r="D91" s="39"/>
      <c r="E91" s="39">
        <f>IF(E$10='Inputs-Assumptions-Policy Specs'!$D$63,(E42+E44)-(E15+E17),IF(E10='Inputs-Assumptions-Policy Specs'!$D$71-1,E76-E47,0))</f>
        <v>0</v>
      </c>
      <c r="F91" s="39">
        <f>IF(F$10='Inputs-Assumptions-Policy Specs'!$D$63,(F42+F44)-(F15+F17),IF(F10='Inputs-Assumptions-Policy Specs'!$D$71-1,F76-F47,0))</f>
        <v>0</v>
      </c>
      <c r="G91" s="39">
        <f>IF(G$10='Inputs-Assumptions-Policy Specs'!$D$63,(G42+G44)-(G15+G17),IF(G10='Inputs-Assumptions-Policy Specs'!$D$71-1,G76-G47,0))</f>
        <v>0</v>
      </c>
      <c r="H91" s="39">
        <f>IF(H$10='Inputs-Assumptions-Policy Specs'!$D$63,(H42+H44)-(H15+H17),IF(H10='Inputs-Assumptions-Policy Specs'!$D$71-1,H76-H47,0))</f>
        <v>0</v>
      </c>
      <c r="I91" s="39">
        <f>IF(I$10='Inputs-Assumptions-Policy Specs'!$D$63,(I42+I44)-(I15+I17),IF(I10='Inputs-Assumptions-Policy Specs'!$D$71-1,I76-I47,0))</f>
        <v>5350.2104979688884</v>
      </c>
      <c r="J91" s="39">
        <f>IF(J$10='Inputs-Assumptions-Policy Specs'!$D$63,(J42+J44)-(J15+J17),IF(J10='Inputs-Assumptions-Policy Specs'!$D$71-1,J76-J47,0))</f>
        <v>0</v>
      </c>
      <c r="K91" s="39">
        <f>IF(K$10='Inputs-Assumptions-Policy Specs'!$D$63,(K42+K44)-(K15+K17),IF(K10='Inputs-Assumptions-Policy Specs'!$D$71-1,K76-K47,0))</f>
        <v>0</v>
      </c>
      <c r="L91" s="39">
        <f>IF(L$10='Inputs-Assumptions-Policy Specs'!$D$63,(L42+L44)-(L15+L17),IF(L10='Inputs-Assumptions-Policy Specs'!$D$71-1,L76-L47,0))</f>
        <v>0</v>
      </c>
      <c r="M91" s="39">
        <f>IF(M$10='Inputs-Assumptions-Policy Specs'!$D$63,(M42+M44)-(M15+M17),IF(M10='Inputs-Assumptions-Policy Specs'!$D$71-1,M76-M47-M86,0))</f>
        <v>-8006.0285916845978</v>
      </c>
      <c r="N91" s="39">
        <f>IF(N$10='Inputs-Assumptions-Policy Specs'!$D$63,(N42+N44)-(N15+N17),IF(N10='Inputs-Assumptions-Policy Specs'!$D$71-1,N76-N47,0))</f>
        <v>0</v>
      </c>
      <c r="O91" s="39">
        <f>IF(O$10='Inputs-Assumptions-Policy Specs'!$D$63,(O42+O44)-(O15+O17),IF(O10='Inputs-Assumptions-Policy Specs'!$D$71-1,O76-O47,0))</f>
        <v>0</v>
      </c>
      <c r="P91" s="39">
        <f>IF(P$10='Inputs-Assumptions-Policy Specs'!$D$63,(P42+P44)-(P15+P17),IF(P10='Inputs-Assumptions-Policy Specs'!$D$71-1,P76-P47,0))</f>
        <v>0</v>
      </c>
      <c r="Q91" s="39">
        <f>IF(Q$10='Inputs-Assumptions-Policy Specs'!$D$63,(Q42+Q44)-(Q15+Q17),IF(Q10='Inputs-Assumptions-Policy Specs'!$D$71-1,Q76-Q47,0))</f>
        <v>0</v>
      </c>
      <c r="R91" s="39">
        <f>IF(R$10='Inputs-Assumptions-Policy Specs'!$D$63,(R42+R44)-(R15+R17),IF(R10='Inputs-Assumptions-Policy Specs'!$D$71-1,R76-R47,0))</f>
        <v>0</v>
      </c>
      <c r="S91" s="39">
        <f>IF(S$10='Inputs-Assumptions-Policy Specs'!$D$63,(S42+S44)-(S15+S17),IF(S10='Inputs-Assumptions-Policy Specs'!$D$71-1,S76-S47,0))</f>
        <v>0</v>
      </c>
      <c r="T91" s="39">
        <f>IF(T$10='Inputs-Assumptions-Policy Specs'!$D$63,(T42+T44)-(T15+T17),IF(T10='Inputs-Assumptions-Policy Specs'!$D$71-1,T76-T47,0))</f>
        <v>0</v>
      </c>
      <c r="U91" s="39">
        <f>IF(U$10='Inputs-Assumptions-Policy Specs'!$D$63,(U42+U44)-(U15+U17),IF(U10='Inputs-Assumptions-Policy Specs'!$D$71-1,U76-U47,0))</f>
        <v>0</v>
      </c>
      <c r="V91" s="39">
        <f>IF(V$10='Inputs-Assumptions-Policy Specs'!$D$63,(V42+V44)-(V15+V17),IF(V10='Inputs-Assumptions-Policy Specs'!$D$71-1,V76-V47,0))</f>
        <v>0</v>
      </c>
      <c r="W91" s="39">
        <f>IF(W$10='Inputs-Assumptions-Policy Specs'!$D$63,(W42+W44)-(W15+W17),IF(W10='Inputs-Assumptions-Policy Specs'!$D$71-1,W76-W47,0))</f>
        <v>0</v>
      </c>
      <c r="X91" s="39">
        <f>IF(X$10='Inputs-Assumptions-Policy Specs'!$D$63,(X42+X44)-(X15+X17),IF(X10='Inputs-Assumptions-Policy Specs'!$D$71-1,X76-X47,0))</f>
        <v>0</v>
      </c>
      <c r="Y91" s="39">
        <f>IF(Y$10='Inputs-Assumptions-Policy Specs'!$D$63,(Y42+Y44)-(Y15+Y17),IF(Y10='Inputs-Assumptions-Policy Specs'!$D$71-1,Y76-Y47,0))</f>
        <v>0</v>
      </c>
      <c r="Z91" s="39">
        <f>IF(Z$10='Inputs-Assumptions-Policy Specs'!$D$63,(Z42+Z44)-(Z15+Z17),IF(Z10='Inputs-Assumptions-Policy Specs'!$D$71-1,Z76-Z47,0))</f>
        <v>0</v>
      </c>
      <c r="AA91" s="39">
        <f>IF(AA$10='Inputs-Assumptions-Policy Specs'!$D$63,(AA42+AA44)-(AA15+AA17),IF(AA10='Inputs-Assumptions-Policy Specs'!$D$71-1,AA76-AA47,0))</f>
        <v>0</v>
      </c>
      <c r="AB91" s="39">
        <f>IF(AB$10='Inputs-Assumptions-Policy Specs'!$D$63,(AB42+AB44)-(AB15+AB17),IF(AB10='Inputs-Assumptions-Policy Specs'!$D$71-1,AB76-AB47,0))</f>
        <v>0</v>
      </c>
      <c r="AC91" s="39">
        <f>IF(AC$10='Inputs-Assumptions-Policy Specs'!$D$63,(AC42+AC44)-(AC15+AC17),IF(AC10='Inputs-Assumptions-Policy Specs'!$D$71-1,AC76-AC47,0))</f>
        <v>0</v>
      </c>
      <c r="AD91" s="39">
        <f>IF(AD$10='Inputs-Assumptions-Policy Specs'!$D$63,(AD42+AD44)-(AD15+AD17),IF(AD10='Inputs-Assumptions-Policy Specs'!$D$71-1,AD76-AD47,0))</f>
        <v>0</v>
      </c>
      <c r="AE91" s="39">
        <f>IF(AE$10='Inputs-Assumptions-Policy Specs'!$D$63,(AE42+AE44)-(AE15+AE17),IF(AE10='Inputs-Assumptions-Policy Specs'!$D$71-1,AE76-AE47,0))</f>
        <v>0</v>
      </c>
      <c r="AF91" s="39">
        <f>IF(AF$10='Inputs-Assumptions-Policy Specs'!$D$63,(AF42+AF44)-(AF15+AF17),IF(AF10='Inputs-Assumptions-Policy Specs'!$D$71-1,AF76-AF47,0))</f>
        <v>0</v>
      </c>
      <c r="AG91" s="39">
        <f>IF(AG$10='Inputs-Assumptions-Policy Specs'!$D$63,(AG42+AG44)-(AG15+AG17),IF(AG10='Inputs-Assumptions-Policy Specs'!$D$71-1,AG76-AG47,0))</f>
        <v>0</v>
      </c>
      <c r="AH91" s="39">
        <f>IF(AH$10='Inputs-Assumptions-Policy Specs'!$D$63,(AH42+AH44)-(AH15+AH17),IF(AH10='Inputs-Assumptions-Policy Specs'!$D$71-1,AH76-AH47,0))</f>
        <v>0</v>
      </c>
      <c r="AI91" s="39">
        <f>IF(AI$10='Inputs-Assumptions-Policy Specs'!$D$63,(AI42+AI44)-(AI15+AI17),IF(AI10='Inputs-Assumptions-Policy Specs'!$D$71-1,AI76-AI47,0))</f>
        <v>0</v>
      </c>
      <c r="AJ91" s="39">
        <f>IF(AJ$10='Inputs-Assumptions-Policy Specs'!$D$63,(AJ42+AJ44)-(AJ15+AJ17),IF(AJ10='Inputs-Assumptions-Policy Specs'!$D$71-1,AJ76-AJ47,0))</f>
        <v>0</v>
      </c>
      <c r="AK91" s="39">
        <f>IF(AK$10='Inputs-Assumptions-Policy Specs'!$D$63,(AK42+AK44)-(AK15+AK17),IF(AK10='Inputs-Assumptions-Policy Specs'!$D$71-1,AK76-AK47,0))</f>
        <v>0</v>
      </c>
      <c r="AL91" s="39">
        <f>IF(AL$10='Inputs-Assumptions-Policy Specs'!$D$63,(AL42+AL44)-(AL15+AL17),IF(AL10='Inputs-Assumptions-Policy Specs'!$D$71-1,AL76-AL47,0))</f>
        <v>0</v>
      </c>
      <c r="AM91" s="39">
        <f>IF(AM$10='Inputs-Assumptions-Policy Specs'!$D$63,(AM42+AM44)-(AM15+AM17),IF(AM10='Inputs-Assumptions-Policy Specs'!$D$71-1,AM76-AM47,0))</f>
        <v>0</v>
      </c>
      <c r="AN91" s="39">
        <f>IF(AN$10='Inputs-Assumptions-Policy Specs'!$D$63,(AN42+AN44)-(AN15+AN17),IF(AN10='Inputs-Assumptions-Policy Specs'!$D$71-1,AN76-AN47,0))</f>
        <v>0</v>
      </c>
      <c r="AO91" s="39">
        <f>IF(AO$10='Inputs-Assumptions-Policy Specs'!$D$63,(AO42+AO44)-(AO15+AO17),IF(AO10='Inputs-Assumptions-Policy Specs'!$D$71-1,AO76-AO47,0))</f>
        <v>0</v>
      </c>
      <c r="AP91" s="39">
        <f>IF(AP$10='Inputs-Assumptions-Policy Specs'!$D$63,(AP42+AP44)-(AP15+AP17),IF(AP10='Inputs-Assumptions-Policy Specs'!$D$71-1,AP76-AP47,0))</f>
        <v>0</v>
      </c>
      <c r="AQ91" s="39">
        <f>IF(AQ$10='Inputs-Assumptions-Policy Specs'!$D$63,(AQ42+AQ44)-(AQ15+AQ17),IF(AQ10='Inputs-Assumptions-Policy Specs'!$D$71-1,AQ76-AQ47,0))</f>
        <v>0</v>
      </c>
      <c r="AR91" s="39">
        <f>IF(AR$10='Inputs-Assumptions-Policy Specs'!$D$63,(AR42+AR44)-(AR15+AR17),IF(AR10='Inputs-Assumptions-Policy Specs'!$D$71-1,AR76-AR47,0))</f>
        <v>0</v>
      </c>
      <c r="AS91" s="39">
        <f>IF(AS$10='Inputs-Assumptions-Policy Specs'!$D$63,(AS42+AS44)-(AS15+AS17),IF(AS10='Inputs-Assumptions-Policy Specs'!$D$71-1,AS76-AS47,0))</f>
        <v>0</v>
      </c>
      <c r="AT91" s="39">
        <f>IF(AT$10='Inputs-Assumptions-Policy Specs'!$D$63,(AT42+AT44)-(AT15+AT17),IF(AT10='Inputs-Assumptions-Policy Specs'!$D$71-1,AT76-AT47,0))</f>
        <v>0</v>
      </c>
      <c r="AU91" s="39">
        <f>IF(AU$10='Inputs-Assumptions-Policy Specs'!$D$63,(AU42+AU44)-(AU15+AU17),IF(AU10='Inputs-Assumptions-Policy Specs'!$D$71-1,AU76-AU47,0))</f>
        <v>0</v>
      </c>
      <c r="AV91" s="39">
        <f>IF(AV$10='Inputs-Assumptions-Policy Specs'!$D$63,(AV42+AV44)-(AV15+AV17),IF(AV10='Inputs-Assumptions-Policy Specs'!$D$71-1,AV76-AV47,0))</f>
        <v>0</v>
      </c>
      <c r="AW91" s="39">
        <f>IF(AW$10='Inputs-Assumptions-Policy Specs'!$D$63,(AW42+AW44)-(AW15+AW17),IF(AW10='Inputs-Assumptions-Policy Specs'!$D$71-1,AW76-AW47,0))</f>
        <v>0</v>
      </c>
      <c r="AX91" s="39">
        <f>IF(AX$10='Inputs-Assumptions-Policy Specs'!$D$63,(AX42+AX44)-(AX15+AX17),IF(AX10='Inputs-Assumptions-Policy Specs'!$D$71-1,AX76-AX47,0))</f>
        <v>0</v>
      </c>
      <c r="AY91" s="39">
        <f>IF(AY$10='Inputs-Assumptions-Policy Specs'!$D$63,(AY42+AY44)-(AY15+AY17),IF(AY10='Inputs-Assumptions-Policy Specs'!$D$71-1,AY76-AY47,0))</f>
        <v>0</v>
      </c>
      <c r="AZ91" s="39">
        <f>IF(AZ$10='Inputs-Assumptions-Policy Specs'!$D$63,(AZ42+AZ44)-(AZ15+AZ17),IF(AZ10='Inputs-Assumptions-Policy Specs'!$D$71-1,AZ76-AZ47,0))</f>
        <v>0</v>
      </c>
      <c r="BA91" s="39">
        <f>IF(BA$10='Inputs-Assumptions-Policy Specs'!$D$63,(BA42+BA44)-(BA15+BA17),IF(BA10='Inputs-Assumptions-Policy Specs'!$D$71-1,BA76-BA47,0))</f>
        <v>0</v>
      </c>
      <c r="BB91" s="39">
        <f>IF(BB$10='Inputs-Assumptions-Policy Specs'!$D$63,(BB42+BB44)-(BB15+BB17),IF(BB10='Inputs-Assumptions-Policy Specs'!$D$71-1,BB76-BB47,0))</f>
        <v>0</v>
      </c>
    </row>
    <row r="92" spans="3:54" ht="13.35" customHeight="1">
      <c r="C92" s="37" t="s">
        <v>37</v>
      </c>
      <c r="D92" s="39"/>
      <c r="E92" s="39">
        <f>E90+E91</f>
        <v>-14576.102923439637</v>
      </c>
      <c r="F92" s="39">
        <f>F90+F91</f>
        <v>-14905.593428924276</v>
      </c>
      <c r="G92" s="39">
        <f>G90+G91</f>
        <v>-14359.583599227752</v>
      </c>
      <c r="H92" s="39">
        <f>H90+H91</f>
        <v>-13171.965976137481</v>
      </c>
      <c r="I92" s="39">
        <f>I90+I91</f>
        <v>-6646.7568243771802</v>
      </c>
      <c r="J92" s="39">
        <f t="shared" ref="J92:BB92" si="24">J90+J91</f>
        <v>-5247.5493922558981</v>
      </c>
      <c r="K92" s="39">
        <f t="shared" si="24"/>
        <v>-3829.8565619417068</v>
      </c>
      <c r="L92" s="39">
        <f t="shared" si="24"/>
        <v>-2387.6721647641516</v>
      </c>
      <c r="M92" s="39">
        <f t="shared" si="24"/>
        <v>-8838.0278194900293</v>
      </c>
      <c r="N92" s="39">
        <f t="shared" si="24"/>
        <v>-7236.8121832248462</v>
      </c>
      <c r="O92" s="39">
        <f t="shared" si="24"/>
        <v>-5620.3415724904135</v>
      </c>
      <c r="P92" s="39">
        <f t="shared" si="24"/>
        <v>-3984.1833589561934</v>
      </c>
      <c r="Q92" s="39">
        <f t="shared" si="24"/>
        <v>-2332.4463626211677</v>
      </c>
      <c r="R92" s="39">
        <f t="shared" si="24"/>
        <v>-656.19835294550421</v>
      </c>
      <c r="S92" s="39">
        <f t="shared" si="24"/>
        <v>1035.7666942176093</v>
      </c>
      <c r="T92" s="39">
        <f t="shared" si="24"/>
        <v>2738.2685032671206</v>
      </c>
      <c r="U92" s="39">
        <f t="shared" si="24"/>
        <v>4443.7602058940511</v>
      </c>
      <c r="V92" s="39">
        <f t="shared" si="24"/>
        <v>6138.6390038845129</v>
      </c>
      <c r="W92" s="39">
        <f t="shared" si="24"/>
        <v>7792.9443560943491</v>
      </c>
      <c r="X92" s="39">
        <f t="shared" si="24"/>
        <v>9410.5034706344959</v>
      </c>
      <c r="Y92" s="39">
        <f t="shared" si="24"/>
        <v>10931.304023626322</v>
      </c>
      <c r="Z92" s="39">
        <f t="shared" si="24"/>
        <v>12354.394363445206</v>
      </c>
      <c r="AA92" s="39">
        <f t="shared" si="24"/>
        <v>13638.790346593147</v>
      </c>
      <c r="AB92" s="39">
        <f t="shared" si="24"/>
        <v>14770.00961635971</v>
      </c>
      <c r="AC92" s="39">
        <f t="shared" si="24"/>
        <v>15729.412622890548</v>
      </c>
      <c r="AD92" s="39">
        <f t="shared" si="24"/>
        <v>16438.745370378085</v>
      </c>
      <c r="AE92" s="39">
        <f t="shared" si="24"/>
        <v>16908.544303427701</v>
      </c>
      <c r="AF92" s="39">
        <f t="shared" si="24"/>
        <v>17121.574944774125</v>
      </c>
      <c r="AG92" s="39">
        <f t="shared" si="24"/>
        <v>17077.005780410513</v>
      </c>
      <c r="AH92" s="39">
        <f t="shared" si="24"/>
        <v>16771.36197408169</v>
      </c>
      <c r="AI92" s="39">
        <f t="shared" si="24"/>
        <v>16184.542610838098</v>
      </c>
      <c r="AJ92" s="39">
        <f t="shared" si="24"/>
        <v>15397.974961540782</v>
      </c>
      <c r="AK92" s="39">
        <f t="shared" si="24"/>
        <v>14433.150928467467</v>
      </c>
      <c r="AL92" s="39">
        <f t="shared" si="24"/>
        <v>13287.897199219393</v>
      </c>
      <c r="AM92" s="39">
        <f t="shared" si="24"/>
        <v>12044.731629356842</v>
      </c>
      <c r="AN92" s="39">
        <f t="shared" si="24"/>
        <v>10705.977208225422</v>
      </c>
      <c r="AO92" s="39">
        <f t="shared" si="24"/>
        <v>9388.7845770144322</v>
      </c>
      <c r="AP92" s="39">
        <f t="shared" si="24"/>
        <v>8134.8888475097156</v>
      </c>
      <c r="AQ92" s="39">
        <f t="shared" si="24"/>
        <v>6914.8158879080947</v>
      </c>
      <c r="AR92" s="39">
        <f t="shared" si="24"/>
        <v>5759.3331600319525</v>
      </c>
      <c r="AS92" s="39">
        <f t="shared" si="24"/>
        <v>4692.1081575103699</v>
      </c>
      <c r="AT92" s="39">
        <f t="shared" si="24"/>
        <v>3712.2906450956325</v>
      </c>
      <c r="AU92" s="39">
        <f t="shared" si="24"/>
        <v>2863.0964967173113</v>
      </c>
      <c r="AV92" s="39">
        <f t="shared" si="24"/>
        <v>2135.0746498826029</v>
      </c>
      <c r="AW92" s="39">
        <f t="shared" si="24"/>
        <v>1518.8469673303453</v>
      </c>
      <c r="AX92" s="39">
        <f t="shared" si="24"/>
        <v>1004.9195488186514</v>
      </c>
      <c r="AY92" s="39">
        <f t="shared" si="24"/>
        <v>597.16185951216926</v>
      </c>
      <c r="AZ92" s="39">
        <f t="shared" si="24"/>
        <v>290.30759170846477</v>
      </c>
      <c r="BA92" s="39">
        <f t="shared" si="24"/>
        <v>88.406370770685555</v>
      </c>
      <c r="BB92" s="39">
        <f t="shared" si="24"/>
        <v>1.886348854895914E-10</v>
      </c>
    </row>
    <row r="93" spans="3:54" s="108" customFormat="1" ht="13.35" customHeight="1">
      <c r="C93" s="108" t="s">
        <v>80</v>
      </c>
      <c r="D93" s="186">
        <f>SUM(E93:BB93)</f>
        <v>3.2378011383116245E-9</v>
      </c>
      <c r="E93" s="187">
        <f t="shared" ref="E93:AJ93" si="25">E92-E76</f>
        <v>0</v>
      </c>
      <c r="F93" s="187">
        <f t="shared" si="25"/>
        <v>0</v>
      </c>
      <c r="G93" s="187">
        <f t="shared" si="25"/>
        <v>0</v>
      </c>
      <c r="H93" s="187">
        <f t="shared" si="25"/>
        <v>1.4551915228366852E-11</v>
      </c>
      <c r="I93" s="187">
        <f t="shared" si="25"/>
        <v>1.2732925824820995E-11</v>
      </c>
      <c r="J93" s="187">
        <f t="shared" si="25"/>
        <v>7.2759576141834259E-12</v>
      </c>
      <c r="K93" s="187">
        <f t="shared" si="25"/>
        <v>9.0949470177292824E-12</v>
      </c>
      <c r="L93" s="187">
        <f t="shared" si="25"/>
        <v>2.0463630789890885E-11</v>
      </c>
      <c r="M93" s="187">
        <f t="shared" si="25"/>
        <v>1.8189894035458565E-11</v>
      </c>
      <c r="N93" s="187">
        <f t="shared" si="25"/>
        <v>3.092281986027956E-11</v>
      </c>
      <c r="O93" s="187">
        <f t="shared" si="25"/>
        <v>2.7284841053187847E-11</v>
      </c>
      <c r="P93" s="187">
        <f t="shared" si="25"/>
        <v>3.2287061912938952E-11</v>
      </c>
      <c r="Q93" s="187">
        <f t="shared" si="25"/>
        <v>2.9558577807620168E-11</v>
      </c>
      <c r="R93" s="187">
        <f t="shared" si="25"/>
        <v>2.5920599000528455E-11</v>
      </c>
      <c r="S93" s="187">
        <f t="shared" si="25"/>
        <v>2.6375346351414919E-11</v>
      </c>
      <c r="T93" s="187">
        <f t="shared" si="25"/>
        <v>2.7284841053187847E-11</v>
      </c>
      <c r="U93" s="187">
        <f t="shared" si="25"/>
        <v>3.1832314562052488E-11</v>
      </c>
      <c r="V93" s="187">
        <f t="shared" si="25"/>
        <v>3.5470293369144201E-11</v>
      </c>
      <c r="W93" s="187">
        <f t="shared" si="25"/>
        <v>3.8198777474462986E-11</v>
      </c>
      <c r="X93" s="187">
        <f t="shared" si="25"/>
        <v>4.3655745685100555E-11</v>
      </c>
      <c r="Y93" s="187">
        <f t="shared" si="25"/>
        <v>4.0017766878008842E-11</v>
      </c>
      <c r="Z93" s="187">
        <f t="shared" si="25"/>
        <v>3.8198777474462986E-11</v>
      </c>
      <c r="AA93" s="187">
        <f t="shared" si="25"/>
        <v>4.0017766878008842E-11</v>
      </c>
      <c r="AB93" s="187">
        <f t="shared" si="25"/>
        <v>5.0931703299283981E-11</v>
      </c>
      <c r="AC93" s="187">
        <f t="shared" si="25"/>
        <v>5.6388671509921551E-11</v>
      </c>
      <c r="AD93" s="187">
        <f t="shared" si="25"/>
        <v>4.3655745685100555E-11</v>
      </c>
      <c r="AE93" s="187">
        <f t="shared" si="25"/>
        <v>5.4569682106375694E-11</v>
      </c>
      <c r="AF93" s="187">
        <f t="shared" si="25"/>
        <v>5.8207660913467407E-11</v>
      </c>
      <c r="AG93" s="187">
        <f t="shared" si="25"/>
        <v>5.8207660913467407E-11</v>
      </c>
      <c r="AH93" s="187">
        <f t="shared" si="25"/>
        <v>5.4569682106375694E-11</v>
      </c>
      <c r="AI93" s="187">
        <f t="shared" si="25"/>
        <v>5.6388671509921551E-11</v>
      </c>
      <c r="AJ93" s="187">
        <f t="shared" si="25"/>
        <v>6.3664629124104977E-11</v>
      </c>
      <c r="AK93" s="187">
        <f t="shared" ref="AK93:BB93" si="26">AK92-AK76</f>
        <v>6.730260793119669E-11</v>
      </c>
      <c r="AL93" s="187">
        <f t="shared" si="26"/>
        <v>7.0940586738288403E-11</v>
      </c>
      <c r="AM93" s="187">
        <f t="shared" si="26"/>
        <v>8.1854523159563541E-11</v>
      </c>
      <c r="AN93" s="187">
        <f t="shared" si="26"/>
        <v>8.1854523159563541E-11</v>
      </c>
      <c r="AO93" s="187">
        <f t="shared" si="26"/>
        <v>8.9130480773746967E-11</v>
      </c>
      <c r="AP93" s="187">
        <f t="shared" si="26"/>
        <v>9.4587448984384537E-11</v>
      </c>
      <c r="AQ93" s="187">
        <f t="shared" si="26"/>
        <v>1.0368239600211382E-10</v>
      </c>
      <c r="AR93" s="187">
        <f t="shared" si="26"/>
        <v>1.0822986951097846E-10</v>
      </c>
      <c r="AS93" s="187">
        <f t="shared" si="26"/>
        <v>1.1459633242338896E-10</v>
      </c>
      <c r="AT93" s="187">
        <f t="shared" si="26"/>
        <v>1.2141754268668592E-10</v>
      </c>
      <c r="AU93" s="187">
        <f t="shared" si="26"/>
        <v>1.2869350030086935E-10</v>
      </c>
      <c r="AV93" s="187">
        <f t="shared" si="26"/>
        <v>1.3642420526593924E-10</v>
      </c>
      <c r="AW93" s="187">
        <f t="shared" si="26"/>
        <v>1.4370016288012266E-10</v>
      </c>
      <c r="AX93" s="187">
        <f t="shared" si="26"/>
        <v>1.5199930203380063E-10</v>
      </c>
      <c r="AY93" s="187">
        <f t="shared" si="26"/>
        <v>1.6052581486292183E-10</v>
      </c>
      <c r="AZ93" s="187">
        <f t="shared" si="26"/>
        <v>1.695070750429295E-10</v>
      </c>
      <c r="BA93" s="187">
        <f t="shared" si="26"/>
        <v>1.7880097402667161E-10</v>
      </c>
      <c r="BB93" s="187">
        <f t="shared" si="26"/>
        <v>1.886348854895914E-10</v>
      </c>
    </row>
    <row r="94" spans="3:54" ht="13.35" customHeight="1">
      <c r="N94" s="147"/>
    </row>
    <row r="95" spans="3:54" ht="13.35" customHeight="1">
      <c r="O95" s="104"/>
      <c r="P95" s="56"/>
      <c r="Q95" s="56"/>
      <c r="R95" s="56"/>
    </row>
    <row r="96" spans="3:54" ht="13.35" customHeight="1">
      <c r="N96" s="56"/>
      <c r="O96" s="104"/>
    </row>
    <row r="97" spans="5:54" ht="13.35" customHeight="1">
      <c r="E97" s="140"/>
      <c r="F97" s="140"/>
      <c r="G97" s="140"/>
      <c r="H97" s="140"/>
      <c r="I97" s="140"/>
      <c r="J97" s="140"/>
      <c r="K97" s="140"/>
      <c r="L97" s="140"/>
      <c r="N97" s="202"/>
      <c r="O97" s="104"/>
    </row>
    <row r="98" spans="5:54" ht="13.35" customHeight="1">
      <c r="E98" s="140"/>
      <c r="F98" s="140"/>
      <c r="G98" s="140"/>
      <c r="H98" s="140"/>
      <c r="I98" s="140"/>
      <c r="J98" s="140"/>
      <c r="K98" s="140"/>
      <c r="L98" s="140"/>
      <c r="M98" s="140"/>
      <c r="N98" s="140"/>
      <c r="O98" s="104"/>
    </row>
    <row r="99" spans="5:54" ht="13.35" customHeight="1">
      <c r="E99" s="140"/>
      <c r="F99" s="140"/>
      <c r="G99" s="140"/>
      <c r="H99" s="140"/>
      <c r="I99" s="140"/>
      <c r="J99" s="140"/>
      <c r="K99" s="140"/>
      <c r="L99" s="140"/>
      <c r="M99" s="140"/>
      <c r="N99" s="140"/>
      <c r="O99" s="104"/>
    </row>
    <row r="100" spans="5:54" ht="13.35" customHeight="1">
      <c r="E100" s="141"/>
      <c r="F100" s="141"/>
      <c r="G100" s="140"/>
      <c r="H100" s="141"/>
      <c r="I100" s="141"/>
      <c r="J100" s="141"/>
      <c r="K100" s="141"/>
      <c r="L100" s="141"/>
      <c r="M100" s="141"/>
      <c r="N100" s="141"/>
      <c r="O100" s="104"/>
    </row>
    <row r="101" spans="5:54" ht="13.35" customHeight="1">
      <c r="E101" s="141"/>
      <c r="F101" s="141"/>
      <c r="G101" s="141"/>
      <c r="H101" s="141"/>
      <c r="I101" s="141"/>
      <c r="J101" s="141"/>
      <c r="K101" s="141"/>
      <c r="L101" s="6"/>
      <c r="M101" s="141"/>
      <c r="N101" s="140"/>
      <c r="O101" s="138"/>
      <c r="P101" s="139"/>
    </row>
    <row r="102" spans="5:54" ht="13.35" customHeight="1">
      <c r="E102" s="142"/>
      <c r="F102" s="142"/>
      <c r="G102" s="142"/>
      <c r="H102" s="142"/>
      <c r="I102" s="142"/>
      <c r="J102" s="142"/>
      <c r="K102" s="142"/>
      <c r="L102" s="6"/>
      <c r="M102" s="142"/>
      <c r="N102" s="140"/>
      <c r="O102" s="138"/>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row>
    <row r="103" spans="5:54" ht="13.35" customHeight="1">
      <c r="E103" s="142"/>
      <c r="F103" s="142"/>
      <c r="G103" s="142"/>
      <c r="H103" s="142"/>
      <c r="I103" s="142"/>
      <c r="J103" s="142"/>
      <c r="K103" s="142"/>
      <c r="L103" s="6"/>
      <c r="M103" s="142"/>
      <c r="N103" s="140"/>
      <c r="O103" s="138"/>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row>
    <row r="104" spans="5:54" ht="13.35" customHeight="1">
      <c r="E104" s="142"/>
      <c r="F104" s="142"/>
      <c r="G104" s="142"/>
      <c r="H104" s="142"/>
      <c r="I104" s="142"/>
      <c r="J104" s="142"/>
      <c r="K104" s="142"/>
      <c r="L104" s="6"/>
      <c r="M104" s="142"/>
      <c r="N104" s="140"/>
      <c r="O104" s="138"/>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row>
    <row r="105" spans="5:54" ht="13.35" customHeight="1">
      <c r="L105" s="6"/>
      <c r="N105" s="140"/>
      <c r="O105" s="138"/>
    </row>
    <row r="106" spans="5:54" ht="13.35" customHeight="1">
      <c r="E106" s="56"/>
      <c r="F106" s="56"/>
      <c r="G106" s="56"/>
      <c r="H106" s="56"/>
      <c r="I106" s="56"/>
      <c r="J106" s="56"/>
      <c r="K106" s="56"/>
      <c r="L106" s="99"/>
      <c r="M106" s="56"/>
      <c r="N106" s="140"/>
      <c r="O106" s="138"/>
    </row>
    <row r="107" spans="5:54" ht="13.35" customHeight="1">
      <c r="E107" s="56"/>
      <c r="F107" s="56"/>
      <c r="G107" s="56"/>
      <c r="H107" s="56"/>
      <c r="I107" s="56"/>
      <c r="J107" s="56"/>
      <c r="K107" s="56"/>
      <c r="L107" s="56"/>
      <c r="M107" s="56"/>
      <c r="N107" s="138"/>
    </row>
    <row r="108" spans="5:54" ht="13.35" customHeight="1">
      <c r="E108" s="56"/>
      <c r="F108" s="56"/>
      <c r="G108" s="56"/>
      <c r="H108" s="56"/>
      <c r="I108" s="56"/>
      <c r="J108" s="56"/>
      <c r="K108" s="56"/>
      <c r="L108" s="56"/>
      <c r="M108" s="56"/>
      <c r="N108" s="56"/>
    </row>
    <row r="109" spans="5:54" ht="13.35" customHeight="1">
      <c r="N109" s="137"/>
    </row>
  </sheetData>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5" tint="0.39997558519241921"/>
  </sheetPr>
  <dimension ref="A1:BB49"/>
  <sheetViews>
    <sheetView zoomScale="80" zoomScaleNormal="80" workbookViewId="0">
      <pane xSplit="3" ySplit="10" topLeftCell="D11" activePane="bottomRight" state="frozen"/>
      <selection activeCell="D1" sqref="D1"/>
      <selection pane="topRight" activeCell="D1" sqref="D1"/>
      <selection pane="bottomLeft" activeCell="D1" sqref="D1"/>
      <selection pane="bottomRight" activeCell="M1" sqref="M1"/>
    </sheetView>
  </sheetViews>
  <sheetFormatPr defaultColWidth="9" defaultRowHeight="13.35" customHeight="1"/>
  <cols>
    <col min="1" max="2" width="1.88671875" style="34" customWidth="1"/>
    <col min="3" max="3" width="42.44140625" style="34" bestFit="1" customWidth="1"/>
    <col min="4" max="54" width="12" style="34" customWidth="1"/>
    <col min="55" max="16384" width="9" style="34"/>
  </cols>
  <sheetData>
    <row r="1" spans="1:54" s="86" customFormat="1" ht="13.35" customHeight="1">
      <c r="A1" s="84" t="s">
        <v>46</v>
      </c>
      <c r="M1" s="34" t="s">
        <v>209</v>
      </c>
    </row>
    <row r="2" spans="1:54" s="86" customFormat="1" ht="13.35" customHeight="1">
      <c r="A2" s="212" t="s">
        <v>210</v>
      </c>
    </row>
    <row r="3" spans="1:54" s="86" customFormat="1" ht="2.1" customHeight="1">
      <c r="A3" s="85"/>
    </row>
    <row r="4" spans="1:54" s="86" customFormat="1" ht="13.35" customHeight="1">
      <c r="A4" s="88" t="s">
        <v>49</v>
      </c>
    </row>
    <row r="5" spans="1:54" s="86" customFormat="1" ht="13.35" customHeight="1">
      <c r="A5" s="86" t="str">
        <f>ProductType</f>
        <v>Long-Term Care</v>
      </c>
    </row>
    <row r="6" spans="1:54" s="86" customFormat="1" ht="2.1" customHeight="1">
      <c r="E6" s="86" t="s">
        <v>117</v>
      </c>
    </row>
    <row r="7" spans="1:54" s="86" customFormat="1" ht="13.35" customHeight="1">
      <c r="A7" s="89" t="s">
        <v>15</v>
      </c>
    </row>
    <row r="8" spans="1:54"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4" ht="13.35" customHeight="1">
      <c r="D9" s="7" t="s">
        <v>50</v>
      </c>
    </row>
    <row r="10" spans="1:54" ht="13.35" customHeight="1">
      <c r="D10" s="34">
        <v>0</v>
      </c>
      <c r="E10" s="34">
        <f>D10+1</f>
        <v>1</v>
      </c>
      <c r="F10" s="34">
        <f t="shared" ref="F10:BB10" si="0">E10+1</f>
        <v>2</v>
      </c>
      <c r="G10" s="34">
        <f t="shared" si="0"/>
        <v>3</v>
      </c>
      <c r="H10" s="34">
        <f t="shared" si="0"/>
        <v>4</v>
      </c>
      <c r="I10" s="34">
        <f t="shared" si="0"/>
        <v>5</v>
      </c>
      <c r="J10" s="34">
        <f t="shared" si="0"/>
        <v>6</v>
      </c>
      <c r="K10" s="34">
        <f t="shared" si="0"/>
        <v>7</v>
      </c>
      <c r="L10" s="34">
        <f t="shared" si="0"/>
        <v>8</v>
      </c>
      <c r="M10" s="34">
        <f t="shared" si="0"/>
        <v>9</v>
      </c>
      <c r="N10" s="34">
        <f t="shared" si="0"/>
        <v>10</v>
      </c>
      <c r="O10" s="34">
        <f t="shared" si="0"/>
        <v>11</v>
      </c>
      <c r="P10" s="34">
        <f t="shared" si="0"/>
        <v>12</v>
      </c>
      <c r="Q10" s="34">
        <f t="shared" si="0"/>
        <v>13</v>
      </c>
      <c r="R10" s="34">
        <f t="shared" si="0"/>
        <v>14</v>
      </c>
      <c r="S10" s="34">
        <f t="shared" si="0"/>
        <v>15</v>
      </c>
      <c r="T10" s="34">
        <f t="shared" si="0"/>
        <v>16</v>
      </c>
      <c r="U10" s="34">
        <f t="shared" si="0"/>
        <v>17</v>
      </c>
      <c r="V10" s="34">
        <f t="shared" si="0"/>
        <v>18</v>
      </c>
      <c r="W10" s="34">
        <f t="shared" si="0"/>
        <v>19</v>
      </c>
      <c r="X10" s="34">
        <f t="shared" si="0"/>
        <v>20</v>
      </c>
      <c r="Y10" s="34">
        <f t="shared" si="0"/>
        <v>21</v>
      </c>
      <c r="Z10" s="34">
        <f t="shared" si="0"/>
        <v>22</v>
      </c>
      <c r="AA10" s="34">
        <f t="shared" si="0"/>
        <v>23</v>
      </c>
      <c r="AB10" s="34">
        <f t="shared" si="0"/>
        <v>24</v>
      </c>
      <c r="AC10" s="34">
        <f t="shared" si="0"/>
        <v>25</v>
      </c>
      <c r="AD10" s="34">
        <f t="shared" si="0"/>
        <v>26</v>
      </c>
      <c r="AE10" s="34">
        <f t="shared" si="0"/>
        <v>27</v>
      </c>
      <c r="AF10" s="34">
        <f t="shared" si="0"/>
        <v>28</v>
      </c>
      <c r="AG10" s="34">
        <f t="shared" si="0"/>
        <v>29</v>
      </c>
      <c r="AH10" s="34">
        <f t="shared" si="0"/>
        <v>30</v>
      </c>
      <c r="AI10" s="34">
        <f t="shared" si="0"/>
        <v>31</v>
      </c>
      <c r="AJ10" s="34">
        <f t="shared" si="0"/>
        <v>32</v>
      </c>
      <c r="AK10" s="34">
        <f t="shared" si="0"/>
        <v>33</v>
      </c>
      <c r="AL10" s="34">
        <f t="shared" si="0"/>
        <v>34</v>
      </c>
      <c r="AM10" s="34">
        <f t="shared" si="0"/>
        <v>35</v>
      </c>
      <c r="AN10" s="34">
        <f t="shared" si="0"/>
        <v>36</v>
      </c>
      <c r="AO10" s="34">
        <f t="shared" si="0"/>
        <v>37</v>
      </c>
      <c r="AP10" s="34">
        <f t="shared" si="0"/>
        <v>38</v>
      </c>
      <c r="AQ10" s="34">
        <f t="shared" si="0"/>
        <v>39</v>
      </c>
      <c r="AR10" s="34">
        <f t="shared" si="0"/>
        <v>40</v>
      </c>
      <c r="AS10" s="34">
        <f t="shared" si="0"/>
        <v>41</v>
      </c>
      <c r="AT10" s="34">
        <f t="shared" si="0"/>
        <v>42</v>
      </c>
      <c r="AU10" s="34">
        <f t="shared" si="0"/>
        <v>43</v>
      </c>
      <c r="AV10" s="34">
        <f t="shared" si="0"/>
        <v>44</v>
      </c>
      <c r="AW10" s="34">
        <f t="shared" si="0"/>
        <v>45</v>
      </c>
      <c r="AX10" s="34">
        <f t="shared" si="0"/>
        <v>46</v>
      </c>
      <c r="AY10" s="34">
        <f t="shared" si="0"/>
        <v>47</v>
      </c>
      <c r="AZ10" s="34">
        <f t="shared" si="0"/>
        <v>48</v>
      </c>
      <c r="BA10" s="34">
        <f t="shared" si="0"/>
        <v>49</v>
      </c>
      <c r="BB10" s="34">
        <f t="shared" si="0"/>
        <v>50</v>
      </c>
    </row>
    <row r="12" spans="1:54" s="6" customFormat="1" ht="13.35" customHeight="1">
      <c r="B12" s="5" t="str">
        <f>'Cash Flows'!$B$17</f>
        <v>Estimated at Inception of Contract</v>
      </c>
    </row>
    <row r="13" spans="1:54" ht="13.35" customHeight="1">
      <c r="B13" s="5"/>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row>
    <row r="14" spans="1:54" ht="13.35" customHeight="1">
      <c r="C14" s="45" t="s">
        <v>75</v>
      </c>
      <c r="D14" s="59">
        <f>E16</f>
        <v>427.88793727941896</v>
      </c>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row>
    <row r="15" spans="1:54" ht="13.35" customHeight="1">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row>
    <row r="16" spans="1:54" ht="13.35" customHeight="1">
      <c r="C16" s="34" t="s">
        <v>76</v>
      </c>
      <c r="D16" s="43"/>
      <c r="E16" s="27">
        <f>'Inputs-Assumptions-Policy Specs'!F$51*PVCF!D15</f>
        <v>427.88793727941896</v>
      </c>
      <c r="F16" s="27">
        <f>'Inputs-Assumptions-Policy Specs'!G$51*PVCF!E15</f>
        <v>444.93752102335111</v>
      </c>
      <c r="G16" s="27">
        <f>'Inputs-Assumptions-Policy Specs'!H$51*PVCF!F15</f>
        <v>462.86704850394574</v>
      </c>
      <c r="H16" s="27">
        <f>'Inputs-Assumptions-Policy Specs'!I$51*PVCF!G15</f>
        <v>481.36086862559199</v>
      </c>
      <c r="I16" s="27">
        <f>'Inputs-Assumptions-Policy Specs'!J$51*PVCF!H15</f>
        <v>500.80844512459373</v>
      </c>
      <c r="J16" s="27">
        <f>'Inputs-Assumptions-Policy Specs'!K$51*PVCF!I15</f>
        <v>521.46301149794294</v>
      </c>
      <c r="K16" s="27">
        <f>'Inputs-Assumptions-Policy Specs'!L$51*PVCF!J15</f>
        <v>543.40927005419508</v>
      </c>
      <c r="L16" s="27">
        <f>'Inputs-Assumptions-Policy Specs'!M$51*PVCF!K15</f>
        <v>566.71562785754293</v>
      </c>
      <c r="M16" s="27">
        <f>'Inputs-Assumptions-Policy Specs'!N$51*PVCF!L15</f>
        <v>591.4279025310725</v>
      </c>
      <c r="N16" s="27">
        <f>'Inputs-Assumptions-Policy Specs'!O$51*PVCF!M15</f>
        <v>617.33526646235237</v>
      </c>
      <c r="O16" s="27">
        <f>'Inputs-Assumptions-Policy Specs'!P$51*PVCF!N15</f>
        <v>644.4800150313522</v>
      </c>
      <c r="P16" s="27">
        <f>'Inputs-Assumptions-Policy Specs'!Q$51*PVCF!O15</f>
        <v>672.62496770794587</v>
      </c>
      <c r="Q16" s="27">
        <f>'Inputs-Assumptions-Policy Specs'!R$51*PVCF!P15</f>
        <v>701.08554568150555</v>
      </c>
      <c r="R16" s="27">
        <f>'Inputs-Assumptions-Policy Specs'!S$51*PVCF!Q15</f>
        <v>729.77143171609634</v>
      </c>
      <c r="S16" s="27">
        <f>'Inputs-Assumptions-Policy Specs'!T$51*PVCF!R15</f>
        <v>758.99710308110798</v>
      </c>
      <c r="T16" s="27">
        <f>'Inputs-Assumptions-Policy Specs'!U$51*PVCF!S15</f>
        <v>788.45697252780076</v>
      </c>
      <c r="U16" s="27">
        <f>'Inputs-Assumptions-Policy Specs'!V$51*PVCF!T15</f>
        <v>817.4568226836019</v>
      </c>
      <c r="V16" s="27">
        <f>'Inputs-Assumptions-Policy Specs'!W$51*PVCF!U15</f>
        <v>846.24994383086459</v>
      </c>
      <c r="W16" s="27">
        <f>'Inputs-Assumptions-Policy Specs'!X$51*PVCF!V15</f>
        <v>874.3751488346951</v>
      </c>
      <c r="X16" s="27">
        <f>'Inputs-Assumptions-Policy Specs'!Y$51*PVCF!W15</f>
        <v>900.79234566334344</v>
      </c>
      <c r="Y16" s="27">
        <f>'Inputs-Assumptions-Policy Specs'!Z$51*PVCF!X15</f>
        <v>925.69458676743989</v>
      </c>
      <c r="Z16" s="27">
        <f>'Inputs-Assumptions-Policy Specs'!AA$51*PVCF!Y15</f>
        <v>946.9839313521054</v>
      </c>
      <c r="AA16" s="27">
        <f>'Inputs-Assumptions-Policy Specs'!AB$51*PVCF!Z15</f>
        <v>964.70753052356986</v>
      </c>
      <c r="AB16" s="27">
        <f>'Inputs-Assumptions-Policy Specs'!AC$51*PVCF!AA15</f>
        <v>977.47965315607235</v>
      </c>
      <c r="AC16" s="27">
        <f>'Inputs-Assumptions-Policy Specs'!AD$51*PVCF!AB15</f>
        <v>984.88250208908266</v>
      </c>
      <c r="AD16" s="27">
        <f>'Inputs-Assumptions-Policy Specs'!AE$51*PVCF!AC15</f>
        <v>986.35851466008216</v>
      </c>
      <c r="AE16" s="27">
        <f>'Inputs-Assumptions-Policy Specs'!AF$51*PVCF!AD15</f>
        <v>979.20852768566954</v>
      </c>
      <c r="AF16" s="27">
        <f>'Inputs-Assumptions-Policy Specs'!AG$51*PVCF!AE15</f>
        <v>963.94902819741901</v>
      </c>
      <c r="AG16" s="27">
        <f>'Inputs-Assumptions-Policy Specs'!AH$51*PVCF!AF15</f>
        <v>940.10361045652542</v>
      </c>
      <c r="AH16" s="27">
        <f>'Inputs-Assumptions-Policy Specs'!AI$51*PVCF!AG15</f>
        <v>907.79611454893495</v>
      </c>
      <c r="AI16" s="27">
        <f>'Inputs-Assumptions-Policy Specs'!AJ$51*PVCF!AH15</f>
        <v>867.06096908815334</v>
      </c>
      <c r="AJ16" s="27">
        <f>'Inputs-Assumptions-Policy Specs'!AK$51*PVCF!AI15</f>
        <v>817.33656098855715</v>
      </c>
      <c r="AK16" s="27">
        <f>'Inputs-Assumptions-Policy Specs'!AL$51*PVCF!AJ15</f>
        <v>761.72776259045122</v>
      </c>
      <c r="AL16" s="27">
        <f>'Inputs-Assumptions-Policy Specs'!AM$51*PVCF!AK15</f>
        <v>701.17324998145261</v>
      </c>
      <c r="AM16" s="27">
        <f>'Inputs-Assumptions-Policy Specs'!AN$51*PVCF!AL15</f>
        <v>635.74977614499096</v>
      </c>
      <c r="AN16" s="27">
        <f>'Inputs-Assumptions-Policy Specs'!AO$51*PVCF!AM15</f>
        <v>568.57637429043189</v>
      </c>
      <c r="AO16" s="27">
        <f>'Inputs-Assumptions-Policy Specs'!AP$51*PVCF!AN15</f>
        <v>499.8497864295644</v>
      </c>
      <c r="AP16" s="27">
        <f>'Inputs-Assumptions-Policy Specs'!AQ$51*PVCF!AO15</f>
        <v>433.8737627824263</v>
      </c>
      <c r="AQ16" s="27">
        <f>'Inputs-Assumptions-Policy Specs'!AR$51*PVCF!AP15</f>
        <v>372.18451777653536</v>
      </c>
      <c r="AR16" s="27">
        <f>'Inputs-Assumptions-Policy Specs'!AS$51*PVCF!AQ15</f>
        <v>313.69984272455605</v>
      </c>
      <c r="AS16" s="27">
        <f>'Inputs-Assumptions-Policy Specs'!AT$51*PVCF!AR15</f>
        <v>259.46573862196857</v>
      </c>
      <c r="AT16" s="27">
        <f>'Inputs-Assumptions-Policy Specs'!AU$51*PVCF!AS15</f>
        <v>210.23083671785213</v>
      </c>
      <c r="AU16" s="27">
        <f>'Inputs-Assumptions-Policy Specs'!AV$51*PVCF!AT15</f>
        <v>165.8255840206798</v>
      </c>
      <c r="AV16" s="27">
        <f>'Inputs-Assumptions-Policy Specs'!AW$51*PVCF!AU15</f>
        <v>127.6474562222445</v>
      </c>
      <c r="AW16" s="27">
        <f>'Inputs-Assumptions-Policy Specs'!AX$51*PVCF!AV15</f>
        <v>95.179008725790652</v>
      </c>
      <c r="AX16" s="27">
        <f>'Inputs-Assumptions-Policy Specs'!AY$51*PVCF!AW15</f>
        <v>67.906071754068066</v>
      </c>
      <c r="AY16" s="27">
        <f>'Inputs-Assumptions-Policy Specs'!AZ$51*PVCF!AX15</f>
        <v>45.31946435783486</v>
      </c>
      <c r="AZ16" s="27">
        <f>'Inputs-Assumptions-Policy Specs'!BA$51*PVCF!AY15</f>
        <v>27.405831353876472</v>
      </c>
      <c r="BA16" s="27">
        <f>'Inputs-Assumptions-Policy Specs'!BB$51*PVCF!AZ15</f>
        <v>13.836903139201745</v>
      </c>
      <c r="BB16" s="27">
        <f>'Inputs-Assumptions-Policy Specs'!BC$51*PVCF!BA15</f>
        <v>4.6354018760876672</v>
      </c>
    </row>
    <row r="17" spans="2:54" ht="13.35" customHeight="1">
      <c r="C17" s="34" t="s">
        <v>92</v>
      </c>
      <c r="D17" s="43"/>
      <c r="E17" s="27">
        <f>E16-F16</f>
        <v>-17.049583743932146</v>
      </c>
      <c r="F17" s="27">
        <f t="shared" ref="F17:L17" si="1">F16-G16</f>
        <v>-17.929527480594629</v>
      </c>
      <c r="G17" s="27">
        <f t="shared" si="1"/>
        <v>-18.493820121646252</v>
      </c>
      <c r="H17" s="27">
        <f t="shared" si="1"/>
        <v>-19.447576499001741</v>
      </c>
      <c r="I17" s="27">
        <f t="shared" si="1"/>
        <v>-20.654566373349212</v>
      </c>
      <c r="J17" s="27">
        <f t="shared" si="1"/>
        <v>-21.946258556252133</v>
      </c>
      <c r="K17" s="27">
        <f t="shared" si="1"/>
        <v>-23.306357803347851</v>
      </c>
      <c r="L17" s="27">
        <f t="shared" si="1"/>
        <v>-24.712274673529578</v>
      </c>
      <c r="M17" s="27">
        <f>M16-N16</f>
        <v>-25.90736393127986</v>
      </c>
      <c r="N17" s="27">
        <f>N16-O16</f>
        <v>-27.14474856899983</v>
      </c>
      <c r="O17" s="27">
        <f t="shared" ref="O17:BA17" si="2">O16-P16</f>
        <v>-28.144952676593675</v>
      </c>
      <c r="P17" s="27">
        <f t="shared" si="2"/>
        <v>-28.46057797355968</v>
      </c>
      <c r="Q17" s="27">
        <f t="shared" si="2"/>
        <v>-28.685886034590794</v>
      </c>
      <c r="R17" s="27">
        <f t="shared" si="2"/>
        <v>-29.225671365011635</v>
      </c>
      <c r="S17" s="27">
        <f t="shared" si="2"/>
        <v>-29.459869446692778</v>
      </c>
      <c r="T17" s="27">
        <f t="shared" si="2"/>
        <v>-28.999850155801141</v>
      </c>
      <c r="U17" s="27">
        <f t="shared" si="2"/>
        <v>-28.793121147262696</v>
      </c>
      <c r="V17" s="27">
        <f t="shared" si="2"/>
        <v>-28.125205003830501</v>
      </c>
      <c r="W17" s="27">
        <f t="shared" si="2"/>
        <v>-26.417196828648343</v>
      </c>
      <c r="X17" s="27">
        <f t="shared" si="2"/>
        <v>-24.902241104096447</v>
      </c>
      <c r="Y17" s="27">
        <f t="shared" si="2"/>
        <v>-21.289344584665514</v>
      </c>
      <c r="Z17" s="27">
        <f t="shared" si="2"/>
        <v>-17.723599171464457</v>
      </c>
      <c r="AA17" s="27">
        <f t="shared" si="2"/>
        <v>-12.772122632502487</v>
      </c>
      <c r="AB17" s="27">
        <f t="shared" si="2"/>
        <v>-7.4028489330103184</v>
      </c>
      <c r="AC17" s="27">
        <f t="shared" si="2"/>
        <v>-1.4760125709995009</v>
      </c>
      <c r="AD17" s="27">
        <f t="shared" si="2"/>
        <v>7.1499869744126272</v>
      </c>
      <c r="AE17" s="27">
        <f t="shared" si="2"/>
        <v>15.259499488250526</v>
      </c>
      <c r="AF17" s="27">
        <f t="shared" si="2"/>
        <v>23.845417740893595</v>
      </c>
      <c r="AG17" s="27">
        <f t="shared" si="2"/>
        <v>32.307495907590464</v>
      </c>
      <c r="AH17" s="27">
        <f t="shared" si="2"/>
        <v>40.735145460781609</v>
      </c>
      <c r="AI17" s="27">
        <f t="shared" si="2"/>
        <v>49.724408099596189</v>
      </c>
      <c r="AJ17" s="27">
        <f t="shared" si="2"/>
        <v>55.608798398105932</v>
      </c>
      <c r="AK17" s="27">
        <f t="shared" si="2"/>
        <v>60.554512608998607</v>
      </c>
      <c r="AL17" s="27">
        <f t="shared" si="2"/>
        <v>65.423473836461653</v>
      </c>
      <c r="AM17" s="27">
        <f t="shared" si="2"/>
        <v>67.173401854559074</v>
      </c>
      <c r="AN17" s="27">
        <f t="shared" si="2"/>
        <v>68.726587860867483</v>
      </c>
      <c r="AO17" s="27">
        <f t="shared" si="2"/>
        <v>65.976023647138106</v>
      </c>
      <c r="AP17" s="27">
        <f t="shared" si="2"/>
        <v>61.689245005890939</v>
      </c>
      <c r="AQ17" s="27">
        <f t="shared" si="2"/>
        <v>58.484675051979309</v>
      </c>
      <c r="AR17" s="27">
        <f t="shared" si="2"/>
        <v>54.23410410258748</v>
      </c>
      <c r="AS17" s="27">
        <f t="shared" si="2"/>
        <v>49.234901904116441</v>
      </c>
      <c r="AT17" s="27">
        <f t="shared" si="2"/>
        <v>44.40525269717233</v>
      </c>
      <c r="AU17" s="27">
        <f t="shared" si="2"/>
        <v>38.178127798435298</v>
      </c>
      <c r="AV17" s="27">
        <f t="shared" si="2"/>
        <v>32.468447496453848</v>
      </c>
      <c r="AW17" s="27">
        <f t="shared" si="2"/>
        <v>27.272936971722586</v>
      </c>
      <c r="AX17" s="27">
        <f t="shared" si="2"/>
        <v>22.586607396233205</v>
      </c>
      <c r="AY17" s="27">
        <f t="shared" si="2"/>
        <v>17.913633003958388</v>
      </c>
      <c r="AZ17" s="27">
        <f t="shared" si="2"/>
        <v>13.568928214674727</v>
      </c>
      <c r="BA17" s="27">
        <f t="shared" si="2"/>
        <v>9.2015012631140785</v>
      </c>
      <c r="BB17" s="27">
        <f>BB16-BC16</f>
        <v>4.6354018760876672</v>
      </c>
    </row>
    <row r="18" spans="2:54" ht="13.35" customHeight="1">
      <c r="C18" s="34" t="s">
        <v>77</v>
      </c>
      <c r="D18" s="43"/>
      <c r="E18" s="27">
        <f>E16-E17</f>
        <v>444.93752102335111</v>
      </c>
      <c r="F18" s="27">
        <f t="shared" ref="F18:N18" si="3">F16-F17</f>
        <v>462.86704850394574</v>
      </c>
      <c r="G18" s="27">
        <f t="shared" si="3"/>
        <v>481.36086862559199</v>
      </c>
      <c r="H18" s="27">
        <f t="shared" si="3"/>
        <v>500.80844512459373</v>
      </c>
      <c r="I18" s="27">
        <f t="shared" si="3"/>
        <v>521.46301149794294</v>
      </c>
      <c r="J18" s="27">
        <f t="shared" si="3"/>
        <v>543.40927005419508</v>
      </c>
      <c r="K18" s="27">
        <f t="shared" si="3"/>
        <v>566.71562785754293</v>
      </c>
      <c r="L18" s="27">
        <f t="shared" si="3"/>
        <v>591.4279025310725</v>
      </c>
      <c r="M18" s="27">
        <f>M16-M17</f>
        <v>617.33526646235237</v>
      </c>
      <c r="N18" s="27">
        <f t="shared" si="3"/>
        <v>644.4800150313522</v>
      </c>
      <c r="O18" s="27">
        <f t="shared" ref="O18:BA18" si="4">O16-O17</f>
        <v>672.62496770794587</v>
      </c>
      <c r="P18" s="27">
        <f t="shared" si="4"/>
        <v>701.08554568150555</v>
      </c>
      <c r="Q18" s="27">
        <f t="shared" si="4"/>
        <v>729.77143171609634</v>
      </c>
      <c r="R18" s="27">
        <f t="shared" si="4"/>
        <v>758.99710308110798</v>
      </c>
      <c r="S18" s="27">
        <f t="shared" si="4"/>
        <v>788.45697252780076</v>
      </c>
      <c r="T18" s="27">
        <f t="shared" si="4"/>
        <v>817.4568226836019</v>
      </c>
      <c r="U18" s="27">
        <f t="shared" si="4"/>
        <v>846.24994383086459</v>
      </c>
      <c r="V18" s="27">
        <f t="shared" si="4"/>
        <v>874.3751488346951</v>
      </c>
      <c r="W18" s="27">
        <f t="shared" si="4"/>
        <v>900.79234566334344</v>
      </c>
      <c r="X18" s="27">
        <f t="shared" si="4"/>
        <v>925.69458676743989</v>
      </c>
      <c r="Y18" s="27">
        <f t="shared" si="4"/>
        <v>946.9839313521054</v>
      </c>
      <c r="Z18" s="27">
        <f t="shared" si="4"/>
        <v>964.70753052356986</v>
      </c>
      <c r="AA18" s="27">
        <f t="shared" si="4"/>
        <v>977.47965315607235</v>
      </c>
      <c r="AB18" s="27">
        <f t="shared" si="4"/>
        <v>984.88250208908266</v>
      </c>
      <c r="AC18" s="27">
        <f t="shared" si="4"/>
        <v>986.35851466008216</v>
      </c>
      <c r="AD18" s="27">
        <f t="shared" si="4"/>
        <v>979.20852768566954</v>
      </c>
      <c r="AE18" s="27">
        <f t="shared" si="4"/>
        <v>963.94902819741901</v>
      </c>
      <c r="AF18" s="27">
        <f t="shared" si="4"/>
        <v>940.10361045652542</v>
      </c>
      <c r="AG18" s="27">
        <f t="shared" si="4"/>
        <v>907.79611454893495</v>
      </c>
      <c r="AH18" s="27">
        <f t="shared" si="4"/>
        <v>867.06096908815334</v>
      </c>
      <c r="AI18" s="27">
        <f t="shared" si="4"/>
        <v>817.33656098855715</v>
      </c>
      <c r="AJ18" s="27">
        <f t="shared" si="4"/>
        <v>761.72776259045122</v>
      </c>
      <c r="AK18" s="27">
        <f t="shared" si="4"/>
        <v>701.17324998145261</v>
      </c>
      <c r="AL18" s="27">
        <f t="shared" si="4"/>
        <v>635.74977614499096</v>
      </c>
      <c r="AM18" s="27">
        <f t="shared" si="4"/>
        <v>568.57637429043189</v>
      </c>
      <c r="AN18" s="27">
        <f t="shared" si="4"/>
        <v>499.8497864295644</v>
      </c>
      <c r="AO18" s="27">
        <f t="shared" si="4"/>
        <v>433.8737627824263</v>
      </c>
      <c r="AP18" s="27">
        <f t="shared" si="4"/>
        <v>372.18451777653536</v>
      </c>
      <c r="AQ18" s="27">
        <f t="shared" si="4"/>
        <v>313.69984272455605</v>
      </c>
      <c r="AR18" s="27">
        <f t="shared" si="4"/>
        <v>259.46573862196857</v>
      </c>
      <c r="AS18" s="27">
        <f t="shared" si="4"/>
        <v>210.23083671785213</v>
      </c>
      <c r="AT18" s="27">
        <f t="shared" si="4"/>
        <v>165.8255840206798</v>
      </c>
      <c r="AU18" s="27">
        <f t="shared" si="4"/>
        <v>127.6474562222445</v>
      </c>
      <c r="AV18" s="27">
        <f t="shared" si="4"/>
        <v>95.179008725790652</v>
      </c>
      <c r="AW18" s="27">
        <f t="shared" si="4"/>
        <v>67.906071754068066</v>
      </c>
      <c r="AX18" s="27">
        <f t="shared" si="4"/>
        <v>45.31946435783486</v>
      </c>
      <c r="AY18" s="27">
        <f t="shared" si="4"/>
        <v>27.405831353876472</v>
      </c>
      <c r="AZ18" s="27">
        <f t="shared" si="4"/>
        <v>13.836903139201745</v>
      </c>
      <c r="BA18" s="27">
        <f t="shared" si="4"/>
        <v>4.6354018760876663</v>
      </c>
      <c r="BB18" s="27">
        <f>BB16-BB17</f>
        <v>0</v>
      </c>
    </row>
    <row r="19" spans="2:54" ht="13.35" customHeight="1">
      <c r="D19" s="43"/>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row>
    <row r="20" spans="2:54" ht="13.35" customHeight="1">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row>
    <row r="21" spans="2:54" s="6" customFormat="1" ht="3" customHeight="1">
      <c r="B21" s="29"/>
      <c r="C21" s="29"/>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row>
    <row r="22" spans="2:54" ht="13.35" customHeight="1">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row>
    <row r="23" spans="2:54" s="6" customFormat="1" ht="13.35" customHeight="1">
      <c r="B23" s="5" t="str">
        <f>'Cash Flows'!$B$54</f>
        <v>Claim Cost Assumptions Revised in Years 5+ due to Worsening Morbidity Experience</v>
      </c>
      <c r="C23" s="37"/>
      <c r="D23" s="38"/>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row>
    <row r="24" spans="2:54" ht="13.35" customHeight="1">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row>
    <row r="25" spans="2:54" ht="13.35" customHeight="1">
      <c r="C25" s="45" t="s">
        <v>79</v>
      </c>
      <c r="D25" s="59">
        <f>'Inputs-Assumptions-Policy Specs'!F$51*PVCF!D42</f>
        <v>427.88793727941896</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row>
    <row r="26" spans="2:54" ht="13.35" customHeight="1">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row>
    <row r="27" spans="2:54" ht="13.35" customHeight="1">
      <c r="C27" s="34" t="s">
        <v>76</v>
      </c>
      <c r="D27" s="43"/>
      <c r="E27" s="27">
        <f>D25</f>
        <v>427.88793727941896</v>
      </c>
      <c r="F27" s="27">
        <f>E31</f>
        <v>444.93752102335117</v>
      </c>
      <c r="G27" s="27">
        <f t="shared" ref="G27:BB27" si="5">F31</f>
        <v>462.8670485039458</v>
      </c>
      <c r="H27" s="27">
        <f t="shared" si="5"/>
        <v>481.36086862559205</v>
      </c>
      <c r="I27" s="27">
        <f t="shared" si="5"/>
        <v>500.80844512459379</v>
      </c>
      <c r="J27" s="27">
        <f t="shared" si="5"/>
        <v>782.19451724691407</v>
      </c>
      <c r="K27" s="27">
        <f t="shared" si="5"/>
        <v>815.11390508129239</v>
      </c>
      <c r="L27" s="27">
        <f t="shared" si="5"/>
        <v>850.07344178631399</v>
      </c>
      <c r="M27" s="27">
        <f t="shared" si="5"/>
        <v>887.14185379660842</v>
      </c>
      <c r="N27" s="27">
        <f t="shared" si="5"/>
        <v>926.00289969352809</v>
      </c>
      <c r="O27" s="27">
        <f t="shared" si="5"/>
        <v>966.72002254702795</v>
      </c>
      <c r="P27" s="27">
        <f t="shared" si="5"/>
        <v>1008.9374515619185</v>
      </c>
      <c r="Q27" s="27">
        <f t="shared" si="5"/>
        <v>1051.628318522258</v>
      </c>
      <c r="R27" s="27">
        <f t="shared" si="5"/>
        <v>1094.6571475741441</v>
      </c>
      <c r="S27" s="27">
        <f t="shared" si="5"/>
        <v>1138.4956546216615</v>
      </c>
      <c r="T27" s="27">
        <f t="shared" si="5"/>
        <v>1182.6854587917005</v>
      </c>
      <c r="U27" s="27">
        <f t="shared" si="5"/>
        <v>1226.1852340254022</v>
      </c>
      <c r="V27" s="27">
        <f t="shared" si="5"/>
        <v>1269.3749157462962</v>
      </c>
      <c r="W27" s="27">
        <f t="shared" si="5"/>
        <v>1311.5627232520421</v>
      </c>
      <c r="X27" s="27">
        <f t="shared" si="5"/>
        <v>1351.1885184950147</v>
      </c>
      <c r="Y27" s="27">
        <f t="shared" si="5"/>
        <v>1388.5418801511591</v>
      </c>
      <c r="Z27" s="27">
        <f t="shared" si="5"/>
        <v>1420.4758970281573</v>
      </c>
      <c r="AA27" s="27">
        <f t="shared" si="5"/>
        <v>1447.0612957853541</v>
      </c>
      <c r="AB27" s="27">
        <f t="shared" si="5"/>
        <v>1466.2194797341081</v>
      </c>
      <c r="AC27" s="27">
        <f t="shared" si="5"/>
        <v>1477.3237531336233</v>
      </c>
      <c r="AD27" s="27">
        <f t="shared" si="5"/>
        <v>1479.5377719901235</v>
      </c>
      <c r="AE27" s="27">
        <f t="shared" si="5"/>
        <v>1468.8127915285045</v>
      </c>
      <c r="AF27" s="27">
        <f t="shared" si="5"/>
        <v>1445.9235422961285</v>
      </c>
      <c r="AG27" s="27">
        <f t="shared" si="5"/>
        <v>1410.1554156847885</v>
      </c>
      <c r="AH27" s="27">
        <f t="shared" si="5"/>
        <v>1361.6941718234032</v>
      </c>
      <c r="AI27" s="27">
        <f t="shared" si="5"/>
        <v>1300.5914536322307</v>
      </c>
      <c r="AJ27" s="27">
        <f t="shared" si="5"/>
        <v>1226.0048414828359</v>
      </c>
      <c r="AK27" s="27">
        <f t="shared" si="5"/>
        <v>1142.5916438856775</v>
      </c>
      <c r="AL27" s="27">
        <f t="shared" si="5"/>
        <v>1051.7598749721794</v>
      </c>
      <c r="AM27" s="27">
        <f t="shared" si="5"/>
        <v>953.62466421748707</v>
      </c>
      <c r="AN27" s="27">
        <f t="shared" si="5"/>
        <v>852.86456143564885</v>
      </c>
      <c r="AO27" s="27">
        <f t="shared" si="5"/>
        <v>749.7746796443472</v>
      </c>
      <c r="AP27" s="27">
        <f t="shared" si="5"/>
        <v>650.81064417364007</v>
      </c>
      <c r="AQ27" s="27">
        <f t="shared" si="5"/>
        <v>558.27677666480372</v>
      </c>
      <c r="AR27" s="27">
        <f t="shared" si="5"/>
        <v>470.54976408683473</v>
      </c>
      <c r="AS27" s="27">
        <f t="shared" si="5"/>
        <v>389.19860793295345</v>
      </c>
      <c r="AT27" s="27">
        <f t="shared" si="5"/>
        <v>315.34625507677862</v>
      </c>
      <c r="AU27" s="27">
        <f t="shared" si="5"/>
        <v>248.7383760310201</v>
      </c>
      <c r="AV27" s="27">
        <f t="shared" si="5"/>
        <v>191.47118433336726</v>
      </c>
      <c r="AW27" s="27">
        <f t="shared" si="5"/>
        <v>142.76851308868646</v>
      </c>
      <c r="AX27" s="27">
        <f t="shared" si="5"/>
        <v>101.85910763110262</v>
      </c>
      <c r="AY27" s="27">
        <f t="shared" si="5"/>
        <v>67.979196536752823</v>
      </c>
      <c r="AZ27" s="27">
        <f t="shared" si="5"/>
        <v>41.108747030815231</v>
      </c>
      <c r="BA27" s="27">
        <f t="shared" si="5"/>
        <v>20.75535470880315</v>
      </c>
      <c r="BB27" s="27">
        <f t="shared" si="5"/>
        <v>6.9531028141320341</v>
      </c>
    </row>
    <row r="28" spans="2:54" ht="13.35" customHeight="1">
      <c r="C28" s="34" t="s">
        <v>92</v>
      </c>
      <c r="D28" s="43"/>
      <c r="E28" s="27">
        <f>IF(E10='Inputs-Assumptions-Policy Specs'!$D$63,E17,(PVCF!D42-PVCF!E42)*'Inputs-Assumptions-Policy Specs'!$F$51)</f>
        <v>-17.049583743932182</v>
      </c>
      <c r="F28" s="27">
        <f>IF(F10='Inputs-Assumptions-Policy Specs'!$D$63,F17,(PVCF!E42-PVCF!F42)*'Inputs-Assumptions-Policy Specs'!$F$51)</f>
        <v>-17.929527480594608</v>
      </c>
      <c r="G28" s="27">
        <f>IF(G10='Inputs-Assumptions-Policy Specs'!$D$63,G17,(PVCF!F42-PVCF!G42)*'Inputs-Assumptions-Policy Specs'!$F$51)</f>
        <v>-18.493820121646241</v>
      </c>
      <c r="H28" s="27">
        <f>IF(H10='Inputs-Assumptions-Policy Specs'!$D$63,H17,(PVCF!G42-PVCF!H42)*'Inputs-Assumptions-Policy Specs'!$F$51)</f>
        <v>-19.447576499001755</v>
      </c>
      <c r="I28" s="27">
        <f>IF(I10='Inputs-Assumptions-Policy Specs'!$D$63,I17,(PVCF!H42-PVCF!I42)*'Inputs-Assumptions-Policy Specs'!$F$51)</f>
        <v>-20.654566373349212</v>
      </c>
      <c r="J28" s="27">
        <f>IF(J10='Inputs-Assumptions-Policy Specs'!$D$63,J17,(PVCF!I42-PVCF!J42)*'Inputs-Assumptions-Policy Specs'!$F$51)</f>
        <v>-32.91938783437827</v>
      </c>
      <c r="K28" s="27">
        <f>IF(K10='Inputs-Assumptions-Policy Specs'!$D$63,K17,(PVCF!J42-PVCF!K42)*'Inputs-Assumptions-Policy Specs'!$F$51)</f>
        <v>-34.959536705021584</v>
      </c>
      <c r="L28" s="27">
        <f>IF(L10='Inputs-Assumptions-Policy Specs'!$D$63,L17,(PVCF!K42-PVCF!L42)*'Inputs-Assumptions-Policy Specs'!$F$51)</f>
        <v>-37.068412010294381</v>
      </c>
      <c r="M28" s="27">
        <f>IF(M10='Inputs-Assumptions-Policy Specs'!$D$63,M17,(PVCF!L42-PVCF!M42)*'Inputs-Assumptions-Policy Specs'!$F$51)</f>
        <v>-38.861045896919677</v>
      </c>
      <c r="N28" s="27">
        <f>IF(N10='Inputs-Assumptions-Policy Specs'!$D$63,N17,(PVCF!M42-PVCF!N42)*'Inputs-Assumptions-Policy Specs'!$F$51)</f>
        <v>-40.717122853499859</v>
      </c>
      <c r="O28" s="27">
        <f>IF(O10='Inputs-Assumptions-Policy Specs'!$D$63,O17,(PVCF!N42-PVCF!O42)*'Inputs-Assumptions-Policy Specs'!$F$51)</f>
        <v>-42.217429014890513</v>
      </c>
      <c r="P28" s="27">
        <f>IF(P10='Inputs-Assumptions-Policy Specs'!$D$63,P17,(PVCF!O42-PVCF!P42)*'Inputs-Assumptions-Policy Specs'!$F$51)</f>
        <v>-42.690866960339555</v>
      </c>
      <c r="Q28" s="27">
        <f>IF(Q10='Inputs-Assumptions-Policy Specs'!$D$63,Q17,(PVCF!P42-PVCF!Q42)*'Inputs-Assumptions-Policy Specs'!$F$51)</f>
        <v>-43.02882905188617</v>
      </c>
      <c r="R28" s="27">
        <f>IF(R10='Inputs-Assumptions-Policy Specs'!$D$63,R17,(PVCF!Q42-PVCF!R42)*'Inputs-Assumptions-Policy Specs'!$F$51)</f>
        <v>-43.838507047517311</v>
      </c>
      <c r="S28" s="27">
        <f>IF(S10='Inputs-Assumptions-Policy Specs'!$D$63,S17,(PVCF!R42-PVCF!S42)*'Inputs-Assumptions-Policy Specs'!$F$51)</f>
        <v>-44.189804170038954</v>
      </c>
      <c r="T28" s="27">
        <f>IF(T10='Inputs-Assumptions-Policy Specs'!$D$63,T17,(PVCF!S42-PVCF!T42)*'Inputs-Assumptions-Policy Specs'!$F$51)</f>
        <v>-43.499775233701627</v>
      </c>
      <c r="U28" s="27">
        <f>IF(U10='Inputs-Assumptions-Policy Specs'!$D$63,U17,(PVCF!T42-PVCF!U42)*'Inputs-Assumptions-Policy Specs'!$F$51)</f>
        <v>-43.189681720894079</v>
      </c>
      <c r="V28" s="27">
        <f>IF(V10='Inputs-Assumptions-Policy Specs'!$D$63,V17,(PVCF!U42-PVCF!V42)*'Inputs-Assumptions-Policy Specs'!$F$51)</f>
        <v>-42.18780750574588</v>
      </c>
      <c r="W28" s="27">
        <f>IF(W10='Inputs-Assumptions-Policy Specs'!$D$63,W17,(PVCF!V42-PVCF!W42)*'Inputs-Assumptions-Policy Specs'!$F$51)</f>
        <v>-39.625795242972529</v>
      </c>
      <c r="X28" s="27">
        <f>IF(X10='Inputs-Assumptions-Policy Specs'!$D$63,X17,(PVCF!W42-PVCF!X42)*'Inputs-Assumptions-Policy Specs'!$F$51)</f>
        <v>-37.353361656144443</v>
      </c>
      <c r="Y28" s="27">
        <f>IF(Y10='Inputs-Assumptions-Policy Specs'!$D$63,Y17,(PVCF!X42-PVCF!Y42)*'Inputs-Assumptions-Policy Specs'!$F$51)</f>
        <v>-31.934016876998069</v>
      </c>
      <c r="Z28" s="27">
        <f>IF(Z10='Inputs-Assumptions-Policy Specs'!$D$63,Z17,(PVCF!Y42-PVCF!Z42)*'Inputs-Assumptions-Policy Specs'!$F$51)</f>
        <v>-26.58539875719671</v>
      </c>
      <c r="AA28" s="27">
        <f>IF(AA10='Inputs-Assumptions-Policy Specs'!$D$63,AA17,(PVCF!Z42-PVCF!AA42)*'Inputs-Assumptions-Policy Specs'!$F$51)</f>
        <v>-19.158183948753869</v>
      </c>
      <c r="AB28" s="27">
        <f>IF(AB10='Inputs-Assumptions-Policy Specs'!$D$63,AB17,(PVCF!AA42-PVCF!AB42)*'Inputs-Assumptions-Policy Specs'!$F$51)</f>
        <v>-11.104273399515296</v>
      </c>
      <c r="AC28" s="27">
        <f>IF(AC10='Inputs-Assumptions-Policy Specs'!$D$63,AC17,(PVCF!AB42-PVCF!AC42)*'Inputs-Assumptions-Policy Specs'!$F$51)</f>
        <v>-2.2140188565001155</v>
      </c>
      <c r="AD28" s="27">
        <f>IF(AD10='Inputs-Assumptions-Policy Specs'!$D$63,AD17,(PVCF!AC42-PVCF!AD42)*'Inputs-Assumptions-Policy Specs'!$F$51)</f>
        <v>10.72498046161909</v>
      </c>
      <c r="AE28" s="27">
        <f>IF(AE10='Inputs-Assumptions-Policy Specs'!$D$63,AE17,(PVCF!AD42-PVCF!AE42)*'Inputs-Assumptions-Policy Specs'!$F$51)</f>
        <v>22.889249232375917</v>
      </c>
      <c r="AF28" s="27">
        <f>IF(AF10='Inputs-Assumptions-Policy Specs'!$D$63,AF17,(PVCF!AE42-PVCF!AF42)*'Inputs-Assumptions-Policy Specs'!$F$51)</f>
        <v>35.768126611339902</v>
      </c>
      <c r="AG28" s="27">
        <f>IF(AG10='Inputs-Assumptions-Policy Specs'!$D$63,AG17,(PVCF!AF42-PVCF!AG42)*'Inputs-Assumptions-Policy Specs'!$F$51)</f>
        <v>48.461243861385448</v>
      </c>
      <c r="AH28" s="27">
        <f>IF(AH10='Inputs-Assumptions-Policy Specs'!$D$63,AH17,(PVCF!AG42-PVCF!AH42)*'Inputs-Assumptions-Policy Specs'!$F$51)</f>
        <v>61.102718191172428</v>
      </c>
      <c r="AI28" s="27">
        <f>IF(AI10='Inputs-Assumptions-Policy Specs'!$D$63,AI17,(PVCF!AH42-PVCF!AI42)*'Inputs-Assumptions-Policy Specs'!$F$51)</f>
        <v>74.586612149394753</v>
      </c>
      <c r="AJ28" s="27">
        <f>IF(AJ10='Inputs-Assumptions-Policy Specs'!$D$63,AJ17,(PVCF!AI42-PVCF!AJ42)*'Inputs-Assumptions-Policy Specs'!$F$51)</f>
        <v>83.413197597158444</v>
      </c>
      <c r="AK28" s="27">
        <f>IF(AK10='Inputs-Assumptions-Policy Specs'!$D$63,AK17,(PVCF!AJ42-PVCF!AK42)*'Inputs-Assumptions-Policy Specs'!$F$51)</f>
        <v>90.831768913498138</v>
      </c>
      <c r="AL28" s="27">
        <f>IF(AL10='Inputs-Assumptions-Policy Specs'!$D$63,AL17,(PVCF!AK42-PVCF!AL42)*'Inputs-Assumptions-Policy Specs'!$F$51)</f>
        <v>98.135210754692352</v>
      </c>
      <c r="AM28" s="27">
        <f>IF(AM10='Inputs-Assumptions-Policy Specs'!$D$63,AM17,(PVCF!AL42-PVCF!AM42)*'Inputs-Assumptions-Policy Specs'!$F$51)</f>
        <v>100.76010278183821</v>
      </c>
      <c r="AN28" s="27">
        <f>IF(AN10='Inputs-Assumptions-Policy Specs'!$D$63,AN17,(PVCF!AM42-PVCF!AN42)*'Inputs-Assumptions-Policy Specs'!$F$51)</f>
        <v>103.08988179130165</v>
      </c>
      <c r="AO28" s="27">
        <f>IF(AO10='Inputs-Assumptions-Policy Specs'!$D$63,AO17,(PVCF!AN42-PVCF!AO42)*'Inputs-Assumptions-Policy Specs'!$F$51)</f>
        <v>98.964035470707131</v>
      </c>
      <c r="AP28" s="27">
        <f>IF(AP10='Inputs-Assumptions-Policy Specs'!$D$63,AP17,(PVCF!AO42-PVCF!AP42)*'Inputs-Assumptions-Policy Specs'!$F$51)</f>
        <v>92.53386750883638</v>
      </c>
      <c r="AQ28" s="27">
        <f>IF(AQ10='Inputs-Assumptions-Policy Specs'!$D$63,AQ17,(PVCF!AP42-PVCF!AQ42)*'Inputs-Assumptions-Policy Specs'!$F$51)</f>
        <v>87.727012577968992</v>
      </c>
      <c r="AR28" s="27">
        <f>IF(AR10='Inputs-Assumptions-Policy Specs'!$D$63,AR17,(PVCF!AQ42-PVCF!AR42)*'Inputs-Assumptions-Policy Specs'!$F$51)</f>
        <v>81.351156153881277</v>
      </c>
      <c r="AS28" s="27">
        <f>IF(AS10='Inputs-Assumptions-Policy Specs'!$D$63,AS17,(PVCF!AR42-PVCF!AS42)*'Inputs-Assumptions-Policy Specs'!$F$51)</f>
        <v>73.852352856174818</v>
      </c>
      <c r="AT28" s="27">
        <f>IF(AT10='Inputs-Assumptions-Policy Specs'!$D$63,AT17,(PVCF!AS42-PVCF!AT42)*'Inputs-Assumptions-Policy Specs'!$F$51)</f>
        <v>66.607879045758509</v>
      </c>
      <c r="AU28" s="27">
        <f>IF(AU10='Inputs-Assumptions-Policy Specs'!$D$63,AU17,(PVCF!AT42-PVCF!AU42)*'Inputs-Assumptions-Policy Specs'!$F$51)</f>
        <v>57.267191697652834</v>
      </c>
      <c r="AV28" s="27">
        <f>IF(AV10='Inputs-Assumptions-Policy Specs'!$D$63,AV17,(PVCF!AU42-PVCF!AV42)*'Inputs-Assumptions-Policy Specs'!$F$51)</f>
        <v>48.702671244680801</v>
      </c>
      <c r="AW28" s="27">
        <f>IF(AW10='Inputs-Assumptions-Policy Specs'!$D$63,AW17,(PVCF!AV42-PVCF!AW42)*'Inputs-Assumptions-Policy Specs'!$F$51)</f>
        <v>40.909405457583844</v>
      </c>
      <c r="AX28" s="27">
        <f>IF(AX10='Inputs-Assumptions-Policy Specs'!$D$63,AX17,(PVCF!AW42-PVCF!AX42)*'Inputs-Assumptions-Policy Specs'!$F$51)</f>
        <v>33.879911094349801</v>
      </c>
      <c r="AY28" s="27">
        <f>IF(AY10='Inputs-Assumptions-Policy Specs'!$D$63,AY17,(PVCF!AX42-PVCF!AY42)*'Inputs-Assumptions-Policy Specs'!$F$51)</f>
        <v>26.870449505937593</v>
      </c>
      <c r="AZ28" s="27">
        <f>IF(AZ10='Inputs-Assumptions-Policy Specs'!$D$63,AZ17,(PVCF!AY42-PVCF!AZ42)*'Inputs-Assumptions-Policy Specs'!$F$51)</f>
        <v>20.35339232201208</v>
      </c>
      <c r="BA28" s="27">
        <f>IF(BA10='Inputs-Assumptions-Policy Specs'!$D$63,BA17,(PVCF!AZ42-PVCF!BA42)*'Inputs-Assumptions-Policy Specs'!$F$51)</f>
        <v>13.802251894671116</v>
      </c>
      <c r="BB28" s="27">
        <f>IF(BB10='Inputs-Assumptions-Policy Specs'!$D$63,BB17,(PVCF!BA42-PVCF!BB42)*'Inputs-Assumptions-Policy Specs'!$F$51)</f>
        <v>6.9531028141314994</v>
      </c>
    </row>
    <row r="29" spans="2:54" ht="13.35" customHeight="1">
      <c r="C29" s="34" t="s">
        <v>77</v>
      </c>
      <c r="D29" s="43"/>
      <c r="E29" s="27">
        <f t="shared" ref="E29:AJ29" si="6">E27-E28</f>
        <v>444.93752102335117</v>
      </c>
      <c r="F29" s="27">
        <f t="shared" si="6"/>
        <v>462.8670485039458</v>
      </c>
      <c r="G29" s="27">
        <f t="shared" si="6"/>
        <v>481.36086862559205</v>
      </c>
      <c r="H29" s="27">
        <f t="shared" si="6"/>
        <v>500.80844512459379</v>
      </c>
      <c r="I29" s="27">
        <f t="shared" si="6"/>
        <v>521.46301149794294</v>
      </c>
      <c r="J29" s="27">
        <f t="shared" si="6"/>
        <v>815.11390508129239</v>
      </c>
      <c r="K29" s="27">
        <f t="shared" si="6"/>
        <v>850.07344178631399</v>
      </c>
      <c r="L29" s="27">
        <f t="shared" si="6"/>
        <v>887.14185379660842</v>
      </c>
      <c r="M29" s="27">
        <f t="shared" si="6"/>
        <v>926.00289969352809</v>
      </c>
      <c r="N29" s="27">
        <f t="shared" si="6"/>
        <v>966.72002254702795</v>
      </c>
      <c r="O29" s="27">
        <f t="shared" si="6"/>
        <v>1008.9374515619185</v>
      </c>
      <c r="P29" s="27">
        <f t="shared" si="6"/>
        <v>1051.628318522258</v>
      </c>
      <c r="Q29" s="27">
        <f t="shared" si="6"/>
        <v>1094.6571475741441</v>
      </c>
      <c r="R29" s="27">
        <f t="shared" si="6"/>
        <v>1138.4956546216615</v>
      </c>
      <c r="S29" s="27">
        <f t="shared" si="6"/>
        <v>1182.6854587917005</v>
      </c>
      <c r="T29" s="27">
        <f t="shared" si="6"/>
        <v>1226.1852340254022</v>
      </c>
      <c r="U29" s="27">
        <f t="shared" si="6"/>
        <v>1269.3749157462962</v>
      </c>
      <c r="V29" s="27">
        <f t="shared" si="6"/>
        <v>1311.5627232520421</v>
      </c>
      <c r="W29" s="27">
        <f t="shared" si="6"/>
        <v>1351.1885184950147</v>
      </c>
      <c r="X29" s="27">
        <f t="shared" si="6"/>
        <v>1388.5418801511591</v>
      </c>
      <c r="Y29" s="27">
        <f t="shared" si="6"/>
        <v>1420.4758970281573</v>
      </c>
      <c r="Z29" s="27">
        <f t="shared" si="6"/>
        <v>1447.0612957853541</v>
      </c>
      <c r="AA29" s="27">
        <f t="shared" si="6"/>
        <v>1466.2194797341081</v>
      </c>
      <c r="AB29" s="27">
        <f t="shared" si="6"/>
        <v>1477.3237531336233</v>
      </c>
      <c r="AC29" s="27">
        <f t="shared" si="6"/>
        <v>1479.5377719901235</v>
      </c>
      <c r="AD29" s="27">
        <f t="shared" si="6"/>
        <v>1468.8127915285045</v>
      </c>
      <c r="AE29" s="27">
        <f t="shared" si="6"/>
        <v>1445.9235422961285</v>
      </c>
      <c r="AF29" s="27">
        <f t="shared" si="6"/>
        <v>1410.1554156847885</v>
      </c>
      <c r="AG29" s="27">
        <f t="shared" si="6"/>
        <v>1361.6941718234032</v>
      </c>
      <c r="AH29" s="27">
        <f t="shared" si="6"/>
        <v>1300.5914536322307</v>
      </c>
      <c r="AI29" s="27">
        <f t="shared" si="6"/>
        <v>1226.0048414828359</v>
      </c>
      <c r="AJ29" s="27">
        <f t="shared" si="6"/>
        <v>1142.5916438856775</v>
      </c>
      <c r="AK29" s="27">
        <f t="shared" ref="AK29:BB29" si="7">AK27-AK28</f>
        <v>1051.7598749721794</v>
      </c>
      <c r="AL29" s="27">
        <f t="shared" si="7"/>
        <v>953.62466421748707</v>
      </c>
      <c r="AM29" s="27">
        <f t="shared" si="7"/>
        <v>852.86456143564885</v>
      </c>
      <c r="AN29" s="27">
        <f t="shared" si="7"/>
        <v>749.7746796443472</v>
      </c>
      <c r="AO29" s="27">
        <f t="shared" si="7"/>
        <v>650.81064417364007</v>
      </c>
      <c r="AP29" s="27">
        <f t="shared" si="7"/>
        <v>558.27677666480372</v>
      </c>
      <c r="AQ29" s="27">
        <f t="shared" si="7"/>
        <v>470.54976408683473</v>
      </c>
      <c r="AR29" s="27">
        <f t="shared" si="7"/>
        <v>389.19860793295345</v>
      </c>
      <c r="AS29" s="27">
        <f t="shared" si="7"/>
        <v>315.34625507677862</v>
      </c>
      <c r="AT29" s="27">
        <f t="shared" si="7"/>
        <v>248.7383760310201</v>
      </c>
      <c r="AU29" s="27">
        <f t="shared" si="7"/>
        <v>191.47118433336726</v>
      </c>
      <c r="AV29" s="27">
        <f t="shared" si="7"/>
        <v>142.76851308868646</v>
      </c>
      <c r="AW29" s="27">
        <f t="shared" si="7"/>
        <v>101.85910763110262</v>
      </c>
      <c r="AX29" s="27">
        <f t="shared" si="7"/>
        <v>67.979196536752823</v>
      </c>
      <c r="AY29" s="27">
        <f t="shared" si="7"/>
        <v>41.108747030815231</v>
      </c>
      <c r="AZ29" s="27">
        <f t="shared" si="7"/>
        <v>20.75535470880315</v>
      </c>
      <c r="BA29" s="27">
        <f t="shared" si="7"/>
        <v>6.9531028141320341</v>
      </c>
      <c r="BB29" s="27">
        <f t="shared" si="7"/>
        <v>5.3468340865947539E-13</v>
      </c>
    </row>
    <row r="30" spans="2:54" ht="13.35" customHeight="1">
      <c r="C30" s="34" t="s">
        <v>174</v>
      </c>
      <c r="D30" s="43"/>
      <c r="E30" s="27">
        <f>IF(E10=YearOfClaimCostShock,'Inputs-Assumptions-Policy Specs'!F$51*PVCF!E42-E18,0)</f>
        <v>0</v>
      </c>
      <c r="F30" s="27">
        <f>IF(F10=YearOfClaimCostShock,'Inputs-Assumptions-Policy Specs'!G$51*PVCF!F42-F18,0)</f>
        <v>0</v>
      </c>
      <c r="G30" s="27">
        <f>IF(G10=YearOfClaimCostShock,'Inputs-Assumptions-Policy Specs'!H$51*PVCF!G42-G18,0)</f>
        <v>0</v>
      </c>
      <c r="H30" s="27">
        <f>IF(H10=YearOfClaimCostShock,'Inputs-Assumptions-Policy Specs'!I$51*PVCF!H42-H18,0)</f>
        <v>0</v>
      </c>
      <c r="I30" s="27">
        <f>IF(I10=YearOfClaimCostShock,'Inputs-Assumptions-Policy Specs'!J$51*PVCF!I42-I18,0)</f>
        <v>260.73150574897113</v>
      </c>
      <c r="J30" s="27">
        <f>IF(J10=YearOfClaimCostShock,'Inputs-Assumptions-Policy Specs'!K$51*PVCF!J42-J18,0)</f>
        <v>0</v>
      </c>
      <c r="K30" s="27">
        <f>IF(K10=YearOfClaimCostShock,'Inputs-Assumptions-Policy Specs'!L$51*PVCF!K42-K18,0)</f>
        <v>0</v>
      </c>
      <c r="L30" s="27">
        <f>IF(L10=YearOfClaimCostShock,'Inputs-Assumptions-Policy Specs'!M$51*PVCF!L42-L18,0)</f>
        <v>0</v>
      </c>
      <c r="M30" s="27">
        <f>IF(M10=YearOfClaimCostShock,'Inputs-Assumptions-Policy Specs'!N$51*PVCF!M42-M18,0)</f>
        <v>0</v>
      </c>
      <c r="N30" s="27">
        <f>IF(N10=YearOfClaimCostShock,'Inputs-Assumptions-Policy Specs'!O$51*PVCF!N42-N18,0)</f>
        <v>0</v>
      </c>
      <c r="O30" s="27">
        <f>IF(O10=YearOfClaimCostShock,'Inputs-Assumptions-Policy Specs'!P$51*PVCF!O42-O18,0)</f>
        <v>0</v>
      </c>
      <c r="P30" s="27">
        <f>IF(P10=YearOfClaimCostShock,'Inputs-Assumptions-Policy Specs'!Q$51*PVCF!P42-P18,0)</f>
        <v>0</v>
      </c>
      <c r="Q30" s="27">
        <f>IF(Q10=YearOfClaimCostShock,'Inputs-Assumptions-Policy Specs'!R$51*PVCF!Q42-Q18,0)</f>
        <v>0</v>
      </c>
      <c r="R30" s="27">
        <f>IF(R10=YearOfClaimCostShock,'Inputs-Assumptions-Policy Specs'!S$51*PVCF!R42-R18,0)</f>
        <v>0</v>
      </c>
      <c r="S30" s="27">
        <f>IF(S10=YearOfClaimCostShock,'Inputs-Assumptions-Policy Specs'!T$51*PVCF!S42-S18,0)</f>
        <v>0</v>
      </c>
      <c r="T30" s="27">
        <f>IF(T10=YearOfClaimCostShock,'Inputs-Assumptions-Policy Specs'!U$51*PVCF!T42-T18,0)</f>
        <v>0</v>
      </c>
      <c r="U30" s="27">
        <f>IF(U10=YearOfClaimCostShock,'Inputs-Assumptions-Policy Specs'!V$51*PVCF!U42-U18,0)</f>
        <v>0</v>
      </c>
      <c r="V30" s="27">
        <f>IF(V10=YearOfClaimCostShock,'Inputs-Assumptions-Policy Specs'!W$51*PVCF!V42-V18,0)</f>
        <v>0</v>
      </c>
      <c r="W30" s="27">
        <f>IF(W10=YearOfClaimCostShock,'Inputs-Assumptions-Policy Specs'!X$51*PVCF!W42-W18,0)</f>
        <v>0</v>
      </c>
      <c r="X30" s="27">
        <f>IF(X10=YearOfClaimCostShock,'Inputs-Assumptions-Policy Specs'!Y$51*PVCF!X42-X18,0)</f>
        <v>0</v>
      </c>
      <c r="Y30" s="27">
        <f>IF(Y10=YearOfClaimCostShock,'Inputs-Assumptions-Policy Specs'!Z$51*PVCF!Y42-Y18,0)</f>
        <v>0</v>
      </c>
      <c r="Z30" s="27">
        <f>IF(Z10=YearOfClaimCostShock,'Inputs-Assumptions-Policy Specs'!AA$51*PVCF!Z42-Z18,0)</f>
        <v>0</v>
      </c>
      <c r="AA30" s="27">
        <f>IF(AA10=YearOfClaimCostShock,'Inputs-Assumptions-Policy Specs'!AB$51*PVCF!AA42-AA18,0)</f>
        <v>0</v>
      </c>
      <c r="AB30" s="27">
        <f>IF(AB10=YearOfClaimCostShock,'Inputs-Assumptions-Policy Specs'!AC$51*PVCF!AB42-AB18,0)</f>
        <v>0</v>
      </c>
      <c r="AC30" s="27">
        <f>IF(AC10=YearOfClaimCostShock,'Inputs-Assumptions-Policy Specs'!AD$51*PVCF!AC42-AC18,0)</f>
        <v>0</v>
      </c>
      <c r="AD30" s="27">
        <f>IF(AD10=YearOfClaimCostShock,'Inputs-Assumptions-Policy Specs'!AE$51*PVCF!AD42-AD18,0)</f>
        <v>0</v>
      </c>
      <c r="AE30" s="27">
        <f>IF(AE10=YearOfClaimCostShock,'Inputs-Assumptions-Policy Specs'!AF$51*PVCF!AE42-AE18,0)</f>
        <v>0</v>
      </c>
      <c r="AF30" s="27">
        <f>IF(AF10=YearOfClaimCostShock,'Inputs-Assumptions-Policy Specs'!AG$51*PVCF!AF42-AF18,0)</f>
        <v>0</v>
      </c>
      <c r="AG30" s="27">
        <f>IF(AG10=YearOfClaimCostShock,'Inputs-Assumptions-Policy Specs'!AH$51*PVCF!AG42-AG18,0)</f>
        <v>0</v>
      </c>
      <c r="AH30" s="27">
        <f>IF(AH10=YearOfClaimCostShock,'Inputs-Assumptions-Policy Specs'!AI$51*PVCF!AH42-AH18,0)</f>
        <v>0</v>
      </c>
      <c r="AI30" s="27">
        <f>IF(AI10=YearOfClaimCostShock,'Inputs-Assumptions-Policy Specs'!AJ$51*PVCF!AI42-AI18,0)</f>
        <v>0</v>
      </c>
      <c r="AJ30" s="27">
        <f>IF(AJ10=YearOfClaimCostShock,'Inputs-Assumptions-Policy Specs'!AK$51*PVCF!AJ42-AJ18,0)</f>
        <v>0</v>
      </c>
      <c r="AK30" s="27">
        <f>IF(AK10=YearOfClaimCostShock,'Inputs-Assumptions-Policy Specs'!AL$51*PVCF!AK42-AK18,0)</f>
        <v>0</v>
      </c>
      <c r="AL30" s="27">
        <f>IF(AL10=YearOfClaimCostShock,'Inputs-Assumptions-Policy Specs'!AM$51*PVCF!AL42-AL18,0)</f>
        <v>0</v>
      </c>
      <c r="AM30" s="27">
        <f>IF(AM10=YearOfClaimCostShock,'Inputs-Assumptions-Policy Specs'!AN$51*PVCF!AM42-AM18,0)</f>
        <v>0</v>
      </c>
      <c r="AN30" s="27">
        <f>IF(AN10=YearOfClaimCostShock,'Inputs-Assumptions-Policy Specs'!AO$51*PVCF!AN42-AN18,0)</f>
        <v>0</v>
      </c>
      <c r="AO30" s="27">
        <f>IF(AO10=YearOfClaimCostShock,'Inputs-Assumptions-Policy Specs'!AP$51*PVCF!AO42-AO18,0)</f>
        <v>0</v>
      </c>
      <c r="AP30" s="27">
        <f>IF(AP10=YearOfClaimCostShock,'Inputs-Assumptions-Policy Specs'!AQ$51*PVCF!AP42-AP18,0)</f>
        <v>0</v>
      </c>
      <c r="AQ30" s="27">
        <f>IF(AQ10=YearOfClaimCostShock,'Inputs-Assumptions-Policy Specs'!AR$51*PVCF!AQ42-AQ18,0)</f>
        <v>0</v>
      </c>
      <c r="AR30" s="27">
        <f>IF(AR10=YearOfClaimCostShock,'Inputs-Assumptions-Policy Specs'!AS$51*PVCF!AR42-AR18,0)</f>
        <v>0</v>
      </c>
      <c r="AS30" s="27">
        <f>IF(AS10=YearOfClaimCostShock,'Inputs-Assumptions-Policy Specs'!AT$51*PVCF!AS42-AS18,0)</f>
        <v>0</v>
      </c>
      <c r="AT30" s="27">
        <f>IF(AT10=YearOfClaimCostShock,'Inputs-Assumptions-Policy Specs'!AU$51*PVCF!AT42-AT18,0)</f>
        <v>0</v>
      </c>
      <c r="AU30" s="27">
        <f>IF(AU10=YearOfClaimCostShock,'Inputs-Assumptions-Policy Specs'!AV$51*PVCF!AU42-AU18,0)</f>
        <v>0</v>
      </c>
      <c r="AV30" s="27">
        <f>IF(AV10=YearOfClaimCostShock,'Inputs-Assumptions-Policy Specs'!AW$51*PVCF!AV42-AV18,0)</f>
        <v>0</v>
      </c>
      <c r="AW30" s="27">
        <f>IF(AW10=YearOfClaimCostShock,'Inputs-Assumptions-Policy Specs'!AX$51*PVCF!AW42-AW18,0)</f>
        <v>0</v>
      </c>
      <c r="AX30" s="27">
        <f>IF(AX10=YearOfClaimCostShock,'Inputs-Assumptions-Policy Specs'!AY$51*PVCF!AX42-AX18,0)</f>
        <v>0</v>
      </c>
      <c r="AY30" s="27">
        <f>IF(AY10=YearOfClaimCostShock,'Inputs-Assumptions-Policy Specs'!AZ$51*PVCF!AY42-AY18,0)</f>
        <v>0</v>
      </c>
      <c r="AZ30" s="27">
        <f>IF(AZ10=YearOfClaimCostShock,'Inputs-Assumptions-Policy Specs'!BA$51*PVCF!AZ42-AZ18,0)</f>
        <v>0</v>
      </c>
      <c r="BA30" s="27">
        <f>IF(BA10=YearOfClaimCostShock,'Inputs-Assumptions-Policy Specs'!BB$51*PVCF!BA42-BA18,0)</f>
        <v>0</v>
      </c>
      <c r="BB30" s="27">
        <f>IF(BB10=YearOfClaimCostShock,'Inputs-Assumptions-Policy Specs'!BC$51*PVCF!BB42-BB18,0)</f>
        <v>0</v>
      </c>
    </row>
    <row r="31" spans="2:54" ht="13.35" customHeight="1">
      <c r="C31" s="34" t="s">
        <v>78</v>
      </c>
      <c r="D31" s="43"/>
      <c r="E31" s="27">
        <f>E29+E30</f>
        <v>444.93752102335117</v>
      </c>
      <c r="F31" s="27">
        <f t="shared" ref="F31:N31" si="8">F29+F30</f>
        <v>462.8670485039458</v>
      </c>
      <c r="G31" s="27">
        <f t="shared" si="8"/>
        <v>481.36086862559205</v>
      </c>
      <c r="H31" s="27">
        <f t="shared" si="8"/>
        <v>500.80844512459379</v>
      </c>
      <c r="I31" s="27">
        <f t="shared" si="8"/>
        <v>782.19451724691407</v>
      </c>
      <c r="J31" s="27">
        <f t="shared" si="8"/>
        <v>815.11390508129239</v>
      </c>
      <c r="K31" s="27">
        <f t="shared" si="8"/>
        <v>850.07344178631399</v>
      </c>
      <c r="L31" s="27">
        <f t="shared" si="8"/>
        <v>887.14185379660842</v>
      </c>
      <c r="M31" s="27">
        <f t="shared" si="8"/>
        <v>926.00289969352809</v>
      </c>
      <c r="N31" s="27">
        <f t="shared" si="8"/>
        <v>966.72002254702795</v>
      </c>
      <c r="O31" s="27">
        <f t="shared" ref="O31:AZ31" si="9">O29+O30</f>
        <v>1008.9374515619185</v>
      </c>
      <c r="P31" s="27">
        <f t="shared" si="9"/>
        <v>1051.628318522258</v>
      </c>
      <c r="Q31" s="27">
        <f t="shared" si="9"/>
        <v>1094.6571475741441</v>
      </c>
      <c r="R31" s="27">
        <f t="shared" si="9"/>
        <v>1138.4956546216615</v>
      </c>
      <c r="S31" s="27">
        <f t="shared" si="9"/>
        <v>1182.6854587917005</v>
      </c>
      <c r="T31" s="27">
        <f t="shared" si="9"/>
        <v>1226.1852340254022</v>
      </c>
      <c r="U31" s="27">
        <f t="shared" si="9"/>
        <v>1269.3749157462962</v>
      </c>
      <c r="V31" s="27">
        <f t="shared" si="9"/>
        <v>1311.5627232520421</v>
      </c>
      <c r="W31" s="27">
        <f t="shared" si="9"/>
        <v>1351.1885184950147</v>
      </c>
      <c r="X31" s="27">
        <f t="shared" si="9"/>
        <v>1388.5418801511591</v>
      </c>
      <c r="Y31" s="27">
        <f t="shared" si="9"/>
        <v>1420.4758970281573</v>
      </c>
      <c r="Z31" s="27">
        <f t="shared" si="9"/>
        <v>1447.0612957853541</v>
      </c>
      <c r="AA31" s="27">
        <f t="shared" si="9"/>
        <v>1466.2194797341081</v>
      </c>
      <c r="AB31" s="27">
        <f t="shared" si="9"/>
        <v>1477.3237531336233</v>
      </c>
      <c r="AC31" s="27">
        <f t="shared" si="9"/>
        <v>1479.5377719901235</v>
      </c>
      <c r="AD31" s="27">
        <f t="shared" si="9"/>
        <v>1468.8127915285045</v>
      </c>
      <c r="AE31" s="27">
        <f t="shared" si="9"/>
        <v>1445.9235422961285</v>
      </c>
      <c r="AF31" s="27">
        <f t="shared" si="9"/>
        <v>1410.1554156847885</v>
      </c>
      <c r="AG31" s="27">
        <f t="shared" si="9"/>
        <v>1361.6941718234032</v>
      </c>
      <c r="AH31" s="27">
        <f t="shared" si="9"/>
        <v>1300.5914536322307</v>
      </c>
      <c r="AI31" s="27">
        <f t="shared" si="9"/>
        <v>1226.0048414828359</v>
      </c>
      <c r="AJ31" s="27">
        <f t="shared" si="9"/>
        <v>1142.5916438856775</v>
      </c>
      <c r="AK31" s="27">
        <f t="shared" si="9"/>
        <v>1051.7598749721794</v>
      </c>
      <c r="AL31" s="27">
        <f t="shared" si="9"/>
        <v>953.62466421748707</v>
      </c>
      <c r="AM31" s="27">
        <f t="shared" si="9"/>
        <v>852.86456143564885</v>
      </c>
      <c r="AN31" s="27">
        <f t="shared" si="9"/>
        <v>749.7746796443472</v>
      </c>
      <c r="AO31" s="27">
        <f t="shared" si="9"/>
        <v>650.81064417364007</v>
      </c>
      <c r="AP31" s="27">
        <f t="shared" si="9"/>
        <v>558.27677666480372</v>
      </c>
      <c r="AQ31" s="27">
        <f t="shared" si="9"/>
        <v>470.54976408683473</v>
      </c>
      <c r="AR31" s="27">
        <f t="shared" si="9"/>
        <v>389.19860793295345</v>
      </c>
      <c r="AS31" s="27">
        <f t="shared" si="9"/>
        <v>315.34625507677862</v>
      </c>
      <c r="AT31" s="27">
        <f t="shared" si="9"/>
        <v>248.7383760310201</v>
      </c>
      <c r="AU31" s="27">
        <f t="shared" si="9"/>
        <v>191.47118433336726</v>
      </c>
      <c r="AV31" s="27">
        <f t="shared" si="9"/>
        <v>142.76851308868646</v>
      </c>
      <c r="AW31" s="27">
        <f t="shared" si="9"/>
        <v>101.85910763110262</v>
      </c>
      <c r="AX31" s="27">
        <f t="shared" si="9"/>
        <v>67.979196536752823</v>
      </c>
      <c r="AY31" s="27">
        <f t="shared" si="9"/>
        <v>41.108747030815231</v>
      </c>
      <c r="AZ31" s="27">
        <f t="shared" si="9"/>
        <v>20.75535470880315</v>
      </c>
      <c r="BA31" s="27">
        <f>BA29+BA30</f>
        <v>6.9531028141320341</v>
      </c>
      <c r="BB31" s="27">
        <f>BB29+BB30</f>
        <v>5.3468340865947539E-13</v>
      </c>
    </row>
    <row r="32" spans="2:54" ht="13.35" customHeight="1">
      <c r="D32" s="43"/>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row>
    <row r="33" spans="2:54" ht="13.35" customHeight="1">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row>
    <row r="34" spans="2:54" s="6" customFormat="1" ht="3" customHeight="1">
      <c r="B34" s="29"/>
      <c r="C34" s="29"/>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row>
    <row r="35" spans="2:54" ht="13.35" customHeight="1">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row>
    <row r="36" spans="2:54" s="6" customFormat="1" ht="13.35" customHeight="1">
      <c r="B36" s="5" t="str">
        <f>'Cash Flows'!$B$91</f>
        <v>With Rate Increase in Year 10 in Response to Worsening Morbidity Experience</v>
      </c>
      <c r="C36" s="37"/>
      <c r="D36" s="38"/>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row>
    <row r="37" spans="2:54" ht="13.35" customHeight="1">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row>
    <row r="38" spans="2:54" ht="13.35" customHeight="1">
      <c r="C38" s="45" t="s">
        <v>79</v>
      </c>
      <c r="D38" s="59">
        <f>'Inputs-Assumptions-Policy Specs'!F$51*PVCF!D71</f>
        <v>427.88793727941896</v>
      </c>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row>
    <row r="39" spans="2:54" ht="13.35" customHeight="1">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row>
    <row r="40" spans="2:54" ht="13.35" customHeight="1">
      <c r="C40" s="34" t="s">
        <v>76</v>
      </c>
      <c r="D40" s="43"/>
      <c r="E40" s="27">
        <f>D38</f>
        <v>427.88793727941896</v>
      </c>
      <c r="F40" s="27">
        <f>E44</f>
        <v>444.93752102335117</v>
      </c>
      <c r="G40" s="27">
        <f t="shared" ref="G40:BB40" si="10">F44</f>
        <v>462.8670485039458</v>
      </c>
      <c r="H40" s="27">
        <f t="shared" si="10"/>
        <v>481.36086862559205</v>
      </c>
      <c r="I40" s="27">
        <f t="shared" si="10"/>
        <v>500.80844512459379</v>
      </c>
      <c r="J40" s="27">
        <f t="shared" si="10"/>
        <v>782.19451724691407</v>
      </c>
      <c r="K40" s="27">
        <f t="shared" si="10"/>
        <v>815.11390508129239</v>
      </c>
      <c r="L40" s="27">
        <f t="shared" si="10"/>
        <v>850.07344178631399</v>
      </c>
      <c r="M40" s="27">
        <f t="shared" si="10"/>
        <v>887.14185379660842</v>
      </c>
      <c r="N40" s="27">
        <f t="shared" si="10"/>
        <v>740.80231975482411</v>
      </c>
      <c r="O40" s="27">
        <f t="shared" si="10"/>
        <v>781.51944260832397</v>
      </c>
      <c r="P40" s="27">
        <f t="shared" si="10"/>
        <v>819.5151287217252</v>
      </c>
      <c r="Q40" s="27">
        <f t="shared" si="10"/>
        <v>857.93690898603074</v>
      </c>
      <c r="R40" s="27">
        <f t="shared" si="10"/>
        <v>896.66285513272851</v>
      </c>
      <c r="S40" s="27">
        <f t="shared" si="10"/>
        <v>936.11751147549421</v>
      </c>
      <c r="T40" s="27">
        <f t="shared" si="10"/>
        <v>975.88833522852929</v>
      </c>
      <c r="U40" s="27">
        <f t="shared" si="10"/>
        <v>1015.0381329388608</v>
      </c>
      <c r="V40" s="27">
        <f t="shared" si="10"/>
        <v>1053.9088464876652</v>
      </c>
      <c r="W40" s="27">
        <f t="shared" si="10"/>
        <v>1091.8778732428368</v>
      </c>
      <c r="X40" s="27">
        <f t="shared" si="10"/>
        <v>1127.5410889615121</v>
      </c>
      <c r="Y40" s="27">
        <f t="shared" si="10"/>
        <v>1161.1591144520419</v>
      </c>
      <c r="Z40" s="27">
        <f t="shared" si="10"/>
        <v>1189.8997296413404</v>
      </c>
      <c r="AA40" s="27">
        <f t="shared" si="10"/>
        <v>1213.8265885228177</v>
      </c>
      <c r="AB40" s="27">
        <f t="shared" si="10"/>
        <v>1231.0689540766959</v>
      </c>
      <c r="AC40" s="27">
        <f t="shared" si="10"/>
        <v>1241.0628001362597</v>
      </c>
      <c r="AD40" s="27">
        <f t="shared" si="10"/>
        <v>1243.055417107109</v>
      </c>
      <c r="AE40" s="27">
        <f t="shared" si="10"/>
        <v>1233.4029346916523</v>
      </c>
      <c r="AF40" s="27">
        <f t="shared" si="10"/>
        <v>1212.8026103825136</v>
      </c>
      <c r="AG40" s="27">
        <f t="shared" si="10"/>
        <v>1180.6112964323081</v>
      </c>
      <c r="AH40" s="27">
        <f t="shared" si="10"/>
        <v>1136.9961769570609</v>
      </c>
      <c r="AI40" s="27">
        <f t="shared" si="10"/>
        <v>1082.003730585006</v>
      </c>
      <c r="AJ40" s="27">
        <f t="shared" si="10"/>
        <v>1014.8757796505511</v>
      </c>
      <c r="AK40" s="27">
        <f t="shared" si="10"/>
        <v>939.80390181310781</v>
      </c>
      <c r="AL40" s="27">
        <f t="shared" si="10"/>
        <v>858.05530979095965</v>
      </c>
      <c r="AM40" s="27">
        <f t="shared" si="10"/>
        <v>769.73362011173651</v>
      </c>
      <c r="AN40" s="27">
        <f t="shared" si="10"/>
        <v>679.04952760808169</v>
      </c>
      <c r="AO40" s="27">
        <f t="shared" si="10"/>
        <v>586.26863399591059</v>
      </c>
      <c r="AP40" s="27">
        <f t="shared" si="10"/>
        <v>497.20100207227398</v>
      </c>
      <c r="AQ40" s="27">
        <f t="shared" si="10"/>
        <v>413.92052131432126</v>
      </c>
      <c r="AR40" s="27">
        <f t="shared" si="10"/>
        <v>334.96620999414887</v>
      </c>
      <c r="AS40" s="27">
        <f t="shared" si="10"/>
        <v>261.75016945565574</v>
      </c>
      <c r="AT40" s="27">
        <f t="shared" si="10"/>
        <v>195.28305188509836</v>
      </c>
      <c r="AU40" s="27">
        <f t="shared" si="10"/>
        <v>135.33596074391573</v>
      </c>
      <c r="AV40" s="27">
        <f t="shared" si="10"/>
        <v>83.795488216028019</v>
      </c>
      <c r="AW40" s="27">
        <f t="shared" si="10"/>
        <v>39.963084095815262</v>
      </c>
      <c r="AX40" s="27">
        <f t="shared" si="10"/>
        <v>3.1446191839897253</v>
      </c>
      <c r="AY40" s="27">
        <f t="shared" si="10"/>
        <v>-27.347300800925129</v>
      </c>
      <c r="AZ40" s="27">
        <f t="shared" si="10"/>
        <v>-51.530705356268982</v>
      </c>
      <c r="BA40" s="27">
        <f t="shared" si="10"/>
        <v>-69.848758446079884</v>
      </c>
      <c r="BB40" s="27">
        <f t="shared" si="10"/>
        <v>-82.270785151283903</v>
      </c>
    </row>
    <row r="41" spans="2:54" ht="13.35" customHeight="1">
      <c r="C41" s="34" t="s">
        <v>92</v>
      </c>
      <c r="D41" s="43"/>
      <c r="E41" s="27">
        <f>IF(OR(E10='Inputs-Assumptions-Policy Specs'!$D$63,E10='Inputs-Assumptions-Policy Specs'!$D$71),E28,(PVCF!D71-PVCF!E71)*'Inputs-Assumptions-Policy Specs'!$F$51)</f>
        <v>-17.049583743932182</v>
      </c>
      <c r="F41" s="27">
        <f>IF(OR(F10='Inputs-Assumptions-Policy Specs'!$D$63,F10='Inputs-Assumptions-Policy Specs'!$D$71),F28,(PVCF!E71-PVCF!F71)*'Inputs-Assumptions-Policy Specs'!$F$51)</f>
        <v>-17.929527480594608</v>
      </c>
      <c r="G41" s="27">
        <f>IF(OR(G10='Inputs-Assumptions-Policy Specs'!$D$63,G10='Inputs-Assumptions-Policy Specs'!$D$71),G28,(PVCF!F71-PVCF!G71)*'Inputs-Assumptions-Policy Specs'!$F$51)</f>
        <v>-18.493820121646241</v>
      </c>
      <c r="H41" s="27">
        <f>IF(OR(H10='Inputs-Assumptions-Policy Specs'!$D$63,H10='Inputs-Assumptions-Policy Specs'!$D$71),H28,(PVCF!G71-PVCF!H71)*'Inputs-Assumptions-Policy Specs'!$F$51)</f>
        <v>-19.447576499001755</v>
      </c>
      <c r="I41" s="27">
        <f>IF(OR(I10='Inputs-Assumptions-Policy Specs'!$D$63,I10='Inputs-Assumptions-Policy Specs'!$D$71),I28,(PVCF!H71-PVCF!I71)*'Inputs-Assumptions-Policy Specs'!$F$51)</f>
        <v>-20.654566373349212</v>
      </c>
      <c r="J41" s="27">
        <f>IF(OR(J10='Inputs-Assumptions-Policy Specs'!$D$63,J10='Inputs-Assumptions-Policy Specs'!$D$71),J28,(PVCF!I71-PVCF!J71)*'Inputs-Assumptions-Policy Specs'!$F$51)</f>
        <v>-32.91938783437827</v>
      </c>
      <c r="K41" s="27">
        <f>IF(OR(K10='Inputs-Assumptions-Policy Specs'!$D$63,K10='Inputs-Assumptions-Policy Specs'!$D$71),K28,(PVCF!J71-PVCF!K71)*'Inputs-Assumptions-Policy Specs'!$F$51)</f>
        <v>-34.959536705021584</v>
      </c>
      <c r="L41" s="27">
        <f>IF(OR(L10='Inputs-Assumptions-Policy Specs'!$D$63,L10='Inputs-Assumptions-Policy Specs'!$D$71),L28,(PVCF!K71-PVCF!L71)*'Inputs-Assumptions-Policy Specs'!$F$51)</f>
        <v>-37.068412010294381</v>
      </c>
      <c r="M41" s="27">
        <f>IF(OR(M10='Inputs-Assumptions-Policy Specs'!$D$63,M10='Inputs-Assumptions-Policy Specs'!$D$71),M28,(PVCF!L71-PVCF!M71)*'Inputs-Assumptions-Policy Specs'!$F$51)</f>
        <v>53.739244072432307</v>
      </c>
      <c r="N41" s="27">
        <f>IF(OR(N10='Inputs-Assumptions-Policy Specs'!$D$63,N10='Inputs-Assumptions-Policy Specs'!$D$71),N28,(PVCF!M71-PVCF!N71)*'Inputs-Assumptions-Policy Specs'!$F$51)</f>
        <v>-40.717122853499859</v>
      </c>
      <c r="O41" s="27">
        <f>IF(OR(O10='Inputs-Assumptions-Policy Specs'!$D$63,O10='Inputs-Assumptions-Policy Specs'!$D$71),O28,(PVCF!N71-PVCF!O71)*'Inputs-Assumptions-Policy Specs'!$F$51)</f>
        <v>-37.995686113401284</v>
      </c>
      <c r="P41" s="27">
        <f>IF(OR(P10='Inputs-Assumptions-Policy Specs'!$D$63,P10='Inputs-Assumptions-Policy Specs'!$D$71),P28,(PVCF!O71-PVCF!P71)*'Inputs-Assumptions-Policy Specs'!$F$51)</f>
        <v>-38.421780264305568</v>
      </c>
      <c r="Q41" s="27">
        <f>IF(OR(Q10='Inputs-Assumptions-Policy Specs'!$D$63,Q10='Inputs-Assumptions-Policy Specs'!$D$71),Q28,(PVCF!P71-PVCF!Q71)*'Inputs-Assumptions-Policy Specs'!$F$51)</f>
        <v>-38.725946146697794</v>
      </c>
      <c r="R41" s="27">
        <f>IF(OR(R10='Inputs-Assumptions-Policy Specs'!$D$63,R10='Inputs-Assumptions-Policy Specs'!$D$71),R28,(PVCF!Q71-PVCF!R71)*'Inputs-Assumptions-Policy Specs'!$F$51)</f>
        <v>-39.454656342765702</v>
      </c>
      <c r="S41" s="27">
        <f>IF(OR(S10='Inputs-Assumptions-Policy Specs'!$D$63,S10='Inputs-Assumptions-Policy Specs'!$D$71),S28,(PVCF!R71-PVCF!S71)*'Inputs-Assumptions-Policy Specs'!$F$51)</f>
        <v>-39.770823753035074</v>
      </c>
      <c r="T41" s="27">
        <f>IF(OR(T10='Inputs-Assumptions-Policy Specs'!$D$63,T10='Inputs-Assumptions-Policy Specs'!$D$71),T28,(PVCF!S71-PVCF!T71)*'Inputs-Assumptions-Policy Specs'!$F$51)</f>
        <v>-39.14979771033159</v>
      </c>
      <c r="U41" s="27">
        <f>IF(OR(U10='Inputs-Assumptions-Policy Specs'!$D$63,U10='Inputs-Assumptions-Policy Specs'!$D$71),U28,(PVCF!T71-PVCF!U71)*'Inputs-Assumptions-Policy Specs'!$F$51)</f>
        <v>-38.870713548804453</v>
      </c>
      <c r="V41" s="27">
        <f>IF(OR(V10='Inputs-Assumptions-Policy Specs'!$D$63,V10='Inputs-Assumptions-Policy Specs'!$D$71),V28,(PVCF!U71-PVCF!V71)*'Inputs-Assumptions-Policy Specs'!$F$51)</f>
        <v>-37.969026755171583</v>
      </c>
      <c r="W41" s="27">
        <f>IF(OR(W10='Inputs-Assumptions-Policy Specs'!$D$63,W10='Inputs-Assumptions-Policy Specs'!$D$71),W28,(PVCF!V71-PVCF!W71)*'Inputs-Assumptions-Policy Specs'!$F$51)</f>
        <v>-35.663215718675204</v>
      </c>
      <c r="X41" s="27">
        <f>IF(OR(X10='Inputs-Assumptions-Policy Specs'!$D$63,X10='Inputs-Assumptions-Policy Specs'!$D$71),X28,(PVCF!W71-PVCF!X71)*'Inputs-Assumptions-Policy Specs'!$F$51)</f>
        <v>-33.618025490529725</v>
      </c>
      <c r="Y41" s="27">
        <f>IF(OR(Y10='Inputs-Assumptions-Policy Specs'!$D$63,Y10='Inputs-Assumptions-Policy Specs'!$D$71),Y28,(PVCF!X71-PVCF!Y71)*'Inputs-Assumptions-Policy Specs'!$F$51)</f>
        <v>-28.740615189298481</v>
      </c>
      <c r="Z41" s="27">
        <f>IF(OR(Z10='Inputs-Assumptions-Policy Specs'!$D$63,Z10='Inputs-Assumptions-Policy Specs'!$D$71),Z28,(PVCF!Y71-PVCF!Z71)*'Inputs-Assumptions-Policy Specs'!$F$51)</f>
        <v>-23.926858881477347</v>
      </c>
      <c r="AA41" s="27">
        <f>IF(OR(AA10='Inputs-Assumptions-Policy Specs'!$D$63,AA10='Inputs-Assumptions-Policy Specs'!$D$71),AA28,(PVCF!Z71-PVCF!AA71)*'Inputs-Assumptions-Policy Specs'!$F$51)</f>
        <v>-17.242365553878336</v>
      </c>
      <c r="AB41" s="27">
        <f>IF(OR(AB10='Inputs-Assumptions-Policy Specs'!$D$63,AB10='Inputs-Assumptions-Policy Specs'!$D$71),AB28,(PVCF!AA71-PVCF!AB71)*'Inputs-Assumptions-Policy Specs'!$F$51)</f>
        <v>-9.9938460595638396</v>
      </c>
      <c r="AC41" s="27">
        <f>IF(OR(AC10='Inputs-Assumptions-Policy Specs'!$D$63,AC10='Inputs-Assumptions-Policy Specs'!$D$71),AC28,(PVCF!AB71-PVCF!AC71)*'Inputs-Assumptions-Policy Specs'!$F$51)</f>
        <v>-1.9926169708493036</v>
      </c>
      <c r="AD41" s="27">
        <f>IF(OR(AD10='Inputs-Assumptions-Policy Specs'!$D$63,AD10='Inputs-Assumptions-Policy Specs'!$D$71),AD28,(PVCF!AC71-PVCF!AD71)*'Inputs-Assumptions-Policy Specs'!$F$51)</f>
        <v>9.6524824154566886</v>
      </c>
      <c r="AE41" s="27">
        <f>IF(OR(AE10='Inputs-Assumptions-Policy Specs'!$D$63,AE10='Inputs-Assumptions-Policy Specs'!$D$71),AE28,(PVCF!AD71-PVCF!AE71)*'Inputs-Assumptions-Policy Specs'!$F$51)</f>
        <v>20.600324309138525</v>
      </c>
      <c r="AF41" s="27">
        <f>IF(OR(AF10='Inputs-Assumptions-Policy Specs'!$D$63,AF10='Inputs-Assumptions-Policy Specs'!$D$71),AF28,(PVCF!AE71-PVCF!AF71)*'Inputs-Assumptions-Policy Specs'!$F$51)</f>
        <v>32.19131395020559</v>
      </c>
      <c r="AG41" s="27">
        <f>IF(OR(AG10='Inputs-Assumptions-Policy Specs'!$D$63,AG10='Inputs-Assumptions-Policy Specs'!$D$71),AG28,(PVCF!AF71-PVCF!AG71)*'Inputs-Assumptions-Policy Specs'!$F$51)</f>
        <v>43.615119475247234</v>
      </c>
      <c r="AH41" s="27">
        <f>IF(OR(AH10='Inputs-Assumptions-Policy Specs'!$D$63,AH10='Inputs-Assumptions-Policy Specs'!$D$71),AH28,(PVCF!AG71-PVCF!AH71)*'Inputs-Assumptions-Policy Specs'!$F$51)</f>
        <v>54.992446372055021</v>
      </c>
      <c r="AI41" s="27">
        <f>IF(OR(AI10='Inputs-Assumptions-Policy Specs'!$D$63,AI10='Inputs-Assumptions-Policy Specs'!$D$71),AI28,(PVCF!AH71-PVCF!AI71)*'Inputs-Assumptions-Policy Specs'!$F$51)</f>
        <v>67.12795093445493</v>
      </c>
      <c r="AJ41" s="27">
        <f>IF(OR(AJ10='Inputs-Assumptions-Policy Specs'!$D$63,AJ10='Inputs-Assumptions-Policy Specs'!$D$71),AJ28,(PVCF!AI71-PVCF!AJ71)*'Inputs-Assumptions-Policy Specs'!$F$51)</f>
        <v>75.071877837443211</v>
      </c>
      <c r="AK41" s="27">
        <f>IF(OR(AK10='Inputs-Assumptions-Policy Specs'!$D$63,AK10='Inputs-Assumptions-Policy Specs'!$D$71),AK28,(PVCF!AJ71-PVCF!AK71)*'Inputs-Assumptions-Policy Specs'!$F$51)</f>
        <v>81.748592022148117</v>
      </c>
      <c r="AL41" s="27">
        <f>IF(OR(AL10='Inputs-Assumptions-Policy Specs'!$D$63,AL10='Inputs-Assumptions-Policy Specs'!$D$71),AL28,(PVCF!AK71-PVCF!AL71)*'Inputs-Assumptions-Policy Specs'!$F$51)</f>
        <v>88.321689679223169</v>
      </c>
      <c r="AM41" s="27">
        <f>IF(OR(AM10='Inputs-Assumptions-Policy Specs'!$D$63,AM10='Inputs-Assumptions-Policy Specs'!$D$71),AM28,(PVCF!AL71-PVCF!AM71)*'Inputs-Assumptions-Policy Specs'!$F$51)</f>
        <v>90.684092503654767</v>
      </c>
      <c r="AN41" s="27">
        <f>IF(OR(AN10='Inputs-Assumptions-Policy Specs'!$D$63,AN10='Inputs-Assumptions-Policy Specs'!$D$71),AN28,(PVCF!AM71-PVCF!AN71)*'Inputs-Assumptions-Policy Specs'!$F$51)</f>
        <v>92.780893612171084</v>
      </c>
      <c r="AO41" s="27">
        <f>IF(OR(AO10='Inputs-Assumptions-Policy Specs'!$D$63,AO10='Inputs-Assumptions-Policy Specs'!$D$71),AO28,(PVCF!AN71-PVCF!AO71)*'Inputs-Assumptions-Policy Specs'!$F$51)</f>
        <v>89.067631923636611</v>
      </c>
      <c r="AP41" s="27">
        <f>IF(OR(AP10='Inputs-Assumptions-Policy Specs'!$D$63,AP10='Inputs-Assumptions-Policy Specs'!$D$71),AP28,(PVCF!AO71-PVCF!AP71)*'Inputs-Assumptions-Policy Specs'!$F$51)</f>
        <v>83.280480757952688</v>
      </c>
      <c r="AQ41" s="27">
        <f>IF(OR(AQ10='Inputs-Assumptions-Policy Specs'!$D$63,AQ10='Inputs-Assumptions-Policy Specs'!$D$71),AQ28,(PVCF!AP71-PVCF!AQ71)*'Inputs-Assumptions-Policy Specs'!$F$51)</f>
        <v>78.954311320172394</v>
      </c>
      <c r="AR41" s="27">
        <f>IF(OR(AR10='Inputs-Assumptions-Policy Specs'!$D$63,AR10='Inputs-Assumptions-Policy Specs'!$D$71),AR28,(PVCF!AQ71-PVCF!AR71)*'Inputs-Assumptions-Policy Specs'!$F$51)</f>
        <v>73.216040538493104</v>
      </c>
      <c r="AS41" s="27">
        <f>IF(OR(AS10='Inputs-Assumptions-Policy Specs'!$D$63,AS10='Inputs-Assumptions-Policy Specs'!$D$71),AS28,(PVCF!AR71-PVCF!AS71)*'Inputs-Assumptions-Policy Specs'!$F$51)</f>
        <v>66.467117570557363</v>
      </c>
      <c r="AT41" s="27">
        <f>IF(OR(AT10='Inputs-Assumptions-Policy Specs'!$D$63,AT10='Inputs-Assumptions-Policy Specs'!$D$71),AT28,(PVCF!AS71-PVCF!AT71)*'Inputs-Assumptions-Policy Specs'!$F$51)</f>
        <v>59.947091141182639</v>
      </c>
      <c r="AU41" s="27">
        <f>IF(OR(AU10='Inputs-Assumptions-Policy Specs'!$D$63,AU10='Inputs-Assumptions-Policy Specs'!$D$71),AU28,(PVCF!AT71-PVCF!AU71)*'Inputs-Assumptions-Policy Specs'!$F$51)</f>
        <v>51.540472527887715</v>
      </c>
      <c r="AV41" s="27">
        <f>IF(OR(AV10='Inputs-Assumptions-Policy Specs'!$D$63,AV10='Inputs-Assumptions-Policy Specs'!$D$71),AV28,(PVCF!AU71-PVCF!AV71)*'Inputs-Assumptions-Policy Specs'!$F$51)</f>
        <v>43.832404120212757</v>
      </c>
      <c r="AW41" s="27">
        <f>IF(OR(AW10='Inputs-Assumptions-Policy Specs'!$D$63,AW10='Inputs-Assumptions-Policy Specs'!$D$71),AW28,(PVCF!AV71-PVCF!AW71)*'Inputs-Assumptions-Policy Specs'!$F$51)</f>
        <v>36.818464911825536</v>
      </c>
      <c r="AX41" s="27">
        <f>IF(OR(AX10='Inputs-Assumptions-Policy Specs'!$D$63,AX10='Inputs-Assumptions-Policy Specs'!$D$71),AX28,(PVCF!AW71-PVCF!AX71)*'Inputs-Assumptions-Policy Specs'!$F$51)</f>
        <v>30.491919984914855</v>
      </c>
      <c r="AY41" s="27">
        <f>IF(OR(AY10='Inputs-Assumptions-Policy Specs'!$D$63,AY10='Inputs-Assumptions-Policy Specs'!$D$71),AY28,(PVCF!AX71-PVCF!AY71)*'Inputs-Assumptions-Policy Specs'!$F$51)</f>
        <v>24.183404555343852</v>
      </c>
      <c r="AZ41" s="27">
        <f>IF(OR(AZ10='Inputs-Assumptions-Policy Specs'!$D$63,AZ10='Inputs-Assumptions-Policy Specs'!$D$71),AZ28,(PVCF!AY71-PVCF!AZ71)*'Inputs-Assumptions-Policy Specs'!$F$51)</f>
        <v>18.318053089810903</v>
      </c>
      <c r="BA41" s="27">
        <f>IF(OR(BA10='Inputs-Assumptions-Policy Specs'!$D$63,BA10='Inputs-Assumptions-Policy Specs'!$D$71),BA28,(PVCF!AZ71-PVCF!BA71)*'Inputs-Assumptions-Policy Specs'!$F$51)</f>
        <v>12.422026705204013</v>
      </c>
      <c r="BB41" s="27">
        <f>IF(OR(BB10='Inputs-Assumptions-Policy Specs'!$D$63,BB10='Inputs-Assumptions-Policy Specs'!$D$71),BB28,(PVCF!BA71-PVCF!BB71)*'Inputs-Assumptions-Policy Specs'!$F$51)</f>
        <v>6.2577925327183586</v>
      </c>
    </row>
    <row r="42" spans="2:54" ht="13.35" customHeight="1">
      <c r="C42" s="34" t="s">
        <v>77</v>
      </c>
      <c r="D42" s="43"/>
      <c r="E42" s="27">
        <f t="shared" ref="E42:AJ42" si="11">E40-E41</f>
        <v>444.93752102335117</v>
      </c>
      <c r="F42" s="27">
        <f t="shared" si="11"/>
        <v>462.8670485039458</v>
      </c>
      <c r="G42" s="27">
        <f t="shared" si="11"/>
        <v>481.36086862559205</v>
      </c>
      <c r="H42" s="27">
        <f t="shared" si="11"/>
        <v>500.80844512459379</v>
      </c>
      <c r="I42" s="27">
        <f t="shared" si="11"/>
        <v>521.46301149794294</v>
      </c>
      <c r="J42" s="27">
        <f t="shared" si="11"/>
        <v>815.11390508129239</v>
      </c>
      <c r="K42" s="27">
        <f t="shared" si="11"/>
        <v>850.07344178631399</v>
      </c>
      <c r="L42" s="27">
        <f t="shared" si="11"/>
        <v>887.14185379660842</v>
      </c>
      <c r="M42" s="27">
        <f t="shared" si="11"/>
        <v>833.40260972417616</v>
      </c>
      <c r="N42" s="27">
        <f t="shared" si="11"/>
        <v>781.51944260832397</v>
      </c>
      <c r="O42" s="27">
        <f t="shared" si="11"/>
        <v>819.5151287217252</v>
      </c>
      <c r="P42" s="27">
        <f t="shared" si="11"/>
        <v>857.93690898603074</v>
      </c>
      <c r="Q42" s="27">
        <f t="shared" si="11"/>
        <v>896.66285513272851</v>
      </c>
      <c r="R42" s="27">
        <f t="shared" si="11"/>
        <v>936.11751147549421</v>
      </c>
      <c r="S42" s="27">
        <f t="shared" si="11"/>
        <v>975.88833522852929</v>
      </c>
      <c r="T42" s="27">
        <f t="shared" si="11"/>
        <v>1015.0381329388608</v>
      </c>
      <c r="U42" s="27">
        <f t="shared" si="11"/>
        <v>1053.9088464876652</v>
      </c>
      <c r="V42" s="27">
        <f t="shared" si="11"/>
        <v>1091.8778732428368</v>
      </c>
      <c r="W42" s="27">
        <f t="shared" si="11"/>
        <v>1127.5410889615121</v>
      </c>
      <c r="X42" s="27">
        <f t="shared" si="11"/>
        <v>1161.1591144520419</v>
      </c>
      <c r="Y42" s="27">
        <f t="shared" si="11"/>
        <v>1189.8997296413404</v>
      </c>
      <c r="Z42" s="27">
        <f t="shared" si="11"/>
        <v>1213.8265885228177</v>
      </c>
      <c r="AA42" s="27">
        <f t="shared" si="11"/>
        <v>1231.0689540766959</v>
      </c>
      <c r="AB42" s="27">
        <f t="shared" si="11"/>
        <v>1241.0628001362597</v>
      </c>
      <c r="AC42" s="27">
        <f t="shared" si="11"/>
        <v>1243.055417107109</v>
      </c>
      <c r="AD42" s="27">
        <f t="shared" si="11"/>
        <v>1233.4029346916523</v>
      </c>
      <c r="AE42" s="27">
        <f t="shared" si="11"/>
        <v>1212.8026103825136</v>
      </c>
      <c r="AF42" s="27">
        <f t="shared" si="11"/>
        <v>1180.6112964323081</v>
      </c>
      <c r="AG42" s="27">
        <f t="shared" si="11"/>
        <v>1136.9961769570609</v>
      </c>
      <c r="AH42" s="27">
        <f t="shared" si="11"/>
        <v>1082.003730585006</v>
      </c>
      <c r="AI42" s="27">
        <f t="shared" si="11"/>
        <v>1014.8757796505511</v>
      </c>
      <c r="AJ42" s="27">
        <f t="shared" si="11"/>
        <v>939.80390181310781</v>
      </c>
      <c r="AK42" s="27">
        <f t="shared" ref="AK42:BB42" si="12">AK40-AK41</f>
        <v>858.05530979095965</v>
      </c>
      <c r="AL42" s="27">
        <f t="shared" si="12"/>
        <v>769.73362011173651</v>
      </c>
      <c r="AM42" s="27">
        <f t="shared" si="12"/>
        <v>679.04952760808169</v>
      </c>
      <c r="AN42" s="27">
        <f t="shared" si="12"/>
        <v>586.26863399591059</v>
      </c>
      <c r="AO42" s="27">
        <f t="shared" si="12"/>
        <v>497.20100207227398</v>
      </c>
      <c r="AP42" s="27">
        <f t="shared" si="12"/>
        <v>413.92052131432126</v>
      </c>
      <c r="AQ42" s="27">
        <f t="shared" si="12"/>
        <v>334.96620999414887</v>
      </c>
      <c r="AR42" s="27">
        <f t="shared" si="12"/>
        <v>261.75016945565574</v>
      </c>
      <c r="AS42" s="27">
        <f t="shared" si="12"/>
        <v>195.28305188509836</v>
      </c>
      <c r="AT42" s="27">
        <f t="shared" si="12"/>
        <v>135.33596074391573</v>
      </c>
      <c r="AU42" s="27">
        <f t="shared" si="12"/>
        <v>83.795488216028019</v>
      </c>
      <c r="AV42" s="27">
        <f t="shared" si="12"/>
        <v>39.963084095815262</v>
      </c>
      <c r="AW42" s="27">
        <f t="shared" si="12"/>
        <v>3.1446191839897253</v>
      </c>
      <c r="AX42" s="27">
        <f t="shared" si="12"/>
        <v>-27.347300800925129</v>
      </c>
      <c r="AY42" s="27">
        <f t="shared" si="12"/>
        <v>-51.530705356268982</v>
      </c>
      <c r="AZ42" s="27">
        <f t="shared" si="12"/>
        <v>-69.848758446079884</v>
      </c>
      <c r="BA42" s="27">
        <f t="shared" si="12"/>
        <v>-82.270785151283903</v>
      </c>
      <c r="BB42" s="27">
        <f t="shared" si="12"/>
        <v>-88.528577684002258</v>
      </c>
    </row>
    <row r="43" spans="2:54" ht="13.35" customHeight="1">
      <c r="C43" s="34" t="s">
        <v>174</v>
      </c>
      <c r="D43" s="43"/>
      <c r="E43" s="146">
        <f>IF(E10='Inputs-Assumptions-Policy Specs'!$D$63,E30,IF(E10='Inputs-Assumptions-Policy Specs'!$D$71-1,'Inputs-Assumptions-Policy Specs'!F$51*PVCF!E71-E31,0))</f>
        <v>0</v>
      </c>
      <c r="F43" s="146">
        <f>IF(F10='Inputs-Assumptions-Policy Specs'!$D$63,F30,IF(F10='Inputs-Assumptions-Policy Specs'!$D$71-1,'Inputs-Assumptions-Policy Specs'!G$51*PVCF!F71-F31,0))</f>
        <v>0</v>
      </c>
      <c r="G43" s="146">
        <f>IF(G10='Inputs-Assumptions-Policy Specs'!$D$63,G30,IF(G10='Inputs-Assumptions-Policy Specs'!$D$71-1,'Inputs-Assumptions-Policy Specs'!H$51*PVCF!G71-G31,0))</f>
        <v>0</v>
      </c>
      <c r="H43" s="146">
        <f>IF(H10='Inputs-Assumptions-Policy Specs'!$D$63,H30,IF(H10='Inputs-Assumptions-Policy Specs'!$D$71-1,'Inputs-Assumptions-Policy Specs'!I$51*PVCF!H71-H31,0))</f>
        <v>0</v>
      </c>
      <c r="I43" s="146">
        <f>IF(I10='Inputs-Assumptions-Policy Specs'!$D$63,I30,IF(I10='Inputs-Assumptions-Policy Specs'!$D$71-1,'Inputs-Assumptions-Policy Specs'!J$51*PVCF!I71-I31,0))</f>
        <v>260.73150574897113</v>
      </c>
      <c r="J43" s="146">
        <f>IF(J10='Inputs-Assumptions-Policy Specs'!$D$63,J30,IF(J10='Inputs-Assumptions-Policy Specs'!$D$71-1,'Inputs-Assumptions-Policy Specs'!K$51*PVCF!J71-J31,0))</f>
        <v>0</v>
      </c>
      <c r="K43" s="146">
        <f>IF(K10='Inputs-Assumptions-Policy Specs'!$D$63,K30,IF(K10='Inputs-Assumptions-Policy Specs'!$D$71-1,'Inputs-Assumptions-Policy Specs'!L$51*PVCF!K71-K31,0))</f>
        <v>0</v>
      </c>
      <c r="L43" s="146">
        <f>IF(L10='Inputs-Assumptions-Policy Specs'!$D$63,L30,IF(L10='Inputs-Assumptions-Policy Specs'!$D$71-1,'Inputs-Assumptions-Policy Specs'!M$51*PVCF!L71-L31,0))</f>
        <v>0</v>
      </c>
      <c r="M43" s="146">
        <f>IF(M10='Inputs-Assumptions-Policy Specs'!$D$63,M30,IF(M10='Inputs-Assumptions-Policy Specs'!$D$71-1,'Inputs-Assumptions-Policy Specs'!N$51*PVCF!M71-M31,0))</f>
        <v>-92.600289969352048</v>
      </c>
      <c r="N43" s="146">
        <f>IF(N10='Inputs-Assumptions-Policy Specs'!$D$63,N30,IF(N10='Inputs-Assumptions-Policy Specs'!$D$71-1,'Inputs-Assumptions-Policy Specs'!O$51*PVCF!N71-N31,0))</f>
        <v>0</v>
      </c>
      <c r="O43" s="146">
        <f>IF(O10='Inputs-Assumptions-Policy Specs'!$D$63,O30,IF(O10='Inputs-Assumptions-Policy Specs'!$D$71-1,'Inputs-Assumptions-Policy Specs'!P$51*PVCF!O71-O31,0))</f>
        <v>0</v>
      </c>
      <c r="P43" s="146">
        <f>IF(P10='Inputs-Assumptions-Policy Specs'!$D$63,P30,IF(P10='Inputs-Assumptions-Policy Specs'!$D$71-1,'Inputs-Assumptions-Policy Specs'!Q$51*PVCF!P71-P31,0))</f>
        <v>0</v>
      </c>
      <c r="Q43" s="146">
        <f>IF(Q10='Inputs-Assumptions-Policy Specs'!$D$63,Q30,IF(Q10='Inputs-Assumptions-Policy Specs'!$D$71-1,'Inputs-Assumptions-Policy Specs'!R$51*PVCF!Q71-Q31,0))</f>
        <v>0</v>
      </c>
      <c r="R43" s="146">
        <f>IF(R10='Inputs-Assumptions-Policy Specs'!$D$63,R30,IF(R10='Inputs-Assumptions-Policy Specs'!$D$71-1,'Inputs-Assumptions-Policy Specs'!S$51*PVCF!R71-R31,0))</f>
        <v>0</v>
      </c>
      <c r="S43" s="146">
        <f>IF(S10='Inputs-Assumptions-Policy Specs'!$D$63,S30,IF(S10='Inputs-Assumptions-Policy Specs'!$D$71-1,'Inputs-Assumptions-Policy Specs'!T$51*PVCF!S71-S31,0))</f>
        <v>0</v>
      </c>
      <c r="T43" s="146">
        <f>IF(T10='Inputs-Assumptions-Policy Specs'!$D$63,T30,IF(T10='Inputs-Assumptions-Policy Specs'!$D$71-1,'Inputs-Assumptions-Policy Specs'!U$51*PVCF!T71-T31,0))</f>
        <v>0</v>
      </c>
      <c r="U43" s="146">
        <f>IF(U10='Inputs-Assumptions-Policy Specs'!$D$63,U30,IF(U10='Inputs-Assumptions-Policy Specs'!$D$71-1,'Inputs-Assumptions-Policy Specs'!V$51*PVCF!U71-U31,0))</f>
        <v>0</v>
      </c>
      <c r="V43" s="146">
        <f>IF(V10='Inputs-Assumptions-Policy Specs'!$D$63,V30,IF(V10='Inputs-Assumptions-Policy Specs'!$D$71-1,'Inputs-Assumptions-Policy Specs'!W$51*PVCF!V71-V31,0))</f>
        <v>0</v>
      </c>
      <c r="W43" s="146">
        <f>IF(W10='Inputs-Assumptions-Policy Specs'!$D$63,W30,IF(W10='Inputs-Assumptions-Policy Specs'!$D$71-1,'Inputs-Assumptions-Policy Specs'!X$51*PVCF!W71-W31,0))</f>
        <v>0</v>
      </c>
      <c r="X43" s="146">
        <f>IF(X10='Inputs-Assumptions-Policy Specs'!$D$63,X30,IF(X10='Inputs-Assumptions-Policy Specs'!$D$71-1,'Inputs-Assumptions-Policy Specs'!Y$51*PVCF!X71-X31,0))</f>
        <v>0</v>
      </c>
      <c r="Y43" s="146">
        <f>IF(Y10='Inputs-Assumptions-Policy Specs'!$D$63,Y30,IF(Y10='Inputs-Assumptions-Policy Specs'!$D$71-1,'Inputs-Assumptions-Policy Specs'!Z$51*PVCF!Y71-Y31,0))</f>
        <v>0</v>
      </c>
      <c r="Z43" s="146">
        <f>IF(Z10='Inputs-Assumptions-Policy Specs'!$D$63,Z30,IF(Z10='Inputs-Assumptions-Policy Specs'!$D$71-1,'Inputs-Assumptions-Policy Specs'!AA$51*PVCF!Z71-Z31,0))</f>
        <v>0</v>
      </c>
      <c r="AA43" s="146">
        <f>IF(AA10='Inputs-Assumptions-Policy Specs'!$D$63,AA30,IF(AA10='Inputs-Assumptions-Policy Specs'!$D$71-1,'Inputs-Assumptions-Policy Specs'!AB$51*PVCF!AA71-AA31,0))</f>
        <v>0</v>
      </c>
      <c r="AB43" s="146">
        <f>IF(AB10='Inputs-Assumptions-Policy Specs'!$D$63,AB30,IF(AB10='Inputs-Assumptions-Policy Specs'!$D$71-1,'Inputs-Assumptions-Policy Specs'!AC$51*PVCF!AB71-AB31,0))</f>
        <v>0</v>
      </c>
      <c r="AC43" s="146">
        <f>IF(AC10='Inputs-Assumptions-Policy Specs'!$D$63,AC30,IF(AC10='Inputs-Assumptions-Policy Specs'!$D$71-1,'Inputs-Assumptions-Policy Specs'!AD$51*PVCF!AC71-AC31,0))</f>
        <v>0</v>
      </c>
      <c r="AD43" s="146">
        <f>IF(AD10='Inputs-Assumptions-Policy Specs'!$D$63,AD30,IF(AD10='Inputs-Assumptions-Policy Specs'!$D$71-1,'Inputs-Assumptions-Policy Specs'!AE$51*PVCF!AD71-AD31,0))</f>
        <v>0</v>
      </c>
      <c r="AE43" s="146">
        <f>IF(AE10='Inputs-Assumptions-Policy Specs'!$D$63,AE30,IF(AE10='Inputs-Assumptions-Policy Specs'!$D$71-1,'Inputs-Assumptions-Policy Specs'!AF$51*PVCF!AE71-AE31,0))</f>
        <v>0</v>
      </c>
      <c r="AF43" s="146">
        <f>IF(AF10='Inputs-Assumptions-Policy Specs'!$D$63,AF30,IF(AF10='Inputs-Assumptions-Policy Specs'!$D$71-1,'Inputs-Assumptions-Policy Specs'!AG$51*PVCF!AF71-AF31,0))</f>
        <v>0</v>
      </c>
      <c r="AG43" s="146">
        <f>IF(AG10='Inputs-Assumptions-Policy Specs'!$D$63,AG30,IF(AG10='Inputs-Assumptions-Policy Specs'!$D$71-1,'Inputs-Assumptions-Policy Specs'!AH$51*PVCF!AG71-AG31,0))</f>
        <v>0</v>
      </c>
      <c r="AH43" s="146">
        <f>IF(AH10='Inputs-Assumptions-Policy Specs'!$D$63,AH30,IF(AH10='Inputs-Assumptions-Policy Specs'!$D$71-1,'Inputs-Assumptions-Policy Specs'!AI$51*PVCF!AH71-AH31,0))</f>
        <v>0</v>
      </c>
      <c r="AI43" s="146">
        <f>IF(AI10='Inputs-Assumptions-Policy Specs'!$D$63,AI30,IF(AI10='Inputs-Assumptions-Policy Specs'!$D$71-1,'Inputs-Assumptions-Policy Specs'!AJ$51*PVCF!AI71-AI31,0))</f>
        <v>0</v>
      </c>
      <c r="AJ43" s="146">
        <f>IF(AJ10='Inputs-Assumptions-Policy Specs'!$D$63,AJ30,IF(AJ10='Inputs-Assumptions-Policy Specs'!$D$71-1,'Inputs-Assumptions-Policy Specs'!AK$51*PVCF!AJ71-AJ31,0))</f>
        <v>0</v>
      </c>
      <c r="AK43" s="146">
        <f>IF(AK10='Inputs-Assumptions-Policy Specs'!$D$63,AK30,IF(AK10='Inputs-Assumptions-Policy Specs'!$D$71-1,'Inputs-Assumptions-Policy Specs'!AL$51*PVCF!AK71-AK31,0))</f>
        <v>0</v>
      </c>
      <c r="AL43" s="146">
        <f>IF(AL10='Inputs-Assumptions-Policy Specs'!$D$63,AL30,IF(AL10='Inputs-Assumptions-Policy Specs'!$D$71-1,'Inputs-Assumptions-Policy Specs'!AM$51*PVCF!AL71-AL31,0))</f>
        <v>0</v>
      </c>
      <c r="AM43" s="146">
        <f>IF(AM10='Inputs-Assumptions-Policy Specs'!$D$63,AM30,IF(AM10='Inputs-Assumptions-Policy Specs'!$D$71-1,'Inputs-Assumptions-Policy Specs'!AN$51*PVCF!AM71-AM31,0))</f>
        <v>0</v>
      </c>
      <c r="AN43" s="146">
        <f>IF(AN10='Inputs-Assumptions-Policy Specs'!$D$63,AN30,IF(AN10='Inputs-Assumptions-Policy Specs'!$D$71-1,'Inputs-Assumptions-Policy Specs'!AO$51*PVCF!AN71-AN31,0))</f>
        <v>0</v>
      </c>
      <c r="AO43" s="146">
        <f>IF(AO10='Inputs-Assumptions-Policy Specs'!$D$63,AO30,IF(AO10='Inputs-Assumptions-Policy Specs'!$D$71-1,'Inputs-Assumptions-Policy Specs'!AP$51*PVCF!AO71-AO31,0))</f>
        <v>0</v>
      </c>
      <c r="AP43" s="146">
        <f>IF(AP10='Inputs-Assumptions-Policy Specs'!$D$63,AP30,IF(AP10='Inputs-Assumptions-Policy Specs'!$D$71-1,'Inputs-Assumptions-Policy Specs'!AQ$51*PVCF!AP71-AP31,0))</f>
        <v>0</v>
      </c>
      <c r="AQ43" s="146">
        <f>IF(AQ10='Inputs-Assumptions-Policy Specs'!$D$63,AQ30,IF(AQ10='Inputs-Assumptions-Policy Specs'!$D$71-1,'Inputs-Assumptions-Policy Specs'!AR$51*PVCF!AQ71-AQ31,0))</f>
        <v>0</v>
      </c>
      <c r="AR43" s="146">
        <f>IF(AR10='Inputs-Assumptions-Policy Specs'!$D$63,AR30,IF(AR10='Inputs-Assumptions-Policy Specs'!$D$71-1,'Inputs-Assumptions-Policy Specs'!AS$51*PVCF!AR71-AR31,0))</f>
        <v>0</v>
      </c>
      <c r="AS43" s="146">
        <f>IF(AS10='Inputs-Assumptions-Policy Specs'!$D$63,AS30,IF(AS10='Inputs-Assumptions-Policy Specs'!$D$71-1,'Inputs-Assumptions-Policy Specs'!AT$51*PVCF!AS71-AS31,0))</f>
        <v>0</v>
      </c>
      <c r="AT43" s="146">
        <f>IF(AT10='Inputs-Assumptions-Policy Specs'!$D$63,AT30,IF(AT10='Inputs-Assumptions-Policy Specs'!$D$71-1,'Inputs-Assumptions-Policy Specs'!AU$51*PVCF!AT71-AT31,0))</f>
        <v>0</v>
      </c>
      <c r="AU43" s="146">
        <f>IF(AU10='Inputs-Assumptions-Policy Specs'!$D$63,AU30,IF(AU10='Inputs-Assumptions-Policy Specs'!$D$71-1,'Inputs-Assumptions-Policy Specs'!AV$51*PVCF!AU71-AU31,0))</f>
        <v>0</v>
      </c>
      <c r="AV43" s="146">
        <f>IF(AV10='Inputs-Assumptions-Policy Specs'!$D$63,AV30,IF(AV10='Inputs-Assumptions-Policy Specs'!$D$71-1,'Inputs-Assumptions-Policy Specs'!AW$51*PVCF!AV71-AV31,0))</f>
        <v>0</v>
      </c>
      <c r="AW43" s="146">
        <f>IF(AW10='Inputs-Assumptions-Policy Specs'!$D$63,AW30,IF(AW10='Inputs-Assumptions-Policy Specs'!$D$71-1,'Inputs-Assumptions-Policy Specs'!AX$51*PVCF!AW71-AW31,0))</f>
        <v>0</v>
      </c>
      <c r="AX43" s="146">
        <f>IF(AX10='Inputs-Assumptions-Policy Specs'!$D$63,AX30,IF(AX10='Inputs-Assumptions-Policy Specs'!$D$71-1,'Inputs-Assumptions-Policy Specs'!AY$51*PVCF!AX71-AX31,0))</f>
        <v>0</v>
      </c>
      <c r="AY43" s="146">
        <f>IF(AY10='Inputs-Assumptions-Policy Specs'!$D$63,AY30,IF(AY10='Inputs-Assumptions-Policy Specs'!$D$71-1,'Inputs-Assumptions-Policy Specs'!AZ$51*PVCF!AY71-AY31,0))</f>
        <v>0</v>
      </c>
      <c r="AZ43" s="146">
        <f>IF(AZ10='Inputs-Assumptions-Policy Specs'!$D$63,AZ30,IF(AZ10='Inputs-Assumptions-Policy Specs'!$D$71-1,'Inputs-Assumptions-Policy Specs'!BA$51*PVCF!AZ71-AZ31,0))</f>
        <v>0</v>
      </c>
      <c r="BA43" s="146">
        <f>IF(BA10='Inputs-Assumptions-Policy Specs'!$D$63,BA30,IF(BA10='Inputs-Assumptions-Policy Specs'!$D$71-1,'Inputs-Assumptions-Policy Specs'!BB$51*PVCF!BA71-BA31,0))</f>
        <v>0</v>
      </c>
      <c r="BB43" s="146">
        <f>IF(BB10='Inputs-Assumptions-Policy Specs'!$D$63,BB30,IF(BB10='Inputs-Assumptions-Policy Specs'!$D$71-1,'Inputs-Assumptions-Policy Specs'!BC$51*PVCF!BB71-BB31,0))</f>
        <v>0</v>
      </c>
    </row>
    <row r="44" spans="2:54" ht="13.35" customHeight="1">
      <c r="C44" s="34" t="s">
        <v>78</v>
      </c>
      <c r="D44" s="43"/>
      <c r="E44" s="27">
        <f>E42+E43</f>
        <v>444.93752102335117</v>
      </c>
      <c r="F44" s="27">
        <f t="shared" ref="F44:BB44" si="13">F42+F43</f>
        <v>462.8670485039458</v>
      </c>
      <c r="G44" s="27">
        <f t="shared" si="13"/>
        <v>481.36086862559205</v>
      </c>
      <c r="H44" s="27">
        <f t="shared" si="13"/>
        <v>500.80844512459379</v>
      </c>
      <c r="I44" s="27">
        <f t="shared" si="13"/>
        <v>782.19451724691407</v>
      </c>
      <c r="J44" s="27">
        <f t="shared" si="13"/>
        <v>815.11390508129239</v>
      </c>
      <c r="K44" s="27">
        <f t="shared" si="13"/>
        <v>850.07344178631399</v>
      </c>
      <c r="L44" s="27">
        <f t="shared" si="13"/>
        <v>887.14185379660842</v>
      </c>
      <c r="M44" s="27">
        <f t="shared" si="13"/>
        <v>740.80231975482411</v>
      </c>
      <c r="N44" s="27">
        <f>N42+N43</f>
        <v>781.51944260832397</v>
      </c>
      <c r="O44" s="27">
        <f t="shared" si="13"/>
        <v>819.5151287217252</v>
      </c>
      <c r="P44" s="27">
        <f t="shared" si="13"/>
        <v>857.93690898603074</v>
      </c>
      <c r="Q44" s="27">
        <f t="shared" si="13"/>
        <v>896.66285513272851</v>
      </c>
      <c r="R44" s="27">
        <f t="shared" si="13"/>
        <v>936.11751147549421</v>
      </c>
      <c r="S44" s="27">
        <f t="shared" si="13"/>
        <v>975.88833522852929</v>
      </c>
      <c r="T44" s="27">
        <f t="shared" si="13"/>
        <v>1015.0381329388608</v>
      </c>
      <c r="U44" s="27">
        <f t="shared" si="13"/>
        <v>1053.9088464876652</v>
      </c>
      <c r="V44" s="27">
        <f t="shared" si="13"/>
        <v>1091.8778732428368</v>
      </c>
      <c r="W44" s="27">
        <f t="shared" si="13"/>
        <v>1127.5410889615121</v>
      </c>
      <c r="X44" s="27">
        <f t="shared" si="13"/>
        <v>1161.1591144520419</v>
      </c>
      <c r="Y44" s="27">
        <f t="shared" si="13"/>
        <v>1189.8997296413404</v>
      </c>
      <c r="Z44" s="27">
        <f t="shared" si="13"/>
        <v>1213.8265885228177</v>
      </c>
      <c r="AA44" s="27">
        <f t="shared" si="13"/>
        <v>1231.0689540766959</v>
      </c>
      <c r="AB44" s="27">
        <f t="shared" si="13"/>
        <v>1241.0628001362597</v>
      </c>
      <c r="AC44" s="27">
        <f t="shared" si="13"/>
        <v>1243.055417107109</v>
      </c>
      <c r="AD44" s="27">
        <f t="shared" si="13"/>
        <v>1233.4029346916523</v>
      </c>
      <c r="AE44" s="27">
        <f t="shared" si="13"/>
        <v>1212.8026103825136</v>
      </c>
      <c r="AF44" s="27">
        <f t="shared" si="13"/>
        <v>1180.6112964323081</v>
      </c>
      <c r="AG44" s="27">
        <f t="shared" si="13"/>
        <v>1136.9961769570609</v>
      </c>
      <c r="AH44" s="27">
        <f t="shared" si="13"/>
        <v>1082.003730585006</v>
      </c>
      <c r="AI44" s="27">
        <f t="shared" si="13"/>
        <v>1014.8757796505511</v>
      </c>
      <c r="AJ44" s="27">
        <f t="shared" si="13"/>
        <v>939.80390181310781</v>
      </c>
      <c r="AK44" s="27">
        <f t="shared" si="13"/>
        <v>858.05530979095965</v>
      </c>
      <c r="AL44" s="27">
        <f t="shared" si="13"/>
        <v>769.73362011173651</v>
      </c>
      <c r="AM44" s="27">
        <f t="shared" si="13"/>
        <v>679.04952760808169</v>
      </c>
      <c r="AN44" s="27">
        <f t="shared" si="13"/>
        <v>586.26863399591059</v>
      </c>
      <c r="AO44" s="27">
        <f t="shared" si="13"/>
        <v>497.20100207227398</v>
      </c>
      <c r="AP44" s="27">
        <f t="shared" si="13"/>
        <v>413.92052131432126</v>
      </c>
      <c r="AQ44" s="27">
        <f t="shared" si="13"/>
        <v>334.96620999414887</v>
      </c>
      <c r="AR44" s="27">
        <f t="shared" si="13"/>
        <v>261.75016945565574</v>
      </c>
      <c r="AS44" s="27">
        <f t="shared" si="13"/>
        <v>195.28305188509836</v>
      </c>
      <c r="AT44" s="27">
        <f t="shared" si="13"/>
        <v>135.33596074391573</v>
      </c>
      <c r="AU44" s="27">
        <f t="shared" si="13"/>
        <v>83.795488216028019</v>
      </c>
      <c r="AV44" s="27">
        <f t="shared" si="13"/>
        <v>39.963084095815262</v>
      </c>
      <c r="AW44" s="27">
        <f t="shared" si="13"/>
        <v>3.1446191839897253</v>
      </c>
      <c r="AX44" s="27">
        <f t="shared" si="13"/>
        <v>-27.347300800925129</v>
      </c>
      <c r="AY44" s="27">
        <f t="shared" si="13"/>
        <v>-51.530705356268982</v>
      </c>
      <c r="AZ44" s="27">
        <f t="shared" si="13"/>
        <v>-69.848758446079884</v>
      </c>
      <c r="BA44" s="27">
        <f t="shared" si="13"/>
        <v>-82.270785151283903</v>
      </c>
      <c r="BB44" s="27">
        <f t="shared" si="13"/>
        <v>-88.528577684002258</v>
      </c>
    </row>
    <row r="45" spans="2:54" ht="13.35" customHeight="1">
      <c r="E45" s="56"/>
      <c r="F45" s="56"/>
      <c r="G45" s="56"/>
      <c r="H45" s="56"/>
      <c r="I45" s="56"/>
      <c r="J45" s="56"/>
      <c r="K45" s="56"/>
      <c r="L45" s="56"/>
      <c r="M45" s="56"/>
      <c r="N45" s="56"/>
      <c r="O45" s="56"/>
      <c r="P45" s="56"/>
      <c r="Q45" s="56"/>
      <c r="R45" s="56"/>
    </row>
    <row r="46" spans="2:54" ht="13.35" customHeight="1">
      <c r="E46" s="56"/>
      <c r="F46" s="56"/>
      <c r="G46" s="56"/>
      <c r="H46" s="56"/>
      <c r="I46" s="56"/>
      <c r="J46" s="56"/>
      <c r="K46" s="56"/>
      <c r="L46" s="56"/>
      <c r="M46" s="56"/>
      <c r="N46" s="56"/>
      <c r="O46" s="56"/>
      <c r="P46" s="56"/>
      <c r="Q46" s="56"/>
      <c r="R46" s="56"/>
    </row>
    <row r="47" spans="2:54" ht="13.35" customHeight="1">
      <c r="E47" s="27"/>
      <c r="F47" s="27"/>
      <c r="G47" s="27"/>
      <c r="H47" s="27"/>
      <c r="I47" s="27"/>
      <c r="J47" s="27"/>
      <c r="K47" s="27"/>
      <c r="L47" s="27"/>
      <c r="M47" s="27"/>
      <c r="N47" s="27"/>
      <c r="O47" s="27"/>
      <c r="P47" s="27"/>
      <c r="Q47" s="27"/>
      <c r="R47" s="27"/>
    </row>
    <row r="48" spans="2:54" ht="13.35" customHeight="1">
      <c r="E48" s="56"/>
      <c r="F48" s="56"/>
      <c r="G48" s="56"/>
      <c r="H48" s="56"/>
      <c r="I48" s="56"/>
      <c r="J48" s="56"/>
      <c r="K48" s="56"/>
      <c r="L48" s="56"/>
      <c r="M48" s="56"/>
      <c r="N48" s="56"/>
      <c r="O48" s="56"/>
      <c r="P48" s="56"/>
      <c r="Q48" s="56"/>
      <c r="R48" s="56"/>
    </row>
    <row r="49" spans="14:14" ht="13.35" customHeight="1">
      <c r="N49" s="56"/>
    </row>
  </sheetData>
  <phoneticPr fontId="5"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5" tint="0.39997558519241921"/>
  </sheetPr>
  <dimension ref="A1:BB65"/>
  <sheetViews>
    <sheetView zoomScale="80" zoomScaleNormal="80" workbookViewId="0">
      <pane xSplit="3" ySplit="10" topLeftCell="D11" activePane="bottomRight" state="frozen"/>
      <selection activeCell="D1" sqref="D1"/>
      <selection pane="topRight" activeCell="D1" sqref="D1"/>
      <selection pane="bottomLeft" activeCell="D1" sqref="D1"/>
      <selection pane="bottomRight" activeCell="M1" sqref="M1"/>
    </sheetView>
  </sheetViews>
  <sheetFormatPr defaultColWidth="9" defaultRowHeight="13.35" customHeight="1"/>
  <cols>
    <col min="1" max="2" width="1.88671875" style="34" customWidth="1"/>
    <col min="3" max="3" width="42.44140625" style="34" bestFit="1" customWidth="1"/>
    <col min="4" max="54" width="12" style="34" customWidth="1"/>
    <col min="55" max="16384" width="9" style="34"/>
  </cols>
  <sheetData>
    <row r="1" spans="1:54" s="86" customFormat="1" ht="13.35" customHeight="1">
      <c r="A1" s="84" t="s">
        <v>46</v>
      </c>
      <c r="M1" s="34" t="s">
        <v>209</v>
      </c>
    </row>
    <row r="2" spans="1:54" s="86" customFormat="1" ht="13.35" customHeight="1">
      <c r="A2" s="212" t="s">
        <v>210</v>
      </c>
    </row>
    <row r="3" spans="1:54" s="86" customFormat="1" ht="2.1" customHeight="1">
      <c r="A3" s="85"/>
    </row>
    <row r="4" spans="1:54" s="86" customFormat="1" ht="13.35" customHeight="1">
      <c r="A4" s="88" t="s">
        <v>49</v>
      </c>
    </row>
    <row r="5" spans="1:54" s="86" customFormat="1" ht="13.35" customHeight="1">
      <c r="A5" s="86" t="str">
        <f>ProductType</f>
        <v>Long-Term Care</v>
      </c>
    </row>
    <row r="6" spans="1:54" s="86" customFormat="1" ht="2.1" customHeight="1"/>
    <row r="7" spans="1:54" s="86" customFormat="1" ht="13.35" customHeight="1">
      <c r="A7" s="89" t="s">
        <v>87</v>
      </c>
    </row>
    <row r="8" spans="1:54"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4" ht="13.35" customHeight="1">
      <c r="A9" s="35"/>
      <c r="D9" s="7" t="s">
        <v>50</v>
      </c>
    </row>
    <row r="10" spans="1:54" ht="13.35" customHeight="1">
      <c r="D10" s="34">
        <v>0</v>
      </c>
      <c r="E10" s="34">
        <f>D10+1</f>
        <v>1</v>
      </c>
      <c r="F10" s="34">
        <f t="shared" ref="F10:N10" si="0">E10+1</f>
        <v>2</v>
      </c>
      <c r="G10" s="34">
        <f t="shared" si="0"/>
        <v>3</v>
      </c>
      <c r="H10" s="34">
        <f t="shared" si="0"/>
        <v>4</v>
      </c>
      <c r="I10" s="34">
        <f t="shared" si="0"/>
        <v>5</v>
      </c>
      <c r="J10" s="34">
        <f t="shared" si="0"/>
        <v>6</v>
      </c>
      <c r="K10" s="34">
        <f t="shared" si="0"/>
        <v>7</v>
      </c>
      <c r="L10" s="34">
        <f t="shared" si="0"/>
        <v>8</v>
      </c>
      <c r="M10" s="34">
        <f t="shared" si="0"/>
        <v>9</v>
      </c>
      <c r="N10" s="34">
        <f t="shared" si="0"/>
        <v>10</v>
      </c>
      <c r="O10" s="34">
        <f t="shared" ref="O10:BA10" si="1">N10+1</f>
        <v>11</v>
      </c>
      <c r="P10" s="34">
        <f t="shared" si="1"/>
        <v>12</v>
      </c>
      <c r="Q10" s="34">
        <f t="shared" si="1"/>
        <v>13</v>
      </c>
      <c r="R10" s="34">
        <f t="shared" si="1"/>
        <v>14</v>
      </c>
      <c r="S10" s="34">
        <f t="shared" si="1"/>
        <v>15</v>
      </c>
      <c r="T10" s="34">
        <f t="shared" si="1"/>
        <v>16</v>
      </c>
      <c r="U10" s="34">
        <f t="shared" si="1"/>
        <v>17</v>
      </c>
      <c r="V10" s="34">
        <f t="shared" si="1"/>
        <v>18</v>
      </c>
      <c r="W10" s="34">
        <f t="shared" si="1"/>
        <v>19</v>
      </c>
      <c r="X10" s="34">
        <f t="shared" si="1"/>
        <v>20</v>
      </c>
      <c r="Y10" s="34">
        <f t="shared" si="1"/>
        <v>21</v>
      </c>
      <c r="Z10" s="34">
        <f t="shared" si="1"/>
        <v>22</v>
      </c>
      <c r="AA10" s="34">
        <f t="shared" si="1"/>
        <v>23</v>
      </c>
      <c r="AB10" s="34">
        <f t="shared" si="1"/>
        <v>24</v>
      </c>
      <c r="AC10" s="34">
        <f t="shared" si="1"/>
        <v>25</v>
      </c>
      <c r="AD10" s="34">
        <f t="shared" si="1"/>
        <v>26</v>
      </c>
      <c r="AE10" s="34">
        <f t="shared" si="1"/>
        <v>27</v>
      </c>
      <c r="AF10" s="34">
        <f t="shared" si="1"/>
        <v>28</v>
      </c>
      <c r="AG10" s="34">
        <f t="shared" si="1"/>
        <v>29</v>
      </c>
      <c r="AH10" s="34">
        <f t="shared" si="1"/>
        <v>30</v>
      </c>
      <c r="AI10" s="34">
        <f t="shared" si="1"/>
        <v>31</v>
      </c>
      <c r="AJ10" s="34">
        <f t="shared" si="1"/>
        <v>32</v>
      </c>
      <c r="AK10" s="34">
        <f t="shared" si="1"/>
        <v>33</v>
      </c>
      <c r="AL10" s="34">
        <f t="shared" si="1"/>
        <v>34</v>
      </c>
      <c r="AM10" s="34">
        <f t="shared" si="1"/>
        <v>35</v>
      </c>
      <c r="AN10" s="34">
        <f t="shared" si="1"/>
        <v>36</v>
      </c>
      <c r="AO10" s="34">
        <f t="shared" si="1"/>
        <v>37</v>
      </c>
      <c r="AP10" s="34">
        <f t="shared" si="1"/>
        <v>38</v>
      </c>
      <c r="AQ10" s="34">
        <f t="shared" si="1"/>
        <v>39</v>
      </c>
      <c r="AR10" s="34">
        <f t="shared" si="1"/>
        <v>40</v>
      </c>
      <c r="AS10" s="34">
        <f t="shared" si="1"/>
        <v>41</v>
      </c>
      <c r="AT10" s="34">
        <f t="shared" si="1"/>
        <v>42</v>
      </c>
      <c r="AU10" s="34">
        <f t="shared" si="1"/>
        <v>43</v>
      </c>
      <c r="AV10" s="34">
        <f t="shared" si="1"/>
        <v>44</v>
      </c>
      <c r="AW10" s="34">
        <f t="shared" si="1"/>
        <v>45</v>
      </c>
      <c r="AX10" s="34">
        <f t="shared" si="1"/>
        <v>46</v>
      </c>
      <c r="AY10" s="34">
        <f t="shared" si="1"/>
        <v>47</v>
      </c>
      <c r="AZ10" s="34">
        <f t="shared" si="1"/>
        <v>48</v>
      </c>
      <c r="BA10" s="34">
        <f t="shared" si="1"/>
        <v>49</v>
      </c>
      <c r="BB10" s="34">
        <f>BA10+1</f>
        <v>50</v>
      </c>
    </row>
    <row r="12" spans="1:54" ht="13.35" customHeight="1">
      <c r="B12" s="5" t="str">
        <f>'Cash Flows'!$B$17</f>
        <v>Estimated at Inception of Contract</v>
      </c>
      <c r="E12" s="40"/>
    </row>
    <row r="13" spans="1:54" ht="13.35" customHeight="1">
      <c r="B13" s="5"/>
    </row>
    <row r="14" spans="1:54" ht="13.35" customHeight="1">
      <c r="C14" s="44" t="s">
        <v>83</v>
      </c>
      <c r="D14" s="27">
        <f>PVCF!D20</f>
        <v>-13308.868335484507</v>
      </c>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row>
    <row r="15" spans="1:54" ht="13.35" customHeight="1">
      <c r="C15" s="34" t="s">
        <v>82</v>
      </c>
      <c r="D15" s="27">
        <f>RA!D14</f>
        <v>427.88793727941896</v>
      </c>
      <c r="E15" s="24"/>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row>
    <row r="16" spans="1:54" ht="13.35" customHeight="1">
      <c r="C16" s="34" t="s">
        <v>201</v>
      </c>
      <c r="D16" s="27">
        <f>'Insurance Acqusition Cost'!E16</f>
        <v>0</v>
      </c>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row>
    <row r="17" spans="2:54" s="6" customFormat="1" ht="13.35" customHeight="1">
      <c r="C17" s="45" t="s">
        <v>84</v>
      </c>
      <c r="D17" s="39">
        <f>MAX(-D14-D15-D16,0)</f>
        <v>12880.980398205089</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row>
    <row r="18" spans="2:54" s="6" customFormat="1" ht="13.35" customHeight="1">
      <c r="C18" s="46" t="s">
        <v>202</v>
      </c>
      <c r="D18" s="115">
        <f>D17/SUMPRODUCT('Cash Flows'!$E$13:$BB$13,'Cash Flows'!$E$20:$BB$20)</f>
        <v>1.1159978979175744</v>
      </c>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row>
    <row r="19" spans="2:54" s="6" customFormat="1" ht="13.35" customHeight="1">
      <c r="C19" s="46"/>
      <c r="D19" s="115"/>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row>
    <row r="20" spans="2:54" s="6" customFormat="1" ht="13.35" customHeight="1">
      <c r="C20" s="45" t="s">
        <v>85</v>
      </c>
      <c r="D20" s="39"/>
      <c r="E20" s="39">
        <f>D17</f>
        <v>12880.980398205089</v>
      </c>
      <c r="F20" s="39">
        <f>E23</f>
        <v>12421.896040519779</v>
      </c>
      <c r="G20" s="39">
        <f t="shared" ref="G20:M20" si="2">F23</f>
        <v>11995.941496331521</v>
      </c>
      <c r="H20" s="39">
        <f t="shared" si="2"/>
        <v>11594.651317769585</v>
      </c>
      <c r="I20" s="39">
        <f t="shared" si="2"/>
        <v>11212.59662034306</v>
      </c>
      <c r="J20" s="39">
        <f t="shared" si="2"/>
        <v>10844.826738170534</v>
      </c>
      <c r="K20" s="39">
        <f t="shared" si="2"/>
        <v>10489.286222107854</v>
      </c>
      <c r="L20" s="39">
        <f t="shared" si="2"/>
        <v>10143.676751651034</v>
      </c>
      <c r="M20" s="39">
        <f t="shared" si="2"/>
        <v>9806.47346809587</v>
      </c>
      <c r="N20" s="39">
        <f t="shared" ref="N20:BB20" si="3">M23</f>
        <v>9476.5150123525236</v>
      </c>
      <c r="O20" s="39">
        <f t="shared" si="3"/>
        <v>9151.8850423466392</v>
      </c>
      <c r="P20" s="39">
        <f t="shared" si="3"/>
        <v>8832.1122036297438</v>
      </c>
      <c r="Q20" s="39">
        <f t="shared" si="3"/>
        <v>8508.8204745010225</v>
      </c>
      <c r="R20" s="39">
        <f t="shared" si="3"/>
        <v>8181.926850773636</v>
      </c>
      <c r="S20" s="39">
        <f t="shared" si="3"/>
        <v>7851.5555401890961</v>
      </c>
      <c r="T20" s="39">
        <f t="shared" si="3"/>
        <v>7512.4055069837896</v>
      </c>
      <c r="U20" s="39">
        <f t="shared" si="3"/>
        <v>7169.9716797278625</v>
      </c>
      <c r="V20" s="39">
        <f t="shared" si="3"/>
        <v>6824.566345691017</v>
      </c>
      <c r="W20" s="39">
        <f t="shared" si="3"/>
        <v>6476.6228868284697</v>
      </c>
      <c r="X20" s="39">
        <f t="shared" si="3"/>
        <v>6126.7153618555203</v>
      </c>
      <c r="Y20" s="39">
        <f t="shared" si="3"/>
        <v>5775.5591175334621</v>
      </c>
      <c r="Z20" s="39">
        <f t="shared" si="3"/>
        <v>5424.0063475523239</v>
      </c>
      <c r="AA20" s="39">
        <f t="shared" si="3"/>
        <v>5073.0370855751253</v>
      </c>
      <c r="AB20" s="39">
        <f t="shared" si="3"/>
        <v>4723.7490690838249</v>
      </c>
      <c r="AC20" s="39">
        <f t="shared" si="3"/>
        <v>4377.3477382212832</v>
      </c>
      <c r="AD20" s="39">
        <f t="shared" si="3"/>
        <v>4035.1471496312506</v>
      </c>
      <c r="AE20" s="39">
        <f t="shared" si="3"/>
        <v>3698.570609054028</v>
      </c>
      <c r="AF20" s="39">
        <f t="shared" si="3"/>
        <v>3369.141732507389</v>
      </c>
      <c r="AG20" s="39">
        <f t="shared" si="3"/>
        <v>3048.4690693552197</v>
      </c>
      <c r="AH20" s="39">
        <f t="shared" si="3"/>
        <v>2738.2239941497601</v>
      </c>
      <c r="AI20" s="39">
        <f t="shared" si="3"/>
        <v>2440.1211214323566</v>
      </c>
      <c r="AJ20" s="39">
        <f t="shared" si="3"/>
        <v>2155.8904866373064</v>
      </c>
      <c r="AK20" s="39">
        <f t="shared" si="3"/>
        <v>1887.2347654958187</v>
      </c>
      <c r="AL20" s="39">
        <f t="shared" si="3"/>
        <v>1635.7767648466224</v>
      </c>
      <c r="AM20" s="39">
        <f t="shared" si="3"/>
        <v>1402.9831582817717</v>
      </c>
      <c r="AN20" s="39">
        <f t="shared" si="3"/>
        <v>1190.0345027829569</v>
      </c>
      <c r="AO20" s="39">
        <f t="shared" si="3"/>
        <v>997.7132361642382</v>
      </c>
      <c r="AP20" s="39">
        <f t="shared" si="3"/>
        <v>826.32994288925033</v>
      </c>
      <c r="AQ20" s="39">
        <f t="shared" si="3"/>
        <v>675.69484587292868</v>
      </c>
      <c r="AR20" s="39">
        <f t="shared" si="3"/>
        <v>545.1330455683086</v>
      </c>
      <c r="AS20" s="39">
        <f t="shared" si="3"/>
        <v>433.54042198294104</v>
      </c>
      <c r="AT20" s="39">
        <f t="shared" si="3"/>
        <v>339.46662517294385</v>
      </c>
      <c r="AU20" s="39">
        <f t="shared" si="3"/>
        <v>261.21375089263609</v>
      </c>
      <c r="AV20" s="39">
        <f t="shared" si="3"/>
        <v>196.94051156102438</v>
      </c>
      <c r="AW20" s="39">
        <f t="shared" si="3"/>
        <v>144.81239304605205</v>
      </c>
      <c r="AX20" s="39">
        <f t="shared" si="3"/>
        <v>103.09076246525075</v>
      </c>
      <c r="AY20" s="39">
        <f t="shared" si="3"/>
        <v>70.177405669203822</v>
      </c>
      <c r="AZ20" s="39">
        <f t="shared" si="3"/>
        <v>44.629627671430242</v>
      </c>
      <c r="BA20" s="39">
        <f t="shared" si="3"/>
        <v>25.158455795894092</v>
      </c>
      <c r="BB20" s="39">
        <f t="shared" si="3"/>
        <v>10.619119344903064</v>
      </c>
    </row>
    <row r="21" spans="2:54" s="6" customFormat="1" ht="13.35" customHeight="1">
      <c r="C21" s="45" t="s">
        <v>31</v>
      </c>
      <c r="D21" s="39"/>
      <c r="E21" s="39">
        <f>-E20*'Inputs-Assumptions-Policy Specs'!F45</f>
        <v>-579.64411791922896</v>
      </c>
      <c r="F21" s="39">
        <f>-F20*'Inputs-Assumptions-Policy Specs'!G45</f>
        <v>-571.40721786390986</v>
      </c>
      <c r="G21" s="39">
        <f>-G20*'Inputs-Assumptions-Policy Specs'!H45</f>
        <v>-563.80925032758148</v>
      </c>
      <c r="H21" s="39">
        <f>-H20*'Inputs-Assumptions-Policy Specs'!I45</f>
        <v>-556.54326325294005</v>
      </c>
      <c r="I21" s="39">
        <f>-I20*'Inputs-Assumptions-Policy Specs'!J45</f>
        <v>-549.41723439680993</v>
      </c>
      <c r="J21" s="39">
        <f>-J20*'Inputs-Assumptions-Policy Specs'!K45</f>
        <v>-542.2413369085267</v>
      </c>
      <c r="K21" s="39">
        <f>-K20*'Inputs-Assumptions-Policy Specs'!L45</f>
        <v>-534.95359732750057</v>
      </c>
      <c r="L21" s="39">
        <f>-L20*'Inputs-Assumptions-Policy Specs'!M45</f>
        <v>-527.47119108585377</v>
      </c>
      <c r="M21" s="39">
        <f>-M20*'Inputs-Assumptions-Policy Specs'!N45</f>
        <v>-519.74309380908119</v>
      </c>
      <c r="N21" s="39">
        <f>-N20*'Inputs-Assumptions-Policy Specs'!O45</f>
        <v>-511.73181066703631</v>
      </c>
      <c r="O21" s="39">
        <f>-O20*'Inputs-Assumptions-Policy Specs'!P45</f>
        <v>-503.35367732906514</v>
      </c>
      <c r="P21" s="39">
        <f>-P20*'Inputs-Assumptions-Policy Specs'!Q45</f>
        <v>-485.76617119963589</v>
      </c>
      <c r="Q21" s="39">
        <f>-Q20*'Inputs-Assumptions-Policy Specs'!R45</f>
        <v>-467.98512609755625</v>
      </c>
      <c r="R21" s="39">
        <f>-R20*'Inputs-Assumptions-Policy Specs'!S45</f>
        <v>-450.00597679254997</v>
      </c>
      <c r="S21" s="39">
        <f>-S20*'Inputs-Assumptions-Policy Specs'!T45</f>
        <v>-431.83555471040029</v>
      </c>
      <c r="T21" s="39">
        <f>-T20*'Inputs-Assumptions-Policy Specs'!U45</f>
        <v>-413.18230288410842</v>
      </c>
      <c r="U21" s="39">
        <f>-U20*'Inputs-Assumptions-Policy Specs'!V45</f>
        <v>-394.34844238503246</v>
      </c>
      <c r="V21" s="39">
        <f>-V20*'Inputs-Assumptions-Policy Specs'!W45</f>
        <v>-375.35114901300591</v>
      </c>
      <c r="W21" s="39">
        <f>-W20*'Inputs-Assumptions-Policy Specs'!X45</f>
        <v>-356.21425877556584</v>
      </c>
      <c r="X21" s="39">
        <f>-X20*'Inputs-Assumptions-Policy Specs'!Y45</f>
        <v>-336.96934490205359</v>
      </c>
      <c r="Y21" s="39">
        <f>-Y20*'Inputs-Assumptions-Policy Specs'!Z45</f>
        <v>-317.65575146434043</v>
      </c>
      <c r="Z21" s="39">
        <f>-Z20*'Inputs-Assumptions-Policy Specs'!AA45</f>
        <v>-298.32034911537784</v>
      </c>
      <c r="AA21" s="39">
        <f>-AA20*'Inputs-Assumptions-Policy Specs'!AB45</f>
        <v>-279.01703970663192</v>
      </c>
      <c r="AB21" s="39">
        <f>-AB20*'Inputs-Assumptions-Policy Specs'!AC45</f>
        <v>-259.8061987996104</v>
      </c>
      <c r="AC21" s="39">
        <f>-AC20*'Inputs-Assumptions-Policy Specs'!AD45</f>
        <v>-240.75412560217057</v>
      </c>
      <c r="AD21" s="39">
        <f>-AD20*'Inputs-Assumptions-Policy Specs'!AE45</f>
        <v>-221.93309322971879</v>
      </c>
      <c r="AE21" s="39">
        <f>-AE20*'Inputs-Assumptions-Policy Specs'!AF45</f>
        <v>-203.42138349797153</v>
      </c>
      <c r="AF21" s="39">
        <f>-AF20*'Inputs-Assumptions-Policy Specs'!AG45</f>
        <v>-185.30279528790641</v>
      </c>
      <c r="AG21" s="39">
        <f>-AG20*'Inputs-Assumptions-Policy Specs'!AH45</f>
        <v>-167.66579881453708</v>
      </c>
      <c r="AH21" s="39">
        <f>-AH20*'Inputs-Assumptions-Policy Specs'!AI45</f>
        <v>-150.6023196782368</v>
      </c>
      <c r="AI21" s="39">
        <f>-AI20*'Inputs-Assumptions-Policy Specs'!AJ45</f>
        <v>-134.20666167877962</v>
      </c>
      <c r="AJ21" s="39">
        <f>-AJ20*'Inputs-Assumptions-Policy Specs'!AK45</f>
        <v>-118.57397676505185</v>
      </c>
      <c r="AK21" s="39">
        <f>-AK20*'Inputs-Assumptions-Policy Specs'!AL45</f>
        <v>-103.79791210227003</v>
      </c>
      <c r="AL21" s="39">
        <f>-AL20*'Inputs-Assumptions-Policy Specs'!AM45</f>
        <v>-89.967722066564235</v>
      </c>
      <c r="AM21" s="39">
        <f>-AM20*'Inputs-Assumptions-Policy Specs'!AN45</f>
        <v>-77.164073705497444</v>
      </c>
      <c r="AN21" s="39">
        <f>-AN20*'Inputs-Assumptions-Policy Specs'!AO45</f>
        <v>-65.45189765306263</v>
      </c>
      <c r="AO21" s="39">
        <f>-AO20*'Inputs-Assumptions-Policy Specs'!AP45</f>
        <v>-54.874227989033102</v>
      </c>
      <c r="AP21" s="39">
        <f>-AP20*'Inputs-Assumptions-Policy Specs'!AQ45</f>
        <v>-45.448146858908771</v>
      </c>
      <c r="AQ21" s="39">
        <f>-AQ20*'Inputs-Assumptions-Policy Specs'!AR45</f>
        <v>-37.16321652301108</v>
      </c>
      <c r="AR21" s="39">
        <f>-AR20*'Inputs-Assumptions-Policy Specs'!AS45</f>
        <v>-29.982317506256972</v>
      </c>
      <c r="AS21" s="39">
        <f>-AS20*'Inputs-Assumptions-Policy Specs'!AT45</f>
        <v>-23.844723209061758</v>
      </c>
      <c r="AT21" s="39">
        <f>-AT20*'Inputs-Assumptions-Policy Specs'!AU45</f>
        <v>-18.670664384511912</v>
      </c>
      <c r="AU21" s="39">
        <f>-AU20*'Inputs-Assumptions-Policy Specs'!AV45</f>
        <v>-14.366756299094984</v>
      </c>
      <c r="AV21" s="39">
        <f>-AV20*'Inputs-Assumptions-Policy Specs'!AW45</f>
        <v>-10.831728135856341</v>
      </c>
      <c r="AW21" s="39">
        <f>-AW20*'Inputs-Assumptions-Policy Specs'!AX45</f>
        <v>-7.9646816175328627</v>
      </c>
      <c r="AX21" s="39">
        <f>-AX20*'Inputs-Assumptions-Policy Specs'!AY45</f>
        <v>-5.6699919355887909</v>
      </c>
      <c r="AY21" s="39">
        <f>-AY20*'Inputs-Assumptions-Policy Specs'!AZ45</f>
        <v>-3.8597573118062103</v>
      </c>
      <c r="AZ21" s="39">
        <f>-AZ20*'Inputs-Assumptions-Policy Specs'!BA45</f>
        <v>-2.4546295219286631</v>
      </c>
      <c r="BA21" s="39">
        <f>-BA20*'Inputs-Assumptions-Policy Specs'!BB45</f>
        <v>-1.383715068774175</v>
      </c>
      <c r="BB21" s="39">
        <f>-BB20*'Inputs-Assumptions-Policy Specs'!BC45</f>
        <v>-0.58405156396966851</v>
      </c>
    </row>
    <row r="22" spans="2:54" s="6" customFormat="1" ht="13.35" customHeight="1">
      <c r="C22" s="45" t="s">
        <v>203</v>
      </c>
      <c r="D22" s="39"/>
      <c r="E22" s="39">
        <f>$D$18*'Cash Flows'!E20</f>
        <v>1038.7284756045397</v>
      </c>
      <c r="F22" s="39">
        <f>$D$18*'Cash Flows'!F20</f>
        <v>997.36176205216839</v>
      </c>
      <c r="G22" s="39">
        <f>$D$18*'Cash Flows'!G20</f>
        <v>965.09942888951866</v>
      </c>
      <c r="H22" s="39">
        <f>$D$18*'Cash Flows'!H20</f>
        <v>938.59796067946615</v>
      </c>
      <c r="I22" s="39">
        <f>$D$18*'Cash Flows'!I20</f>
        <v>917.18711656933533</v>
      </c>
      <c r="J22" s="39">
        <f>$D$18*'Cash Flows'!J20</f>
        <v>897.78185297120592</v>
      </c>
      <c r="K22" s="39">
        <f>$D$18*'Cash Flows'!K20</f>
        <v>880.56306778432145</v>
      </c>
      <c r="L22" s="39">
        <f>$D$18*'Cash Flows'!L20</f>
        <v>864.67447464101633</v>
      </c>
      <c r="M22" s="39">
        <f>$D$18*'Cash Flows'!M20</f>
        <v>849.7015495524289</v>
      </c>
      <c r="N22" s="39">
        <f>$D$18*'Cash Flows'!N20</f>
        <v>836.36178067292008</v>
      </c>
      <c r="O22" s="39">
        <f>$D$18*'Cash Flows'!O20</f>
        <v>823.12651604596033</v>
      </c>
      <c r="P22" s="39">
        <f>$D$18*'Cash Flows'!P20</f>
        <v>809.05790032835682</v>
      </c>
      <c r="Q22" s="39">
        <f>$D$18*'Cash Flows'!Q20</f>
        <v>794.87874982494213</v>
      </c>
      <c r="R22" s="39">
        <f>$D$18*'Cash Flows'!R20</f>
        <v>780.37728737709074</v>
      </c>
      <c r="S22" s="39">
        <f>$D$18*'Cash Flows'!S20</f>
        <v>770.98558791570679</v>
      </c>
      <c r="T22" s="39">
        <f>$D$18*'Cash Flows'!T20</f>
        <v>755.61613014003535</v>
      </c>
      <c r="U22" s="39">
        <f>$D$18*'Cash Flows'!U20</f>
        <v>739.75377642187743</v>
      </c>
      <c r="V22" s="39">
        <f>$D$18*'Cash Flows'!V20</f>
        <v>723.2946078755532</v>
      </c>
      <c r="W22" s="39">
        <f>$D$18*'Cash Flows'!W20</f>
        <v>706.12178374851544</v>
      </c>
      <c r="X22" s="39">
        <f>$D$18*'Cash Flows'!X20</f>
        <v>688.12558922411154</v>
      </c>
      <c r="Y22" s="39">
        <f>$D$18*'Cash Flows'!Y20</f>
        <v>669.20852144547837</v>
      </c>
      <c r="Z22" s="39">
        <f>$D$18*'Cash Flows'!Z20</f>
        <v>649.28961109257648</v>
      </c>
      <c r="AA22" s="39">
        <f>$D$18*'Cash Flows'!AA20</f>
        <v>628.30505619793246</v>
      </c>
      <c r="AB22" s="39">
        <f>$D$18*'Cash Flows'!AB20</f>
        <v>606.20752966215252</v>
      </c>
      <c r="AC22" s="39">
        <f>$D$18*'Cash Flows'!AC20</f>
        <v>582.95471419220326</v>
      </c>
      <c r="AD22" s="39">
        <f>$D$18*'Cash Flows'!AD20</f>
        <v>558.50963380694157</v>
      </c>
      <c r="AE22" s="39">
        <f>$D$18*'Cash Flows'!AE20</f>
        <v>532.85026004461031</v>
      </c>
      <c r="AF22" s="39">
        <f>$D$18*'Cash Flows'!AF20</f>
        <v>505.97545844007584</v>
      </c>
      <c r="AG22" s="39">
        <f>$D$18*'Cash Flows'!AG20</f>
        <v>477.91087401999681</v>
      </c>
      <c r="AH22" s="39">
        <f>$D$18*'Cash Flows'!AH20</f>
        <v>448.70519239564032</v>
      </c>
      <c r="AI22" s="39">
        <f>$D$18*'Cash Flows'!AI20</f>
        <v>418.43729647382997</v>
      </c>
      <c r="AJ22" s="39">
        <f>$D$18*'Cash Flows'!AJ20</f>
        <v>387.22969790653974</v>
      </c>
      <c r="AK22" s="39">
        <f>$D$18*'Cash Flows'!AK20</f>
        <v>355.2559127514661</v>
      </c>
      <c r="AL22" s="39">
        <f>$D$18*'Cash Flows'!AL20</f>
        <v>322.76132863141498</v>
      </c>
      <c r="AM22" s="39">
        <f>$D$18*'Cash Flows'!AM20</f>
        <v>290.1127292043123</v>
      </c>
      <c r="AN22" s="39">
        <f>$D$18*'Cash Flows'!AN20</f>
        <v>257.77316427178124</v>
      </c>
      <c r="AO22" s="39">
        <f>$D$18*'Cash Flows'!AO20</f>
        <v>226.25752126402105</v>
      </c>
      <c r="AP22" s="39">
        <f>$D$18*'Cash Flows'!AP20</f>
        <v>196.08324387523041</v>
      </c>
      <c r="AQ22" s="39">
        <f>$D$18*'Cash Flows'!AQ20</f>
        <v>167.72501682763118</v>
      </c>
      <c r="AR22" s="39">
        <f>$D$18*'Cash Flows'!AR20</f>
        <v>141.57494109162457</v>
      </c>
      <c r="AS22" s="39">
        <f>$D$18*'Cash Flows'!AS20</f>
        <v>117.918520019059</v>
      </c>
      <c r="AT22" s="39">
        <f>$D$18*'Cash Flows'!AT20</f>
        <v>96.923538664819645</v>
      </c>
      <c r="AU22" s="39">
        <f>$D$18*'Cash Flows'!AU20</f>
        <v>78.639995630706665</v>
      </c>
      <c r="AV22" s="39">
        <f>$D$18*'Cash Flows'!AV20</f>
        <v>62.959846650828666</v>
      </c>
      <c r="AW22" s="39">
        <f>$D$18*'Cash Flows'!AW20</f>
        <v>49.686312198334178</v>
      </c>
      <c r="AX22" s="39">
        <f>$D$18*'Cash Flows'!AX20</f>
        <v>38.583348731635724</v>
      </c>
      <c r="AY22" s="39">
        <f>$D$18*'Cash Flows'!AY20</f>
        <v>29.407535309579785</v>
      </c>
      <c r="AZ22" s="39">
        <f>$D$18*'Cash Flows'!AZ20</f>
        <v>21.925801397464816</v>
      </c>
      <c r="BA22" s="39">
        <f>$D$18*'Cash Flows'!BA20</f>
        <v>15.923051519765204</v>
      </c>
      <c r="BB22" s="39">
        <f>$D$18*'Cash Flows'!BB20</f>
        <v>11.203170908692357</v>
      </c>
    </row>
    <row r="23" spans="2:54" s="6" customFormat="1" ht="13.35" customHeight="1">
      <c r="C23" s="45" t="s">
        <v>86</v>
      </c>
      <c r="D23" s="39"/>
      <c r="E23" s="39">
        <f>E20-E21-E22</f>
        <v>12421.896040519779</v>
      </c>
      <c r="F23" s="39">
        <f t="shared" ref="F23:N23" si="4">F20-F21-F22</f>
        <v>11995.941496331521</v>
      </c>
      <c r="G23" s="39">
        <f t="shared" si="4"/>
        <v>11594.651317769585</v>
      </c>
      <c r="H23" s="39">
        <f t="shared" si="4"/>
        <v>11212.59662034306</v>
      </c>
      <c r="I23" s="39">
        <f t="shared" si="4"/>
        <v>10844.826738170534</v>
      </c>
      <c r="J23" s="39">
        <f t="shared" si="4"/>
        <v>10489.286222107854</v>
      </c>
      <c r="K23" s="39">
        <f t="shared" si="4"/>
        <v>10143.676751651034</v>
      </c>
      <c r="L23" s="39">
        <f t="shared" si="4"/>
        <v>9806.47346809587</v>
      </c>
      <c r="M23" s="39">
        <f t="shared" si="4"/>
        <v>9476.5150123525236</v>
      </c>
      <c r="N23" s="39">
        <f t="shared" si="4"/>
        <v>9151.8850423466392</v>
      </c>
      <c r="O23" s="39">
        <f t="shared" ref="O23:BA23" si="5">O20-O21-O22</f>
        <v>8832.1122036297438</v>
      </c>
      <c r="P23" s="39">
        <f t="shared" si="5"/>
        <v>8508.8204745010225</v>
      </c>
      <c r="Q23" s="39">
        <f t="shared" si="5"/>
        <v>8181.926850773636</v>
      </c>
      <c r="R23" s="39">
        <f t="shared" si="5"/>
        <v>7851.5555401890961</v>
      </c>
      <c r="S23" s="39">
        <f t="shared" si="5"/>
        <v>7512.4055069837896</v>
      </c>
      <c r="T23" s="39">
        <f t="shared" si="5"/>
        <v>7169.9716797278625</v>
      </c>
      <c r="U23" s="39">
        <f t="shared" si="5"/>
        <v>6824.566345691017</v>
      </c>
      <c r="V23" s="39">
        <f t="shared" si="5"/>
        <v>6476.6228868284697</v>
      </c>
      <c r="W23" s="39">
        <f t="shared" si="5"/>
        <v>6126.7153618555203</v>
      </c>
      <c r="X23" s="39">
        <f t="shared" si="5"/>
        <v>5775.5591175334621</v>
      </c>
      <c r="Y23" s="39">
        <f t="shared" si="5"/>
        <v>5424.0063475523239</v>
      </c>
      <c r="Z23" s="39">
        <f t="shared" si="5"/>
        <v>5073.0370855751253</v>
      </c>
      <c r="AA23" s="39">
        <f t="shared" si="5"/>
        <v>4723.7490690838249</v>
      </c>
      <c r="AB23" s="39">
        <f t="shared" si="5"/>
        <v>4377.3477382212832</v>
      </c>
      <c r="AC23" s="39">
        <f t="shared" si="5"/>
        <v>4035.1471496312506</v>
      </c>
      <c r="AD23" s="39">
        <f t="shared" si="5"/>
        <v>3698.570609054028</v>
      </c>
      <c r="AE23" s="39">
        <f t="shared" si="5"/>
        <v>3369.141732507389</v>
      </c>
      <c r="AF23" s="39">
        <f t="shared" si="5"/>
        <v>3048.4690693552197</v>
      </c>
      <c r="AG23" s="39">
        <f t="shared" si="5"/>
        <v>2738.2239941497601</v>
      </c>
      <c r="AH23" s="39">
        <f t="shared" si="5"/>
        <v>2440.1211214323566</v>
      </c>
      <c r="AI23" s="39">
        <f t="shared" si="5"/>
        <v>2155.8904866373064</v>
      </c>
      <c r="AJ23" s="39">
        <f t="shared" si="5"/>
        <v>1887.2347654958187</v>
      </c>
      <c r="AK23" s="39">
        <f t="shared" si="5"/>
        <v>1635.7767648466224</v>
      </c>
      <c r="AL23" s="39">
        <f t="shared" si="5"/>
        <v>1402.9831582817717</v>
      </c>
      <c r="AM23" s="39">
        <f t="shared" si="5"/>
        <v>1190.0345027829569</v>
      </c>
      <c r="AN23" s="39">
        <f t="shared" si="5"/>
        <v>997.7132361642382</v>
      </c>
      <c r="AO23" s="39">
        <f t="shared" si="5"/>
        <v>826.32994288925033</v>
      </c>
      <c r="AP23" s="39">
        <f t="shared" si="5"/>
        <v>675.69484587292868</v>
      </c>
      <c r="AQ23" s="39">
        <f t="shared" si="5"/>
        <v>545.1330455683086</v>
      </c>
      <c r="AR23" s="39">
        <f t="shared" si="5"/>
        <v>433.54042198294104</v>
      </c>
      <c r="AS23" s="39">
        <f t="shared" si="5"/>
        <v>339.46662517294385</v>
      </c>
      <c r="AT23" s="39">
        <f t="shared" si="5"/>
        <v>261.21375089263609</v>
      </c>
      <c r="AU23" s="39">
        <f t="shared" si="5"/>
        <v>196.94051156102438</v>
      </c>
      <c r="AV23" s="39">
        <f t="shared" si="5"/>
        <v>144.81239304605205</v>
      </c>
      <c r="AW23" s="39">
        <f t="shared" si="5"/>
        <v>103.09076246525075</v>
      </c>
      <c r="AX23" s="39">
        <f t="shared" si="5"/>
        <v>70.177405669203822</v>
      </c>
      <c r="AY23" s="39">
        <f t="shared" si="5"/>
        <v>44.629627671430242</v>
      </c>
      <c r="AZ23" s="39">
        <f t="shared" si="5"/>
        <v>25.158455795894092</v>
      </c>
      <c r="BA23" s="39">
        <f t="shared" si="5"/>
        <v>10.619119344903064</v>
      </c>
      <c r="BB23" s="39">
        <f>BB20-BB21-BB22</f>
        <v>1.8037482618638023E-10</v>
      </c>
    </row>
    <row r="24" spans="2:54" s="6" customFormat="1" ht="13.35" customHeight="1">
      <c r="C24" s="45"/>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row>
    <row r="25" spans="2:54" s="6" customFormat="1" ht="13.35" customHeight="1">
      <c r="C25" s="45"/>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2:54" s="6" customFormat="1" ht="3" customHeight="1">
      <c r="B26" s="29"/>
      <c r="C26" s="29"/>
      <c r="D26" s="82"/>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row>
    <row r="27" spans="2:54" s="6" customFormat="1" ht="13.35" customHeight="1">
      <c r="C27" s="45"/>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row>
    <row r="28" spans="2:54" ht="13.35" customHeight="1">
      <c r="B28" s="5" t="str">
        <f>'Cash Flows'!$B$54</f>
        <v>Claim Cost Assumptions Revised in Years 5+ due to Worsening Morbidity Experience</v>
      </c>
      <c r="C28" s="45"/>
      <c r="D28" s="46"/>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row>
    <row r="29" spans="2:54" ht="13.35" customHeight="1">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row>
    <row r="30" spans="2:54" s="6" customFormat="1" ht="13.35" customHeight="1">
      <c r="C30" s="45" t="s">
        <v>84</v>
      </c>
      <c r="D30" s="39">
        <f>D17</f>
        <v>12880.980398205089</v>
      </c>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row>
    <row r="31" spans="2:54" s="6" customFormat="1" ht="13.35" customHeight="1">
      <c r="C31" s="45"/>
      <c r="D31" s="39"/>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row>
    <row r="32" spans="2:54" s="6" customFormat="1" ht="13.35" customHeight="1">
      <c r="C32" s="45" t="str">
        <f>"Contractual Service Margin - End of Duration "&amp;'Inputs-Assumptions-Policy Specs'!$D$63</f>
        <v>Contractual Service Margin - End of Duration 5</v>
      </c>
      <c r="D32" s="39">
        <f ca="1">OFFSET($D$43,0,YearOfClaimCostShock)</f>
        <v>5233.8847344526739</v>
      </c>
      <c r="E32" s="46"/>
      <c r="F32" s="46"/>
      <c r="G32" s="46"/>
      <c r="H32" s="46"/>
      <c r="I32" s="46"/>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row>
    <row r="33" spans="2:54" s="6" customFormat="1" ht="13.35" customHeight="1">
      <c r="C33" s="46" t="str">
        <f>"Allocation Factor - Unlocked at Duration "&amp;'Inputs-Assumptions-Policy Specs'!$D$63</f>
        <v>Allocation Factor - Unlocked at Duration 5</v>
      </c>
      <c r="D33" s="115">
        <f ca="1">D32/(SUMPRODUCT(OFFSET('Cash Flows'!$E$13,0,YearOfClaimCostShock):'Cash Flows'!$BB13,OFFSET('Cash Flows'!$E$57,0,YearOfClaimCostShock):'Cash Flows'!$BB57)/OFFSET('Cash Flows'!$E$12,0,YearOfClaimCostShock))</f>
        <v>0.53859821854354684</v>
      </c>
      <c r="E33" s="144"/>
      <c r="F33" s="46"/>
      <c r="G33" s="46"/>
      <c r="H33" s="46"/>
      <c r="I33" s="46"/>
    </row>
    <row r="34" spans="2:54" s="6" customFormat="1" ht="13.35" customHeight="1"/>
    <row r="35" spans="2:54" s="6" customFormat="1" ht="13.35" customHeight="1">
      <c r="C35" s="45" t="s">
        <v>85</v>
      </c>
      <c r="D35" s="25"/>
      <c r="E35" s="39">
        <f>D30</f>
        <v>12880.980398205089</v>
      </c>
      <c r="F35" s="39">
        <f>E43</f>
        <v>12421.896040519779</v>
      </c>
      <c r="G35" s="39">
        <f t="shared" ref="G35:N35" si="6">F43</f>
        <v>11995.941496331521</v>
      </c>
      <c r="H35" s="39">
        <f t="shared" si="6"/>
        <v>11594.651317769585</v>
      </c>
      <c r="I35" s="39">
        <f t="shared" si="6"/>
        <v>11212.59662034306</v>
      </c>
      <c r="J35" s="39">
        <f t="shared" si="6"/>
        <v>5233.8847344526739</v>
      </c>
      <c r="K35" s="39">
        <f t="shared" ca="1" si="6"/>
        <v>5062.295263783657</v>
      </c>
      <c r="L35" s="39">
        <f t="shared" ca="1" si="6"/>
        <v>4895.4986726366988</v>
      </c>
      <c r="M35" s="39">
        <f t="shared" ca="1" si="6"/>
        <v>4732.7590401080543</v>
      </c>
      <c r="N35" s="39">
        <f t="shared" ca="1" si="6"/>
        <v>4573.5158759512406</v>
      </c>
      <c r="O35" s="39">
        <f t="shared" ref="O35:BB35" ca="1" si="7">N43</f>
        <v>4416.8443232025566</v>
      </c>
      <c r="P35" s="39">
        <f t="shared" ca="1" si="7"/>
        <v>4262.5168987576644</v>
      </c>
      <c r="Q35" s="39">
        <f t="shared" ca="1" si="7"/>
        <v>4106.4912022007939</v>
      </c>
      <c r="R35" s="39">
        <f t="shared" ca="1" si="7"/>
        <v>3948.7271743998931</v>
      </c>
      <c r="S35" s="39">
        <f t="shared" ca="1" si="7"/>
        <v>3789.2847599735237</v>
      </c>
      <c r="T35" s="39">
        <f t="shared" ca="1" si="7"/>
        <v>3625.6055953046539</v>
      </c>
      <c r="U35" s="39">
        <f t="shared" ca="1" si="7"/>
        <v>3460.3416197422971</v>
      </c>
      <c r="V35" s="39">
        <f t="shared" ca="1" si="7"/>
        <v>3293.6435480570185</v>
      </c>
      <c r="W35" s="39">
        <f t="shared" ca="1" si="7"/>
        <v>3125.7205372279341</v>
      </c>
      <c r="X35" s="39">
        <f t="shared" ca="1" si="7"/>
        <v>2956.8496370612997</v>
      </c>
      <c r="Y35" s="39">
        <f t="shared" ca="1" si="7"/>
        <v>2787.3760852067489</v>
      </c>
      <c r="Z35" s="39">
        <f t="shared" ca="1" si="7"/>
        <v>2617.7111638039346</v>
      </c>
      <c r="AA35" s="39">
        <f t="shared" ca="1" si="7"/>
        <v>2448.3278525833748</v>
      </c>
      <c r="AB35" s="39">
        <f t="shared" ca="1" si="7"/>
        <v>2279.7559369983519</v>
      </c>
      <c r="AC35" s="39">
        <f t="shared" ca="1" si="7"/>
        <v>2112.5771815080261</v>
      </c>
      <c r="AD35" s="39">
        <f t="shared" ca="1" si="7"/>
        <v>1947.4257706110513</v>
      </c>
      <c r="AE35" s="39">
        <f t="shared" ca="1" si="7"/>
        <v>1784.9886141462352</v>
      </c>
      <c r="AF35" s="39">
        <f t="shared" ca="1" si="7"/>
        <v>1626.001033277219</v>
      </c>
      <c r="AG35" s="39">
        <f t="shared" ca="1" si="7"/>
        <v>1471.2393393424418</v>
      </c>
      <c r="AH35" s="39">
        <f t="shared" ca="1" si="7"/>
        <v>1321.510164108895</v>
      </c>
      <c r="AI35" s="39">
        <f t="shared" ca="1" si="7"/>
        <v>1177.6410076455136</v>
      </c>
      <c r="AJ35" s="39">
        <f t="shared" ca="1" si="7"/>
        <v>1040.4668123878237</v>
      </c>
      <c r="AK35" s="39">
        <f t="shared" ca="1" si="7"/>
        <v>910.80931654635242</v>
      </c>
      <c r="AL35" s="39">
        <f t="shared" ca="1" si="7"/>
        <v>789.45171234217014</v>
      </c>
      <c r="AM35" s="39">
        <f t="shared" ca="1" si="7"/>
        <v>677.10183962456244</v>
      </c>
      <c r="AN35" s="39">
        <f t="shared" ca="1" si="7"/>
        <v>574.32945384594905</v>
      </c>
      <c r="AO35" s="39">
        <f t="shared" ca="1" si="7"/>
        <v>481.51217185808247</v>
      </c>
      <c r="AP35" s="39">
        <f t="shared" ca="1" si="7"/>
        <v>398.79988663041445</v>
      </c>
      <c r="AQ35" s="39">
        <f t="shared" ca="1" si="7"/>
        <v>326.10100874317385</v>
      </c>
      <c r="AR35" s="39">
        <f t="shared" ca="1" si="7"/>
        <v>263.08982101143647</v>
      </c>
      <c r="AS35" s="39">
        <f t="shared" ca="1" si="7"/>
        <v>209.2334576815114</v>
      </c>
      <c r="AT35" s="39">
        <f t="shared" ca="1" si="7"/>
        <v>163.8319569546378</v>
      </c>
      <c r="AU35" s="39">
        <f t="shared" ca="1" si="7"/>
        <v>126.06588341459525</v>
      </c>
      <c r="AV35" s="39">
        <f t="shared" ca="1" si="7"/>
        <v>95.046602582053637</v>
      </c>
      <c r="AW35" s="39">
        <f t="shared" ca="1" si="7"/>
        <v>69.888748951161745</v>
      </c>
      <c r="AX35" s="39">
        <f t="shared" ca="1" si="7"/>
        <v>49.753230822064197</v>
      </c>
      <c r="AY35" s="39">
        <f t="shared" ca="1" si="7"/>
        <v>33.868724794122755</v>
      </c>
      <c r="AZ35" s="39">
        <f t="shared" ca="1" si="7"/>
        <v>21.538963471968387</v>
      </c>
      <c r="BA35" s="39">
        <f t="shared" ca="1" si="7"/>
        <v>12.141868276098659</v>
      </c>
      <c r="BB35" s="39">
        <f t="shared" ca="1" si="7"/>
        <v>5.1249547801822652</v>
      </c>
    </row>
    <row r="36" spans="2:54" s="6" customFormat="1" ht="13.35" customHeight="1">
      <c r="C36" s="45" t="s">
        <v>31</v>
      </c>
      <c r="E36" s="39">
        <f>-E35*'Inputs-Assumptions-Policy Specs'!F$45</f>
        <v>-579.64411791922896</v>
      </c>
      <c r="F36" s="39">
        <f>-F35*'Inputs-Assumptions-Policy Specs'!G$45</f>
        <v>-571.40721786390986</v>
      </c>
      <c r="G36" s="39">
        <f>-G35*'Inputs-Assumptions-Policy Specs'!H$45</f>
        <v>-563.80925032758148</v>
      </c>
      <c r="H36" s="39">
        <f>-H35*'Inputs-Assumptions-Policy Specs'!I$45</f>
        <v>-556.54326325294005</v>
      </c>
      <c r="I36" s="39">
        <f>-I35*'Inputs-Assumptions-Policy Specs'!J$45</f>
        <v>-549.41723439680993</v>
      </c>
      <c r="J36" s="39">
        <f>-J35*'Inputs-Assumptions-Policy Specs'!K$45</f>
        <v>-261.69423672263372</v>
      </c>
      <c r="K36" s="39">
        <f ca="1">-K35*'Inputs-Assumptions-Policy Specs'!L$45</f>
        <v>-258.17705845296655</v>
      </c>
      <c r="L36" s="39">
        <f ca="1">-L35*'Inputs-Assumptions-Policy Specs'!M$45</f>
        <v>-254.56593097710837</v>
      </c>
      <c r="M36" s="39">
        <f ca="1">-M35*'Inputs-Assumptions-Policy Specs'!N$45</f>
        <v>-250.8362291257269</v>
      </c>
      <c r="N36" s="39">
        <f ca="1">-N35*'Inputs-Assumptions-Policy Specs'!O$45</f>
        <v>-246.96985730136703</v>
      </c>
      <c r="O36" s="39">
        <f ca="1">-O35*'Inputs-Assumptions-Policy Specs'!P$45</f>
        <v>-242.9264377761406</v>
      </c>
      <c r="P36" s="39">
        <f ca="1">-P35*'Inputs-Assumptions-Policy Specs'!Q$45</f>
        <v>-234.43842943167155</v>
      </c>
      <c r="Q36" s="39">
        <f ca="1">-Q35*'Inputs-Assumptions-Policy Specs'!R$45</f>
        <v>-225.85701612104367</v>
      </c>
      <c r="R36" s="39">
        <f ca="1">-R35*'Inputs-Assumptions-Policy Specs'!S$45</f>
        <v>-217.17999459199413</v>
      </c>
      <c r="S36" s="39">
        <f ca="1">-S35*'Inputs-Assumptions-Policy Specs'!T$45</f>
        <v>-208.4106617985438</v>
      </c>
      <c r="T36" s="39">
        <f ca="1">-T35*'Inputs-Assumptions-Policy Specs'!U$45</f>
        <v>-199.40830774175598</v>
      </c>
      <c r="U36" s="39">
        <f ca="1">-U35*'Inputs-Assumptions-Policy Specs'!V$45</f>
        <v>-190.31878908582635</v>
      </c>
      <c r="V36" s="39">
        <f ca="1">-V35*'Inputs-Assumptions-Policy Specs'!W$45</f>
        <v>-181.15039514313602</v>
      </c>
      <c r="W36" s="39">
        <f ca="1">-W35*'Inputs-Assumptions-Policy Specs'!X$45</f>
        <v>-171.91462954753638</v>
      </c>
      <c r="X36" s="39">
        <f ca="1">-X35*'Inputs-Assumptions-Policy Specs'!Y$45</f>
        <v>-162.62673003837148</v>
      </c>
      <c r="Y36" s="39">
        <f ca="1">-Y35*'Inputs-Assumptions-Policy Specs'!Z$45</f>
        <v>-153.30568468637119</v>
      </c>
      <c r="Z36" s="39">
        <f ca="1">-Z35*'Inputs-Assumptions-Policy Specs'!AA$45</f>
        <v>-143.97411400921641</v>
      </c>
      <c r="AA36" s="39">
        <f ca="1">-AA35*'Inputs-Assumptions-Policy Specs'!AB$45</f>
        <v>-134.6580318920856</v>
      </c>
      <c r="AB36" s="39">
        <f ca="1">-AB35*'Inputs-Assumptions-Policy Specs'!AC$45</f>
        <v>-125.38657653490935</v>
      </c>
      <c r="AC36" s="39">
        <f ca="1">-AC35*'Inputs-Assumptions-Policy Specs'!AD$45</f>
        <v>-116.19174498294144</v>
      </c>
      <c r="AD36" s="39">
        <f ca="1">-AD35*'Inputs-Assumptions-Policy Specs'!AE$45</f>
        <v>-107.10841738360783</v>
      </c>
      <c r="AE36" s="39">
        <f ca="1">-AE35*'Inputs-Assumptions-Policy Specs'!AF$45</f>
        <v>-98.174373778042934</v>
      </c>
      <c r="AF36" s="39">
        <f ca="1">-AF35*'Inputs-Assumptions-Policy Specs'!AG$45</f>
        <v>-89.43005683024704</v>
      </c>
      <c r="AG36" s="39">
        <f ca="1">-AG35*'Inputs-Assumptions-Policy Specs'!AH$45</f>
        <v>-80.918163663834292</v>
      </c>
      <c r="AH36" s="39">
        <f ca="1">-AH35*'Inputs-Assumptions-Policy Specs'!AI$45</f>
        <v>-72.683059025989223</v>
      </c>
      <c r="AI36" s="39">
        <f ca="1">-AI35*'Inputs-Assumptions-Policy Specs'!AJ$45</f>
        <v>-64.770255420503247</v>
      </c>
      <c r="AJ36" s="39">
        <f ca="1">-AJ35*'Inputs-Assumptions-Policy Specs'!AK$45</f>
        <v>-57.225674681330304</v>
      </c>
      <c r="AK36" s="39">
        <f ca="1">-AK35*'Inputs-Assumptions-Policy Specs'!AL$45</f>
        <v>-50.094512410049383</v>
      </c>
      <c r="AL36" s="39">
        <f ca="1">-AL35*'Inputs-Assumptions-Policy Specs'!AM$45</f>
        <v>-43.419844178819361</v>
      </c>
      <c r="AM36" s="39">
        <f ca="1">-AM35*'Inputs-Assumptions-Policy Specs'!AN$45</f>
        <v>-37.240601179350932</v>
      </c>
      <c r="AN36" s="39">
        <f ca="1">-AN35*'Inputs-Assumptions-Policy Specs'!AO$45</f>
        <v>-31.588119961527198</v>
      </c>
      <c r="AO36" s="39">
        <f ca="1">-AO35*'Inputs-Assumptions-Policy Specs'!AP$45</f>
        <v>-26.483169452194534</v>
      </c>
      <c r="AP36" s="39">
        <f ca="1">-AP35*'Inputs-Assumptions-Policy Specs'!AQ$45</f>
        <v>-21.933993764672795</v>
      </c>
      <c r="AQ36" s="39">
        <f ca="1">-AQ35*'Inputs-Assumptions-Policy Specs'!AR$45</f>
        <v>-17.935555480874562</v>
      </c>
      <c r="AR36" s="39">
        <f ca="1">-AR35*'Inputs-Assumptions-Policy Specs'!AS$45</f>
        <v>-14.469940155629006</v>
      </c>
      <c r="AS36" s="39">
        <f ca="1">-AS35*'Inputs-Assumptions-Policy Specs'!AT$45</f>
        <v>-11.507840172483126</v>
      </c>
      <c r="AT36" s="39">
        <f ca="1">-AT35*'Inputs-Assumptions-Policy Specs'!AU$45</f>
        <v>-9.0107576325050793</v>
      </c>
      <c r="AU36" s="39">
        <f ca="1">-AU35*'Inputs-Assumptions-Policy Specs'!AV$45</f>
        <v>-6.9336235878027388</v>
      </c>
      <c r="AV36" s="39">
        <f ca="1">-AV35*'Inputs-Assumptions-Policy Specs'!AW$45</f>
        <v>-5.2275631420129498</v>
      </c>
      <c r="AW36" s="39">
        <f ca="1">-AW35*'Inputs-Assumptions-Policy Specs'!AX$45</f>
        <v>-3.843881192313896</v>
      </c>
      <c r="AX36" s="39">
        <f ca="1">-AX35*'Inputs-Assumptions-Policy Specs'!AY$45</f>
        <v>-2.7364276952135307</v>
      </c>
      <c r="AY36" s="39">
        <f ca="1">-AY35*'Inputs-Assumptions-Policy Specs'!AZ$45</f>
        <v>-1.8627798636767516</v>
      </c>
      <c r="AZ36" s="39">
        <f ca="1">-AZ35*'Inputs-Assumptions-Policy Specs'!BA$45</f>
        <v>-1.1846429909582612</v>
      </c>
      <c r="BA36" s="39">
        <f ca="1">-BA35*'Inputs-Assumptions-Policy Specs'!BB$45</f>
        <v>-0.66780275518542631</v>
      </c>
      <c r="BB36" s="39">
        <f ca="1">-BB35*'Inputs-Assumptions-Policy Specs'!BC$45</f>
        <v>-0.28187251291002458</v>
      </c>
    </row>
    <row r="37" spans="2:54" s="6" customFormat="1" ht="13.35" customHeight="1">
      <c r="C37" s="45" t="s">
        <v>203</v>
      </c>
      <c r="E37" s="39">
        <f>IF(E10&lt;='Inputs-Assumptions-Policy Specs'!$D$63,E22*'Cash Flows'!E56/'Cash Flows'!E19,$D$33*'Cash Flows'!E57)</f>
        <v>1038.7284756045397</v>
      </c>
      <c r="F37" s="39">
        <f>IF(F10&lt;='Inputs-Assumptions-Policy Specs'!$D$63,F22*'Cash Flows'!E57/'Cash Flows'!E20,$D$33*'Cash Flows'!F57)</f>
        <v>997.36176205216839</v>
      </c>
      <c r="G37" s="39">
        <f>IF(G10&lt;='Inputs-Assumptions-Policy Specs'!$D$63,G22*'Cash Flows'!F57/'Cash Flows'!F20,$D$33*'Cash Flows'!G57)</f>
        <v>965.09942888951878</v>
      </c>
      <c r="H37" s="39">
        <f>IF(H10&lt;='Inputs-Assumptions-Policy Specs'!$D$63,H22*'Cash Flows'!G57/'Cash Flows'!G20,$D$33*'Cash Flows'!H57)</f>
        <v>938.59796067946615</v>
      </c>
      <c r="I37" s="39">
        <f>IF(I10&lt;='Inputs-Assumptions-Policy Specs'!$D$63,I22*'Cash Flows'!H57/'Cash Flows'!H20,$D$33*'Cash Flows'!I57)</f>
        <v>917.18711656933533</v>
      </c>
      <c r="J37" s="39">
        <f ca="1">IF(J10&lt;='Inputs-Assumptions-Policy Specs'!$D$63,J22*'Cash Flows'!I57/'Cash Flows'!I20,$D$33*'Cash Flows'!J57)</f>
        <v>433.28370739165109</v>
      </c>
      <c r="K37" s="39">
        <f ca="1">IF(K10&lt;='Inputs-Assumptions-Policy Specs'!$D$63,K22*'Cash Flows'!J57/'Cash Flows'!J20,$D$33*'Cash Flows'!K57)</f>
        <v>424.9736495999249</v>
      </c>
      <c r="L37" s="39">
        <f ca="1">IF(L10&lt;='Inputs-Assumptions-Policy Specs'!$D$63,L22*'Cash Flows'!K57/'Cash Flows'!K20,$D$33*'Cash Flows'!L57)</f>
        <v>417.3055635057525</v>
      </c>
      <c r="M37" s="39">
        <f ca="1">IF(M10&lt;='Inputs-Assumptions-Policy Specs'!$D$63,M22*'Cash Flows'!L57/'Cash Flows'!L20,$D$33*'Cash Flows'!M57)</f>
        <v>410.07939328254054</v>
      </c>
      <c r="N37" s="39">
        <f ca="1">IF(N10&lt;='Inputs-Assumptions-Policy Specs'!$D$63,N22*'Cash Flows'!M57/'Cash Flows'!M20,$D$33*'Cash Flows'!N57)</f>
        <v>403.64141005005172</v>
      </c>
      <c r="O37" s="39">
        <f ca="1">IF(O10&lt;='Inputs-Assumptions-Policy Specs'!$D$63,O22*'Cash Flows'!N57/'Cash Flows'!N20,$D$33*'Cash Flows'!O57)</f>
        <v>397.25386222103293</v>
      </c>
      <c r="P37" s="39">
        <f ca="1">IF(P10&lt;='Inputs-Assumptions-Policy Specs'!$D$63,P22*'Cash Flows'!O57/'Cash Flows'!O20,$D$33*'Cash Flows'!P57)</f>
        <v>390.46412598854164</v>
      </c>
      <c r="Q37" s="39">
        <f ca="1">IF(Q10&lt;='Inputs-Assumptions-Policy Specs'!$D$63,Q22*'Cash Flows'!P57/'Cash Flows'!P20,$D$33*'Cash Flows'!Q57)</f>
        <v>383.62104392194448</v>
      </c>
      <c r="R37" s="39">
        <f ca="1">IF(R10&lt;='Inputs-Assumptions-Policy Specs'!$D$63,R22*'Cash Flows'!Q57/'Cash Flows'!Q20,$D$33*'Cash Flows'!R57)</f>
        <v>376.6224090183635</v>
      </c>
      <c r="S37" s="39">
        <f ca="1">IF(S10&lt;='Inputs-Assumptions-Policy Specs'!$D$63,S22*'Cash Flows'!R57/'Cash Flows'!R20,$D$33*'Cash Flows'!S57)</f>
        <v>372.08982646741373</v>
      </c>
      <c r="T37" s="39">
        <f ca="1">IF(T10&lt;='Inputs-Assumptions-Policy Specs'!$D$63,T22*'Cash Flows'!S57/'Cash Flows'!S20,$D$33*'Cash Flows'!T57)</f>
        <v>364.67228330411263</v>
      </c>
      <c r="U37" s="39">
        <f ca="1">IF(U10&lt;='Inputs-Assumptions-Policy Specs'!$D$63,U22*'Cash Flows'!T57/'Cash Flows'!T20,$D$33*'Cash Flows'!U57)</f>
        <v>357.01686077110492</v>
      </c>
      <c r="V37" s="39">
        <f ca="1">IF(V10&lt;='Inputs-Assumptions-Policy Specs'!$D$63,V22*'Cash Flows'!U57/'Cash Flows'!U20,$D$33*'Cash Flows'!V57)</f>
        <v>349.07340597222054</v>
      </c>
      <c r="W37" s="39">
        <f ca="1">IF(W10&lt;='Inputs-Assumptions-Policy Specs'!$D$63,W22*'Cash Flows'!V57/'Cash Flows'!V20,$D$33*'Cash Flows'!W57)</f>
        <v>340.7855297141711</v>
      </c>
      <c r="X37" s="39">
        <f ca="1">IF(X10&lt;='Inputs-Assumptions-Policy Specs'!$D$63,X22*'Cash Flows'!W57/'Cash Flows'!W20,$D$33*'Cash Flows'!X57)</f>
        <v>332.10028189292211</v>
      </c>
      <c r="Y37" s="39">
        <f ca="1">IF(Y10&lt;='Inputs-Assumptions-Policy Specs'!$D$63,Y22*'Cash Flows'!X57/'Cash Flows'!X20,$D$33*'Cash Flows'!Y57)</f>
        <v>322.9706060891852</v>
      </c>
      <c r="Z37" s="39">
        <f ca="1">IF(Z10&lt;='Inputs-Assumptions-Policy Specs'!$D$63,Z22*'Cash Flows'!Y57/'Cash Flows'!Y20,$D$33*'Cash Flows'!Z57)</f>
        <v>313.35742522977642</v>
      </c>
      <c r="AA37" s="39">
        <f ca="1">IF(AA10&lt;='Inputs-Assumptions-Policy Specs'!$D$63,AA22*'Cash Flows'!Z57/'Cash Flows'!Z20,$D$33*'Cash Flows'!AA57)</f>
        <v>303.22994747710845</v>
      </c>
      <c r="AB37" s="39">
        <f ca="1">IF(AB10&lt;='Inputs-Assumptions-Policy Specs'!$D$63,AB22*'Cash Flows'!AA57/'Cash Flows'!AA20,$D$33*'Cash Flows'!AB57)</f>
        <v>292.56533202523519</v>
      </c>
      <c r="AC37" s="39">
        <f ca="1">IF(AC10&lt;='Inputs-Assumptions-Policy Specs'!$D$63,AC22*'Cash Flows'!AB57/'Cash Flows'!AB20,$D$33*'Cash Flows'!AC57)</f>
        <v>281.34315587991642</v>
      </c>
      <c r="AD37" s="39">
        <f ca="1">IF(AD10&lt;='Inputs-Assumptions-Policy Specs'!$D$63,AD22*'Cash Flows'!AC57/'Cash Flows'!AC20,$D$33*'Cash Flows'!AD57)</f>
        <v>269.54557384842394</v>
      </c>
      <c r="AE37" s="39">
        <f ca="1">IF(AE10&lt;='Inputs-Assumptions-Policy Specs'!$D$63,AE22*'Cash Flows'!AD57/'Cash Flows'!AD20,$D$33*'Cash Flows'!AE57)</f>
        <v>257.1619546470593</v>
      </c>
      <c r="AF37" s="39">
        <f ca="1">IF(AF10&lt;='Inputs-Assumptions-Policy Specs'!$D$63,AF22*'Cash Flows'!AE57/'Cash Flows'!AE20,$D$33*'Cash Flows'!AF57)</f>
        <v>244.19175076502421</v>
      </c>
      <c r="AG37" s="39">
        <f ca="1">IF(AG10&lt;='Inputs-Assumptions-Policy Specs'!$D$63,AG22*'Cash Flows'!AF57/'Cash Flows'!AF20,$D$33*'Cash Flows'!AG57)</f>
        <v>230.6473388973811</v>
      </c>
      <c r="AH37" s="39">
        <f ca="1">IF(AH10&lt;='Inputs-Assumptions-Policy Specs'!$D$63,AH22*'Cash Flows'!AG57/'Cash Flows'!AG20,$D$33*'Cash Flows'!AH57)</f>
        <v>216.5522154893707</v>
      </c>
      <c r="AI37" s="39">
        <f ca="1">IF(AI10&lt;='Inputs-Assumptions-Policy Specs'!$D$63,AI22*'Cash Flows'!AH57/'Cash Flows'!AH20,$D$33*'Cash Flows'!AI57)</f>
        <v>201.94445067819311</v>
      </c>
      <c r="AJ37" s="39">
        <f ca="1">IF(AJ10&lt;='Inputs-Assumptions-Policy Specs'!$D$63,AJ22*'Cash Flows'!AI57/'Cash Flows'!AI20,$D$33*'Cash Flows'!AJ57)</f>
        <v>186.88317052280155</v>
      </c>
      <c r="AK37" s="39">
        <f ca="1">IF(AK10&lt;='Inputs-Assumptions-Policy Specs'!$D$63,AK22*'Cash Flows'!AJ57/'Cash Flows'!AJ20,$D$33*'Cash Flows'!AK57)</f>
        <v>171.45211661423164</v>
      </c>
      <c r="AL37" s="39">
        <f ca="1">IF(AL10&lt;='Inputs-Assumptions-Policy Specs'!$D$63,AL22*'Cash Flows'!AK57/'Cash Flows'!AK20,$D$33*'Cash Flows'!AL57)</f>
        <v>155.76971689642716</v>
      </c>
      <c r="AM37" s="39">
        <f ca="1">IF(AM10&lt;='Inputs-Assumptions-Policy Specs'!$D$63,AM22*'Cash Flows'!AL57/'Cash Flows'!AL20,$D$33*'Cash Flows'!AM57)</f>
        <v>140.01298695796439</v>
      </c>
      <c r="AN37" s="39">
        <f ca="1">IF(AN10&lt;='Inputs-Assumptions-Policy Specs'!$D$63,AN22*'Cash Flows'!AM57/'Cash Flows'!AM20,$D$33*'Cash Flows'!AN57)</f>
        <v>124.40540194939383</v>
      </c>
      <c r="AO37" s="39">
        <f ca="1">IF(AO10&lt;='Inputs-Assumptions-Policy Specs'!$D$63,AO22*'Cash Flows'!AN57/'Cash Flows'!AN20,$D$33*'Cash Flows'!AO57)</f>
        <v>109.19545467986258</v>
      </c>
      <c r="AP37" s="39">
        <f ca="1">IF(AP10&lt;='Inputs-Assumptions-Policy Specs'!$D$63,AP22*'Cash Flows'!AO57/'Cash Flows'!AO20,$D$33*'Cash Flows'!AP57)</f>
        <v>94.632871651913376</v>
      </c>
      <c r="AQ37" s="39">
        <f ca="1">IF(AQ10&lt;='Inputs-Assumptions-Policy Specs'!$D$63,AQ22*'Cash Flows'!AP57/'Cash Flows'!AP20,$D$33*'Cash Flows'!AQ57)</f>
        <v>80.946743212611906</v>
      </c>
      <c r="AR37" s="39">
        <f ca="1">IF(AR10&lt;='Inputs-Assumptions-Policy Specs'!$D$63,AR22*'Cash Flows'!AQ57/'Cash Flows'!AQ20,$D$33*'Cash Flows'!AR57)</f>
        <v>68.326303485554064</v>
      </c>
      <c r="AS37" s="39">
        <f ca="1">IF(AS10&lt;='Inputs-Assumptions-Policy Specs'!$D$63,AS22*'Cash Flows'!AR57/'Cash Flows'!AR20,$D$33*'Cash Flows'!AS57)</f>
        <v>56.909340899356721</v>
      </c>
      <c r="AT37" s="39">
        <f ca="1">IF(AT10&lt;='Inputs-Assumptions-Policy Specs'!$D$63,AT22*'Cash Flows'!AS57/'Cash Flows'!AS20,$D$33*'Cash Flows'!AT57)</f>
        <v>46.776831172547652</v>
      </c>
      <c r="AU37" s="39">
        <f ca="1">IF(AU10&lt;='Inputs-Assumptions-Policy Specs'!$D$63,AU22*'Cash Flows'!AT57/'Cash Flows'!AT20,$D$33*'Cash Flows'!AU57)</f>
        <v>37.952904420344353</v>
      </c>
      <c r="AV37" s="39">
        <f ca="1">IF(AV10&lt;='Inputs-Assumptions-Policy Specs'!$D$63,AV22*'Cash Flows'!AU57/'Cash Flows'!AU20,$D$33*'Cash Flows'!AV57)</f>
        <v>30.385416772904843</v>
      </c>
      <c r="AW37" s="39">
        <f ca="1">IF(AW10&lt;='Inputs-Assumptions-Policy Specs'!$D$63,AW22*'Cash Flows'!AV57/'Cash Flows'!AV20,$D$33*'Cash Flows'!AW57)</f>
        <v>23.979399321411449</v>
      </c>
      <c r="AX37" s="39">
        <f ca="1">IF(AX10&lt;='Inputs-Assumptions-Policy Specs'!$D$63,AX22*'Cash Flows'!AW57/'Cash Flows'!AW20,$D$33*'Cash Flows'!AX57)</f>
        <v>18.620933723154966</v>
      </c>
      <c r="AY37" s="39">
        <f ca="1">IF(AY10&lt;='Inputs-Assumptions-Policy Specs'!$D$63,AY22*'Cash Flows'!AX57/'Cash Flows'!AX20,$D$33*'Cash Flows'!AY57)</f>
        <v>14.192541185831116</v>
      </c>
      <c r="AZ37" s="39">
        <f ca="1">IF(AZ10&lt;='Inputs-Assumptions-Policy Specs'!$D$63,AZ22*'Cash Flows'!AY57/'Cash Flows'!AY20,$D$33*'Cash Flows'!AZ57)</f>
        <v>10.581738186827987</v>
      </c>
      <c r="BA37" s="39">
        <f ca="1">IF(BA10&lt;='Inputs-Assumptions-Policy Specs'!$D$63,BA22*'Cash Flows'!AZ57/'Cash Flows'!AZ20,$D$33*'Cash Flows'!BA57)</f>
        <v>7.684716251101821</v>
      </c>
      <c r="BB37" s="39">
        <f ca="1">IF(BB10&lt;='Inputs-Assumptions-Policy Specs'!$D$63,BB22*'Cash Flows'!BA57/'Cash Flows'!BA20,$D$33*'Cash Flows'!BB57)</f>
        <v>5.4068272930620287</v>
      </c>
    </row>
    <row r="38" spans="2:54" s="6" customFormat="1" ht="13.35" customHeight="1">
      <c r="C38" s="45" t="s">
        <v>44</v>
      </c>
      <c r="E38" s="39">
        <f>-E23*('Cash Flows'!E57/'Cash Flows'!E20-1)*(E10='Inputs-Assumptions-Policy Specs'!$D$63)</f>
        <v>0</v>
      </c>
      <c r="F38" s="39">
        <f>-F23*('Cash Flows'!F57/'Cash Flows'!F20-1)*(F10='Inputs-Assumptions-Policy Specs'!$D$63)</f>
        <v>0</v>
      </c>
      <c r="G38" s="39">
        <f>-G23*('Cash Flows'!G57/'Cash Flows'!G20-1)*(G10='Inputs-Assumptions-Policy Specs'!$D$63)</f>
        <v>0</v>
      </c>
      <c r="H38" s="39">
        <f>-H23*('Cash Flows'!H57/'Cash Flows'!H20-1)*(H10='Inputs-Assumptions-Policy Specs'!$D$63)</f>
        <v>0</v>
      </c>
      <c r="I38" s="39">
        <f>-I23*('Cash Flows'!I57/'Cash Flows'!I20-1)*(I10='Inputs-Assumptions-Policy Specs'!$D$63)</f>
        <v>0</v>
      </c>
      <c r="J38" s="39">
        <f>-J23*('Cash Flows'!J57/'Cash Flows'!J20-1)*(J10='Inputs-Assumptions-Policy Specs'!$D$63)</f>
        <v>0</v>
      </c>
      <c r="K38" s="39">
        <f>-K23*('Cash Flows'!K57/'Cash Flows'!K20-1)*(K10='Inputs-Assumptions-Policy Specs'!$D$63)</f>
        <v>0</v>
      </c>
      <c r="L38" s="39">
        <f>-L23*('Cash Flows'!L57/'Cash Flows'!L20-1)*(L10='Inputs-Assumptions-Policy Specs'!$D$63)</f>
        <v>0</v>
      </c>
      <c r="M38" s="39">
        <f>-M23*('Cash Flows'!M57/'Cash Flows'!M20-1)*(M10='Inputs-Assumptions-Policy Specs'!$D$63)</f>
        <v>0</v>
      </c>
      <c r="N38" s="39">
        <f>-N23*('Cash Flows'!N57/'Cash Flows'!N20-1)*(N10='Inputs-Assumptions-Policy Specs'!$D$63)</f>
        <v>0</v>
      </c>
      <c r="O38" s="39">
        <f>-O23*('Cash Flows'!O57/'Cash Flows'!O20-1)*(O10='Inputs-Assumptions-Policy Specs'!$D$63)</f>
        <v>0</v>
      </c>
      <c r="P38" s="39">
        <f>-P23*('Cash Flows'!P57/'Cash Flows'!P20-1)*(P10='Inputs-Assumptions-Policy Specs'!$D$63)</f>
        <v>0</v>
      </c>
      <c r="Q38" s="39">
        <f>-Q23*('Cash Flows'!Q57/'Cash Flows'!Q20-1)*(Q10='Inputs-Assumptions-Policy Specs'!$D$63)</f>
        <v>0</v>
      </c>
      <c r="R38" s="39">
        <f>-R23*('Cash Flows'!R57/'Cash Flows'!R20-1)*(R10='Inputs-Assumptions-Policy Specs'!$D$63)</f>
        <v>0</v>
      </c>
      <c r="S38" s="39">
        <f>-S23*('Cash Flows'!S57/'Cash Flows'!S20-1)*(S10='Inputs-Assumptions-Policy Specs'!$D$63)</f>
        <v>0</v>
      </c>
      <c r="T38" s="39">
        <f>-T23*('Cash Flows'!T57/'Cash Flows'!T20-1)*(T10='Inputs-Assumptions-Policy Specs'!$D$63)</f>
        <v>0</v>
      </c>
      <c r="U38" s="39">
        <f>-U23*('Cash Flows'!U57/'Cash Flows'!U20-1)*(U10='Inputs-Assumptions-Policy Specs'!$D$63)</f>
        <v>0</v>
      </c>
      <c r="V38" s="39">
        <f>-V23*('Cash Flows'!V57/'Cash Flows'!V20-1)*(V10='Inputs-Assumptions-Policy Specs'!$D$63)</f>
        <v>0</v>
      </c>
      <c r="W38" s="39">
        <f>-W23*('Cash Flows'!W57/'Cash Flows'!W20-1)*(W10='Inputs-Assumptions-Policy Specs'!$D$63)</f>
        <v>0</v>
      </c>
      <c r="X38" s="39">
        <f>-X23*('Cash Flows'!X57/'Cash Flows'!X20-1)*(X10='Inputs-Assumptions-Policy Specs'!$D$63)</f>
        <v>0</v>
      </c>
      <c r="Y38" s="39">
        <f>-Y23*('Cash Flows'!Y57/'Cash Flows'!Y20-1)*(Y10='Inputs-Assumptions-Policy Specs'!$D$63)</f>
        <v>0</v>
      </c>
      <c r="Z38" s="39">
        <f>-Z23*('Cash Flows'!Z57/'Cash Flows'!Z20-1)*(Z10='Inputs-Assumptions-Policy Specs'!$D$63)</f>
        <v>0</v>
      </c>
      <c r="AA38" s="39">
        <f>-AA23*('Cash Flows'!AA57/'Cash Flows'!AA20-1)*(AA10='Inputs-Assumptions-Policy Specs'!$D$63)</f>
        <v>0</v>
      </c>
      <c r="AB38" s="39">
        <f>-AB23*('Cash Flows'!AB57/'Cash Flows'!AB20-1)*(AB10='Inputs-Assumptions-Policy Specs'!$D$63)</f>
        <v>0</v>
      </c>
      <c r="AC38" s="39">
        <f>-AC23*('Cash Flows'!AC57/'Cash Flows'!AC20-1)*(AC10='Inputs-Assumptions-Policy Specs'!$D$63)</f>
        <v>0</v>
      </c>
      <c r="AD38" s="39">
        <f>-AD23*('Cash Flows'!AD57/'Cash Flows'!AD20-1)*(AD10='Inputs-Assumptions-Policy Specs'!$D$63)</f>
        <v>0</v>
      </c>
      <c r="AE38" s="39">
        <f>-AE23*('Cash Flows'!AE57/'Cash Flows'!AE20-1)*(AE10='Inputs-Assumptions-Policy Specs'!$D$63)</f>
        <v>0</v>
      </c>
      <c r="AF38" s="39">
        <f>-AF23*('Cash Flows'!AF57/'Cash Flows'!AF20-1)*(AF10='Inputs-Assumptions-Policy Specs'!$D$63)</f>
        <v>0</v>
      </c>
      <c r="AG38" s="39">
        <f>-AG23*('Cash Flows'!AG57/'Cash Flows'!AG20-1)*(AG10='Inputs-Assumptions-Policy Specs'!$D$63)</f>
        <v>0</v>
      </c>
      <c r="AH38" s="39">
        <f>-AH23*('Cash Flows'!AH57/'Cash Flows'!AH20-1)*(AH10='Inputs-Assumptions-Policy Specs'!$D$63)</f>
        <v>0</v>
      </c>
      <c r="AI38" s="39">
        <f>-AI23*('Cash Flows'!AI57/'Cash Flows'!AI20-1)*(AI10='Inputs-Assumptions-Policy Specs'!$D$63)</f>
        <v>0</v>
      </c>
      <c r="AJ38" s="39">
        <f>-AJ23*('Cash Flows'!AJ57/'Cash Flows'!AJ20-1)*(AJ10='Inputs-Assumptions-Policy Specs'!$D$63)</f>
        <v>0</v>
      </c>
      <c r="AK38" s="39">
        <f>-AK23*('Cash Flows'!AK57/'Cash Flows'!AK20-1)*(AK10='Inputs-Assumptions-Policy Specs'!$D$63)</f>
        <v>0</v>
      </c>
      <c r="AL38" s="39">
        <f>-AL23*('Cash Flows'!AL57/'Cash Flows'!AL20-1)*(AL10='Inputs-Assumptions-Policy Specs'!$D$63)</f>
        <v>0</v>
      </c>
      <c r="AM38" s="39">
        <f>-AM23*('Cash Flows'!AM57/'Cash Flows'!AM20-1)*(AM10='Inputs-Assumptions-Policy Specs'!$D$63)</f>
        <v>0</v>
      </c>
      <c r="AN38" s="39">
        <f>-AN23*('Cash Flows'!AN57/'Cash Flows'!AN20-1)*(AN10='Inputs-Assumptions-Policy Specs'!$D$63)</f>
        <v>0</v>
      </c>
      <c r="AO38" s="39">
        <f>-AO23*('Cash Flows'!AO57/'Cash Flows'!AO20-1)*(AO10='Inputs-Assumptions-Policy Specs'!$D$63)</f>
        <v>0</v>
      </c>
      <c r="AP38" s="39">
        <f>-AP23*('Cash Flows'!AP57/'Cash Flows'!AP20-1)*(AP10='Inputs-Assumptions-Policy Specs'!$D$63)</f>
        <v>0</v>
      </c>
      <c r="AQ38" s="39">
        <f>-AQ23*('Cash Flows'!AQ57/'Cash Flows'!AQ20-1)*(AQ10='Inputs-Assumptions-Policy Specs'!$D$63)</f>
        <v>0</v>
      </c>
      <c r="AR38" s="39">
        <f>-AR23*('Cash Flows'!AR57/'Cash Flows'!AR20-1)*(AR10='Inputs-Assumptions-Policy Specs'!$D$63)</f>
        <v>0</v>
      </c>
      <c r="AS38" s="39">
        <f>-AS23*('Cash Flows'!AS57/'Cash Flows'!AS20-1)*(AS10='Inputs-Assumptions-Policy Specs'!$D$63)</f>
        <v>0</v>
      </c>
      <c r="AT38" s="39">
        <f>-AT23*('Cash Flows'!AT57/'Cash Flows'!AT20-1)*(AT10='Inputs-Assumptions-Policy Specs'!$D$63)</f>
        <v>0</v>
      </c>
      <c r="AU38" s="39">
        <f>-AU23*('Cash Flows'!AU57/'Cash Flows'!AU20-1)*(AU10='Inputs-Assumptions-Policy Specs'!$D$63)</f>
        <v>0</v>
      </c>
      <c r="AV38" s="39">
        <f>-AV23*('Cash Flows'!AV57/'Cash Flows'!AV20-1)*(AV10='Inputs-Assumptions-Policy Specs'!$D$63)</f>
        <v>0</v>
      </c>
      <c r="AW38" s="39">
        <f>-AW23*('Cash Flows'!AW57/'Cash Flows'!AW20-1)*(AW10='Inputs-Assumptions-Policy Specs'!$D$63)</f>
        <v>0</v>
      </c>
      <c r="AX38" s="39">
        <f>-AX23*('Cash Flows'!AX57/'Cash Flows'!AX20-1)*(AX10='Inputs-Assumptions-Policy Specs'!$D$63)</f>
        <v>0</v>
      </c>
      <c r="AY38" s="39">
        <f>-AY23*('Cash Flows'!AY57/'Cash Flows'!AY20-1)*(AY10='Inputs-Assumptions-Policy Specs'!$D$63)</f>
        <v>0</v>
      </c>
      <c r="AZ38" s="39">
        <f>-AZ23*('Cash Flows'!AZ57/'Cash Flows'!AZ20-1)*(AZ10='Inputs-Assumptions-Policy Specs'!$D$63)</f>
        <v>0</v>
      </c>
      <c r="BA38" s="39">
        <f>-BA23*('Cash Flows'!BA57/'Cash Flows'!BA20-1)*(BA10='Inputs-Assumptions-Policy Specs'!$D$63)</f>
        <v>0</v>
      </c>
      <c r="BB38" s="39">
        <f>-BB23*('Cash Flows'!BB57/'Cash Flows'!BB20-1)*(BB10='Inputs-Assumptions-Policy Specs'!$D$63)</f>
        <v>0</v>
      </c>
    </row>
    <row r="39" spans="2:54" s="6" customFormat="1" ht="13.35" customHeight="1">
      <c r="C39" s="45" t="s">
        <v>86</v>
      </c>
      <c r="D39" s="25"/>
      <c r="E39" s="39">
        <f>E35-E36-E37-E38</f>
        <v>12421.896040519779</v>
      </c>
      <c r="F39" s="39">
        <f t="shared" ref="F39:N39" si="8">F35-F36-F37-F38</f>
        <v>11995.941496331521</v>
      </c>
      <c r="G39" s="39">
        <f t="shared" si="8"/>
        <v>11594.651317769585</v>
      </c>
      <c r="H39" s="39">
        <f t="shared" si="8"/>
        <v>11212.59662034306</v>
      </c>
      <c r="I39" s="39">
        <f>I35-I36-I37-I38</f>
        <v>10844.826738170534</v>
      </c>
      <c r="J39" s="39">
        <f t="shared" ca="1" si="8"/>
        <v>5062.295263783657</v>
      </c>
      <c r="K39" s="39">
        <f t="shared" ca="1" si="8"/>
        <v>4895.4986726366988</v>
      </c>
      <c r="L39" s="39">
        <f t="shared" ca="1" si="8"/>
        <v>4732.7590401080543</v>
      </c>
      <c r="M39" s="39">
        <f t="shared" ca="1" si="8"/>
        <v>4573.5158759512406</v>
      </c>
      <c r="N39" s="39">
        <f t="shared" ca="1" si="8"/>
        <v>4416.8443232025566</v>
      </c>
      <c r="O39" s="39">
        <f t="shared" ref="O39:BA39" ca="1" si="9">O35-O36-O37-O38</f>
        <v>4262.5168987576644</v>
      </c>
      <c r="P39" s="39">
        <f t="shared" ca="1" si="9"/>
        <v>4106.4912022007939</v>
      </c>
      <c r="Q39" s="39">
        <f t="shared" ca="1" si="9"/>
        <v>3948.7271743998931</v>
      </c>
      <c r="R39" s="39">
        <f t="shared" ca="1" si="9"/>
        <v>3789.2847599735237</v>
      </c>
      <c r="S39" s="39">
        <f t="shared" ca="1" si="9"/>
        <v>3625.6055953046539</v>
      </c>
      <c r="T39" s="39">
        <f t="shared" ca="1" si="9"/>
        <v>3460.3416197422971</v>
      </c>
      <c r="U39" s="39">
        <f t="shared" ca="1" si="9"/>
        <v>3293.6435480570185</v>
      </c>
      <c r="V39" s="39">
        <f t="shared" ca="1" si="9"/>
        <v>3125.7205372279341</v>
      </c>
      <c r="W39" s="39">
        <f t="shared" ca="1" si="9"/>
        <v>2956.8496370612997</v>
      </c>
      <c r="X39" s="39">
        <f t="shared" ca="1" si="9"/>
        <v>2787.3760852067489</v>
      </c>
      <c r="Y39" s="39">
        <f t="shared" ca="1" si="9"/>
        <v>2617.7111638039346</v>
      </c>
      <c r="Z39" s="39">
        <f t="shared" ca="1" si="9"/>
        <v>2448.3278525833748</v>
      </c>
      <c r="AA39" s="39">
        <f t="shared" ca="1" si="9"/>
        <v>2279.7559369983519</v>
      </c>
      <c r="AB39" s="39">
        <f t="shared" ca="1" si="9"/>
        <v>2112.5771815080261</v>
      </c>
      <c r="AC39" s="39">
        <f t="shared" ca="1" si="9"/>
        <v>1947.4257706110513</v>
      </c>
      <c r="AD39" s="39">
        <f t="shared" ca="1" si="9"/>
        <v>1784.9886141462352</v>
      </c>
      <c r="AE39" s="39">
        <f t="shared" ca="1" si="9"/>
        <v>1626.001033277219</v>
      </c>
      <c r="AF39" s="39">
        <f t="shared" ca="1" si="9"/>
        <v>1471.2393393424418</v>
      </c>
      <c r="AG39" s="39">
        <f t="shared" ca="1" si="9"/>
        <v>1321.510164108895</v>
      </c>
      <c r="AH39" s="39">
        <f t="shared" ca="1" si="9"/>
        <v>1177.6410076455136</v>
      </c>
      <c r="AI39" s="39">
        <f t="shared" ca="1" si="9"/>
        <v>1040.4668123878237</v>
      </c>
      <c r="AJ39" s="39">
        <f t="shared" ca="1" si="9"/>
        <v>910.80931654635242</v>
      </c>
      <c r="AK39" s="39">
        <f t="shared" ca="1" si="9"/>
        <v>789.45171234217014</v>
      </c>
      <c r="AL39" s="39">
        <f t="shared" ca="1" si="9"/>
        <v>677.10183962456244</v>
      </c>
      <c r="AM39" s="39">
        <f t="shared" ca="1" si="9"/>
        <v>574.32945384594905</v>
      </c>
      <c r="AN39" s="39">
        <f t="shared" ca="1" si="9"/>
        <v>481.51217185808247</v>
      </c>
      <c r="AO39" s="39">
        <f t="shared" ca="1" si="9"/>
        <v>398.79988663041445</v>
      </c>
      <c r="AP39" s="39">
        <f t="shared" ca="1" si="9"/>
        <v>326.10100874317385</v>
      </c>
      <c r="AQ39" s="39">
        <f t="shared" ca="1" si="9"/>
        <v>263.08982101143647</v>
      </c>
      <c r="AR39" s="39">
        <f t="shared" ca="1" si="9"/>
        <v>209.2334576815114</v>
      </c>
      <c r="AS39" s="39">
        <f t="shared" ca="1" si="9"/>
        <v>163.8319569546378</v>
      </c>
      <c r="AT39" s="39">
        <f t="shared" ca="1" si="9"/>
        <v>126.06588341459525</v>
      </c>
      <c r="AU39" s="39">
        <f t="shared" ca="1" si="9"/>
        <v>95.046602582053637</v>
      </c>
      <c r="AV39" s="39">
        <f t="shared" ca="1" si="9"/>
        <v>69.888748951161745</v>
      </c>
      <c r="AW39" s="39">
        <f t="shared" ca="1" si="9"/>
        <v>49.753230822064197</v>
      </c>
      <c r="AX39" s="39">
        <f t="shared" ca="1" si="9"/>
        <v>33.868724794122755</v>
      </c>
      <c r="AY39" s="39">
        <f t="shared" ca="1" si="9"/>
        <v>21.538963471968387</v>
      </c>
      <c r="AZ39" s="39">
        <f t="shared" ca="1" si="9"/>
        <v>12.141868276098659</v>
      </c>
      <c r="BA39" s="39">
        <f t="shared" ca="1" si="9"/>
        <v>5.1249547801822652</v>
      </c>
      <c r="BB39" s="39">
        <f ca="1">BB35-BB36-BB37-BB38</f>
        <v>3.0261126937602967E-11</v>
      </c>
    </row>
    <row r="40" spans="2:54" s="6" customFormat="1" ht="13.35" customHeight="1">
      <c r="C40" s="45" t="s">
        <v>177</v>
      </c>
      <c r="E40" s="39">
        <f>PVCF!E58</f>
        <v>0</v>
      </c>
      <c r="F40" s="39">
        <f>PVCF!F58</f>
        <v>0</v>
      </c>
      <c r="G40" s="39">
        <f>PVCF!G58</f>
        <v>0</v>
      </c>
      <c r="H40" s="39">
        <f>PVCF!H58</f>
        <v>0</v>
      </c>
      <c r="I40" s="39">
        <f>PVCF!I58</f>
        <v>0</v>
      </c>
      <c r="J40" s="39">
        <f>PVCF!J58</f>
        <v>0</v>
      </c>
      <c r="K40" s="39">
        <f>PVCF!K58</f>
        <v>0</v>
      </c>
      <c r="L40" s="39">
        <f>PVCF!L58</f>
        <v>0</v>
      </c>
      <c r="M40" s="39">
        <f>PVCF!M58</f>
        <v>0</v>
      </c>
      <c r="N40" s="39">
        <f>PVCF!N58</f>
        <v>0</v>
      </c>
      <c r="O40" s="39">
        <f>PVCF!O58</f>
        <v>0</v>
      </c>
      <c r="P40" s="39">
        <f>PVCF!P58</f>
        <v>0</v>
      </c>
      <c r="Q40" s="39">
        <f>PVCF!Q58</f>
        <v>0</v>
      </c>
      <c r="R40" s="39">
        <f>PVCF!R58</f>
        <v>0</v>
      </c>
      <c r="S40" s="39">
        <f>PVCF!S58</f>
        <v>0</v>
      </c>
      <c r="T40" s="39">
        <f>PVCF!T58</f>
        <v>0</v>
      </c>
      <c r="U40" s="39">
        <f>PVCF!U58</f>
        <v>0</v>
      </c>
      <c r="V40" s="39">
        <f>PVCF!V58</f>
        <v>0</v>
      </c>
      <c r="W40" s="39">
        <f>PVCF!W58</f>
        <v>0</v>
      </c>
      <c r="X40" s="39">
        <f>PVCF!X58</f>
        <v>0</v>
      </c>
      <c r="Y40" s="39">
        <f>PVCF!Y58</f>
        <v>0</v>
      </c>
      <c r="Z40" s="39">
        <f>PVCF!Z58</f>
        <v>0</v>
      </c>
      <c r="AA40" s="39">
        <f>PVCF!AA58</f>
        <v>0</v>
      </c>
      <c r="AB40" s="39">
        <f>PVCF!AB58</f>
        <v>0</v>
      </c>
      <c r="AC40" s="39">
        <f>PVCF!AC58</f>
        <v>0</v>
      </c>
      <c r="AD40" s="39">
        <f>PVCF!AD58</f>
        <v>0</v>
      </c>
      <c r="AE40" s="39">
        <f>PVCF!AE58</f>
        <v>0</v>
      </c>
      <c r="AF40" s="39">
        <f>PVCF!AF58</f>
        <v>0</v>
      </c>
      <c r="AG40" s="39">
        <f>PVCF!AG58</f>
        <v>0</v>
      </c>
      <c r="AH40" s="39">
        <f>PVCF!AH58</f>
        <v>0</v>
      </c>
      <c r="AI40" s="39">
        <f>PVCF!AI58</f>
        <v>0</v>
      </c>
      <c r="AJ40" s="39">
        <f>PVCF!AJ58</f>
        <v>0</v>
      </c>
      <c r="AK40" s="39">
        <f>PVCF!AK58</f>
        <v>0</v>
      </c>
      <c r="AL40" s="39">
        <f>PVCF!AL58</f>
        <v>0</v>
      </c>
      <c r="AM40" s="39">
        <f>PVCF!AM58</f>
        <v>0</v>
      </c>
      <c r="AN40" s="39">
        <f>PVCF!AN58</f>
        <v>0</v>
      </c>
      <c r="AO40" s="39">
        <f>PVCF!AO58</f>
        <v>0</v>
      </c>
      <c r="AP40" s="39">
        <f>PVCF!AP58</f>
        <v>0</v>
      </c>
      <c r="AQ40" s="39">
        <f>PVCF!AQ58</f>
        <v>0</v>
      </c>
      <c r="AR40" s="39">
        <f>PVCF!AR58</f>
        <v>0</v>
      </c>
      <c r="AS40" s="39">
        <f>PVCF!AS58</f>
        <v>0</v>
      </c>
      <c r="AT40" s="39">
        <f>PVCF!AT58</f>
        <v>0</v>
      </c>
      <c r="AU40" s="39">
        <f>PVCF!AU58</f>
        <v>0</v>
      </c>
      <c r="AV40" s="39">
        <f>PVCF!AV58</f>
        <v>0</v>
      </c>
      <c r="AW40" s="39">
        <f>PVCF!AW58</f>
        <v>0</v>
      </c>
      <c r="AX40" s="39">
        <f>PVCF!AX58</f>
        <v>0</v>
      </c>
      <c r="AY40" s="39">
        <f>PVCF!AY58</f>
        <v>0</v>
      </c>
      <c r="AZ40" s="39">
        <f>PVCF!AZ58</f>
        <v>0</v>
      </c>
      <c r="BA40" s="39">
        <f>PVCF!BA58</f>
        <v>0</v>
      </c>
      <c r="BB40" s="39">
        <f>PVCF!BB58</f>
        <v>0</v>
      </c>
    </row>
    <row r="41" spans="2:54" s="6" customFormat="1" ht="13.35" customHeight="1">
      <c r="C41" s="45" t="s">
        <v>88</v>
      </c>
      <c r="E41" s="39">
        <f>-PVCF!E62</f>
        <v>0</v>
      </c>
      <c r="F41" s="39">
        <f>-PVCF!F62</f>
        <v>0</v>
      </c>
      <c r="G41" s="39">
        <f>-PVCF!G62</f>
        <v>0</v>
      </c>
      <c r="H41" s="39">
        <f>-PVCF!H62</f>
        <v>0</v>
      </c>
      <c r="I41" s="39">
        <f>-PVCF!I62</f>
        <v>-5350.2104979688884</v>
      </c>
      <c r="J41" s="39">
        <f>-PVCF!J62</f>
        <v>0</v>
      </c>
      <c r="K41" s="39">
        <f>-PVCF!K62</f>
        <v>0</v>
      </c>
      <c r="L41" s="39">
        <f>-PVCF!L62</f>
        <v>0</v>
      </c>
      <c r="M41" s="39">
        <f>-PVCF!M62</f>
        <v>0</v>
      </c>
      <c r="N41" s="39">
        <f>-PVCF!N62</f>
        <v>0</v>
      </c>
      <c r="O41" s="39">
        <f>-PVCF!O62</f>
        <v>0</v>
      </c>
      <c r="P41" s="39">
        <f>-PVCF!P62</f>
        <v>0</v>
      </c>
      <c r="Q41" s="39">
        <f>-PVCF!Q62</f>
        <v>0</v>
      </c>
      <c r="R41" s="39">
        <f>-PVCF!R62</f>
        <v>0</v>
      </c>
      <c r="S41" s="39">
        <f>-PVCF!S62</f>
        <v>0</v>
      </c>
      <c r="T41" s="39">
        <f>-PVCF!T62</f>
        <v>0</v>
      </c>
      <c r="U41" s="39">
        <f>-PVCF!U62</f>
        <v>0</v>
      </c>
      <c r="V41" s="39">
        <f>-PVCF!V62</f>
        <v>0</v>
      </c>
      <c r="W41" s="39">
        <f>-PVCF!W62</f>
        <v>0</v>
      </c>
      <c r="X41" s="39">
        <f>-PVCF!X62</f>
        <v>0</v>
      </c>
      <c r="Y41" s="39">
        <f>-PVCF!Y62</f>
        <v>0</v>
      </c>
      <c r="Z41" s="39">
        <f>-PVCF!Z62</f>
        <v>0</v>
      </c>
      <c r="AA41" s="39">
        <f>-PVCF!AA62</f>
        <v>0</v>
      </c>
      <c r="AB41" s="39">
        <f>-PVCF!AB62</f>
        <v>0</v>
      </c>
      <c r="AC41" s="39">
        <f>-PVCF!AC62</f>
        <v>0</v>
      </c>
      <c r="AD41" s="39">
        <f>-PVCF!AD62</f>
        <v>0</v>
      </c>
      <c r="AE41" s="39">
        <f>-PVCF!AE62</f>
        <v>0</v>
      </c>
      <c r="AF41" s="39">
        <f>-PVCF!AF62</f>
        <v>0</v>
      </c>
      <c r="AG41" s="39">
        <f>-PVCF!AG62</f>
        <v>0</v>
      </c>
      <c r="AH41" s="39">
        <f>-PVCF!AH62</f>
        <v>0</v>
      </c>
      <c r="AI41" s="39">
        <f>-PVCF!AI62</f>
        <v>0</v>
      </c>
      <c r="AJ41" s="39">
        <f>-PVCF!AJ62</f>
        <v>0</v>
      </c>
      <c r="AK41" s="39">
        <f>-PVCF!AK62</f>
        <v>0</v>
      </c>
      <c r="AL41" s="39">
        <f>-PVCF!AL62</f>
        <v>0</v>
      </c>
      <c r="AM41" s="39">
        <f>-PVCF!AM62</f>
        <v>0</v>
      </c>
      <c r="AN41" s="39">
        <f>-PVCF!AN62</f>
        <v>0</v>
      </c>
      <c r="AO41" s="39">
        <f>-PVCF!AO62</f>
        <v>0</v>
      </c>
      <c r="AP41" s="39">
        <f>-PVCF!AP62</f>
        <v>0</v>
      </c>
      <c r="AQ41" s="39">
        <f>-PVCF!AQ62</f>
        <v>0</v>
      </c>
      <c r="AR41" s="39">
        <f>-PVCF!AR62</f>
        <v>0</v>
      </c>
      <c r="AS41" s="39">
        <f>-PVCF!AS62</f>
        <v>0</v>
      </c>
      <c r="AT41" s="39">
        <f>-PVCF!AT62</f>
        <v>0</v>
      </c>
      <c r="AU41" s="39">
        <f>-PVCF!AU62</f>
        <v>0</v>
      </c>
      <c r="AV41" s="39">
        <f>-PVCF!AV62</f>
        <v>0</v>
      </c>
      <c r="AW41" s="39">
        <f>-PVCF!AW62</f>
        <v>0</v>
      </c>
      <c r="AX41" s="39">
        <f>-PVCF!AX62</f>
        <v>0</v>
      </c>
      <c r="AY41" s="39">
        <f>-PVCF!AY62</f>
        <v>0</v>
      </c>
      <c r="AZ41" s="39">
        <f>-PVCF!AZ62</f>
        <v>0</v>
      </c>
      <c r="BA41" s="39">
        <f>-PVCF!BA62</f>
        <v>0</v>
      </c>
      <c r="BB41" s="39">
        <f>-PVCF!BB62</f>
        <v>0</v>
      </c>
    </row>
    <row r="42" spans="2:54" s="6" customFormat="1" ht="13.35" customHeight="1">
      <c r="C42" s="45" t="s">
        <v>89</v>
      </c>
      <c r="E42" s="39">
        <f>-RA!E30</f>
        <v>0</v>
      </c>
      <c r="F42" s="39">
        <f>-RA!F30</f>
        <v>0</v>
      </c>
      <c r="G42" s="39">
        <f>-RA!G30</f>
        <v>0</v>
      </c>
      <c r="H42" s="39">
        <f>-RA!H30</f>
        <v>0</v>
      </c>
      <c r="I42" s="39">
        <f>-RA!I30</f>
        <v>-260.73150574897113</v>
      </c>
      <c r="J42" s="39">
        <f>-RA!J30</f>
        <v>0</v>
      </c>
      <c r="K42" s="39">
        <f>-RA!K30</f>
        <v>0</v>
      </c>
      <c r="L42" s="39">
        <f>-RA!L30</f>
        <v>0</v>
      </c>
      <c r="M42" s="39">
        <f>-RA!M30</f>
        <v>0</v>
      </c>
      <c r="N42" s="39">
        <f>-RA!N30</f>
        <v>0</v>
      </c>
      <c r="O42" s="39">
        <f>-RA!O30</f>
        <v>0</v>
      </c>
      <c r="P42" s="39">
        <f>-RA!P30</f>
        <v>0</v>
      </c>
      <c r="Q42" s="39">
        <f>-RA!Q30</f>
        <v>0</v>
      </c>
      <c r="R42" s="39">
        <f>-RA!R30</f>
        <v>0</v>
      </c>
      <c r="S42" s="39">
        <f>-RA!S30</f>
        <v>0</v>
      </c>
      <c r="T42" s="39">
        <f>-RA!T30</f>
        <v>0</v>
      </c>
      <c r="U42" s="39">
        <f>-RA!U30</f>
        <v>0</v>
      </c>
      <c r="V42" s="39">
        <f>-RA!V30</f>
        <v>0</v>
      </c>
      <c r="W42" s="39">
        <f>-RA!W30</f>
        <v>0</v>
      </c>
      <c r="X42" s="39">
        <f>-RA!X30</f>
        <v>0</v>
      </c>
      <c r="Y42" s="39">
        <f>-RA!Y30</f>
        <v>0</v>
      </c>
      <c r="Z42" s="39">
        <f>-RA!Z30</f>
        <v>0</v>
      </c>
      <c r="AA42" s="39">
        <f>-RA!AA30</f>
        <v>0</v>
      </c>
      <c r="AB42" s="39">
        <f>-RA!AB30</f>
        <v>0</v>
      </c>
      <c r="AC42" s="39">
        <f>-RA!AC30</f>
        <v>0</v>
      </c>
      <c r="AD42" s="39">
        <f>-RA!AD30</f>
        <v>0</v>
      </c>
      <c r="AE42" s="39">
        <f>-RA!AE30</f>
        <v>0</v>
      </c>
      <c r="AF42" s="39">
        <f>-RA!AF30</f>
        <v>0</v>
      </c>
      <c r="AG42" s="39">
        <f>-RA!AG30</f>
        <v>0</v>
      </c>
      <c r="AH42" s="39">
        <f>-RA!AH30</f>
        <v>0</v>
      </c>
      <c r="AI42" s="39">
        <f>-RA!AI30</f>
        <v>0</v>
      </c>
      <c r="AJ42" s="39">
        <f>-RA!AJ30</f>
        <v>0</v>
      </c>
      <c r="AK42" s="39">
        <f>-RA!AK30</f>
        <v>0</v>
      </c>
      <c r="AL42" s="39">
        <f>-RA!AL30</f>
        <v>0</v>
      </c>
      <c r="AM42" s="39">
        <f>-RA!AM30</f>
        <v>0</v>
      </c>
      <c r="AN42" s="39">
        <f>-RA!AN30</f>
        <v>0</v>
      </c>
      <c r="AO42" s="39">
        <f>-RA!AO30</f>
        <v>0</v>
      </c>
      <c r="AP42" s="39">
        <f>-RA!AP30</f>
        <v>0</v>
      </c>
      <c r="AQ42" s="39">
        <f>-RA!AQ30</f>
        <v>0</v>
      </c>
      <c r="AR42" s="39">
        <f>-RA!AR30</f>
        <v>0</v>
      </c>
      <c r="AS42" s="39">
        <f>-RA!AS30</f>
        <v>0</v>
      </c>
      <c r="AT42" s="39">
        <f>-RA!AT30</f>
        <v>0</v>
      </c>
      <c r="AU42" s="39">
        <f>-RA!AU30</f>
        <v>0</v>
      </c>
      <c r="AV42" s="39">
        <f>-RA!AV30</f>
        <v>0</v>
      </c>
      <c r="AW42" s="39">
        <f>-RA!AW30</f>
        <v>0</v>
      </c>
      <c r="AX42" s="39">
        <f>-RA!AX30</f>
        <v>0</v>
      </c>
      <c r="AY42" s="39">
        <f>-RA!AY30</f>
        <v>0</v>
      </c>
      <c r="AZ42" s="39">
        <f>-RA!AZ30</f>
        <v>0</v>
      </c>
      <c r="BA42" s="39">
        <f>-RA!BA30</f>
        <v>0</v>
      </c>
      <c r="BB42" s="39">
        <f>-RA!BB30</f>
        <v>0</v>
      </c>
    </row>
    <row r="43" spans="2:54" s="6" customFormat="1" ht="13.35" customHeight="1">
      <c r="C43" s="45" t="s">
        <v>90</v>
      </c>
      <c r="D43" s="25"/>
      <c r="E43" s="39">
        <f>SUM(E39:E42)</f>
        <v>12421.896040519779</v>
      </c>
      <c r="F43" s="39">
        <f t="shared" ref="F43:N43" si="10">SUM(F39:F42)</f>
        <v>11995.941496331521</v>
      </c>
      <c r="G43" s="39">
        <f t="shared" si="10"/>
        <v>11594.651317769585</v>
      </c>
      <c r="H43" s="39">
        <f t="shared" si="10"/>
        <v>11212.59662034306</v>
      </c>
      <c r="I43" s="39">
        <f>SUM(I39:I42)</f>
        <v>5233.8847344526739</v>
      </c>
      <c r="J43" s="39">
        <f t="shared" ca="1" si="10"/>
        <v>5062.295263783657</v>
      </c>
      <c r="K43" s="39">
        <f t="shared" ca="1" si="10"/>
        <v>4895.4986726366988</v>
      </c>
      <c r="L43" s="39">
        <f t="shared" ca="1" si="10"/>
        <v>4732.7590401080543</v>
      </c>
      <c r="M43" s="39">
        <f t="shared" ca="1" si="10"/>
        <v>4573.5158759512406</v>
      </c>
      <c r="N43" s="39">
        <f t="shared" ca="1" si="10"/>
        <v>4416.8443232025566</v>
      </c>
      <c r="O43" s="39">
        <f t="shared" ref="O43:BA43" ca="1" si="11">SUM(O39:O42)</f>
        <v>4262.5168987576644</v>
      </c>
      <c r="P43" s="39">
        <f t="shared" ca="1" si="11"/>
        <v>4106.4912022007939</v>
      </c>
      <c r="Q43" s="39">
        <f t="shared" ca="1" si="11"/>
        <v>3948.7271743998931</v>
      </c>
      <c r="R43" s="39">
        <f t="shared" ca="1" si="11"/>
        <v>3789.2847599735237</v>
      </c>
      <c r="S43" s="39">
        <f t="shared" ca="1" si="11"/>
        <v>3625.6055953046539</v>
      </c>
      <c r="T43" s="39">
        <f t="shared" ca="1" si="11"/>
        <v>3460.3416197422971</v>
      </c>
      <c r="U43" s="39">
        <f t="shared" ca="1" si="11"/>
        <v>3293.6435480570185</v>
      </c>
      <c r="V43" s="39">
        <f t="shared" ca="1" si="11"/>
        <v>3125.7205372279341</v>
      </c>
      <c r="W43" s="39">
        <f t="shared" ca="1" si="11"/>
        <v>2956.8496370612997</v>
      </c>
      <c r="X43" s="39">
        <f t="shared" ca="1" si="11"/>
        <v>2787.3760852067489</v>
      </c>
      <c r="Y43" s="39">
        <f t="shared" ca="1" si="11"/>
        <v>2617.7111638039346</v>
      </c>
      <c r="Z43" s="39">
        <f t="shared" ca="1" si="11"/>
        <v>2448.3278525833748</v>
      </c>
      <c r="AA43" s="39">
        <f t="shared" ca="1" si="11"/>
        <v>2279.7559369983519</v>
      </c>
      <c r="AB43" s="39">
        <f t="shared" ca="1" si="11"/>
        <v>2112.5771815080261</v>
      </c>
      <c r="AC43" s="39">
        <f t="shared" ca="1" si="11"/>
        <v>1947.4257706110513</v>
      </c>
      <c r="AD43" s="39">
        <f t="shared" ca="1" si="11"/>
        <v>1784.9886141462352</v>
      </c>
      <c r="AE43" s="39">
        <f t="shared" ca="1" si="11"/>
        <v>1626.001033277219</v>
      </c>
      <c r="AF43" s="39">
        <f t="shared" ca="1" si="11"/>
        <v>1471.2393393424418</v>
      </c>
      <c r="AG43" s="39">
        <f t="shared" ca="1" si="11"/>
        <v>1321.510164108895</v>
      </c>
      <c r="AH43" s="39">
        <f t="shared" ca="1" si="11"/>
        <v>1177.6410076455136</v>
      </c>
      <c r="AI43" s="39">
        <f t="shared" ca="1" si="11"/>
        <v>1040.4668123878237</v>
      </c>
      <c r="AJ43" s="39">
        <f t="shared" ca="1" si="11"/>
        <v>910.80931654635242</v>
      </c>
      <c r="AK43" s="39">
        <f t="shared" ca="1" si="11"/>
        <v>789.45171234217014</v>
      </c>
      <c r="AL43" s="39">
        <f t="shared" ca="1" si="11"/>
        <v>677.10183962456244</v>
      </c>
      <c r="AM43" s="39">
        <f t="shared" ca="1" si="11"/>
        <v>574.32945384594905</v>
      </c>
      <c r="AN43" s="39">
        <f t="shared" ca="1" si="11"/>
        <v>481.51217185808247</v>
      </c>
      <c r="AO43" s="39">
        <f t="shared" ca="1" si="11"/>
        <v>398.79988663041445</v>
      </c>
      <c r="AP43" s="39">
        <f t="shared" ca="1" si="11"/>
        <v>326.10100874317385</v>
      </c>
      <c r="AQ43" s="39">
        <f t="shared" ca="1" si="11"/>
        <v>263.08982101143647</v>
      </c>
      <c r="AR43" s="39">
        <f t="shared" ca="1" si="11"/>
        <v>209.2334576815114</v>
      </c>
      <c r="AS43" s="39">
        <f t="shared" ca="1" si="11"/>
        <v>163.8319569546378</v>
      </c>
      <c r="AT43" s="39">
        <f t="shared" ca="1" si="11"/>
        <v>126.06588341459525</v>
      </c>
      <c r="AU43" s="39">
        <f t="shared" ca="1" si="11"/>
        <v>95.046602582053637</v>
      </c>
      <c r="AV43" s="39">
        <f t="shared" ca="1" si="11"/>
        <v>69.888748951161745</v>
      </c>
      <c r="AW43" s="39">
        <f t="shared" ca="1" si="11"/>
        <v>49.753230822064197</v>
      </c>
      <c r="AX43" s="39">
        <f t="shared" ca="1" si="11"/>
        <v>33.868724794122755</v>
      </c>
      <c r="AY43" s="39">
        <f t="shared" ca="1" si="11"/>
        <v>21.538963471968387</v>
      </c>
      <c r="AZ43" s="39">
        <f t="shared" ca="1" si="11"/>
        <v>12.141868276098659</v>
      </c>
      <c r="BA43" s="39">
        <f t="shared" ca="1" si="11"/>
        <v>5.1249547801822652</v>
      </c>
      <c r="BB43" s="39">
        <f ca="1">SUM(BB39:BB42)</f>
        <v>3.0261126937602967E-11</v>
      </c>
    </row>
    <row r="44" spans="2:54" s="6" customFormat="1" ht="13.35" customHeight="1">
      <c r="C44" s="45"/>
      <c r="D44" s="25"/>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row>
    <row r="45" spans="2:54" ht="13.35" customHeight="1">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row>
    <row r="46" spans="2:54" s="6" customFormat="1" ht="3" customHeight="1">
      <c r="B46" s="29"/>
      <c r="C46" s="29"/>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row>
    <row r="47" spans="2:54" ht="13.35" customHeight="1">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row>
    <row r="48" spans="2:54" s="6" customFormat="1" ht="13.35" customHeight="1">
      <c r="B48" s="5" t="str">
        <f>'Cash Flows'!$B$91</f>
        <v>With Rate Increase in Year 10 in Response to Worsening Morbidity Experience</v>
      </c>
      <c r="C48" s="37"/>
      <c r="D48" s="38"/>
      <c r="E48" s="21"/>
      <c r="F48"/>
      <c r="G48"/>
      <c r="H48"/>
      <c r="I48"/>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row>
    <row r="49" spans="3:54" ht="13.35" customHeight="1">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row>
    <row r="50" spans="3:54" s="6" customFormat="1" ht="13.35" customHeight="1">
      <c r="C50" s="45" t="s">
        <v>84</v>
      </c>
      <c r="D50" s="39">
        <f>D30</f>
        <v>12880.980398205089</v>
      </c>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row>
    <row r="51" spans="3:54" s="6" customFormat="1" ht="13.35" customHeight="1"/>
    <row r="52" spans="3:54" s="6" customFormat="1" ht="13.35" customHeight="1">
      <c r="C52" s="45" t="str">
        <f>"Contractual Service Margin - End of Duration "&amp;'Inputs-Assumptions-Policy Specs'!$D$71</f>
        <v>Contractual Service Margin - End of Duration 10</v>
      </c>
      <c r="D52" s="21">
        <f ca="1">OFFSET($D$63,0,YearOfPremInc)</f>
        <v>12511.114732145565</v>
      </c>
    </row>
    <row r="53" spans="3:54" s="6" customFormat="1" ht="13.35" customHeight="1">
      <c r="C53" s="46" t="str">
        <f>"Allocation Factor - Unlocked at Duration "&amp;'Inputs-Assumptions-Policy Specs'!$D$71</f>
        <v>Allocation Factor - Unlocked at Duration 10</v>
      </c>
      <c r="D53" s="115">
        <f ca="1">D52/(SUMPRODUCT(OFFSET('Cash Flows'!$E$13,0,YearOfPremInc):'Cash Flows'!$BB13,OFFSET('Cash Flows'!$E$94,0,YearOfPremInc):'Cash Flows'!$BB94)/OFFSET('Cash Flows'!$E$12,0,YearOfPremInc))</f>
        <v>1.6951429103979758</v>
      </c>
      <c r="E53" s="115"/>
    </row>
    <row r="54" spans="3:54" s="6" customFormat="1" ht="13.35" customHeight="1"/>
    <row r="55" spans="3:54" s="6" customFormat="1" ht="13.35" customHeight="1">
      <c r="C55" s="45" t="s">
        <v>85</v>
      </c>
      <c r="D55" s="25"/>
      <c r="E55" s="39">
        <f>D50</f>
        <v>12880.980398205089</v>
      </c>
      <c r="F55" s="39">
        <f>E63</f>
        <v>12421.896040519779</v>
      </c>
      <c r="G55" s="39">
        <f t="shared" ref="G55:BB55" si="12">F63</f>
        <v>11995.941496331521</v>
      </c>
      <c r="H55" s="39">
        <f t="shared" si="12"/>
        <v>11594.651317769585</v>
      </c>
      <c r="I55" s="39">
        <f t="shared" si="12"/>
        <v>11212.59662034306</v>
      </c>
      <c r="J55" s="39">
        <f t="shared" si="12"/>
        <v>5233.8847344526739</v>
      </c>
      <c r="K55" s="39">
        <f t="shared" ca="1" si="12"/>
        <v>5062.295263783657</v>
      </c>
      <c r="L55" s="39">
        <f t="shared" ca="1" si="12"/>
        <v>4895.4986726366988</v>
      </c>
      <c r="M55" s="39">
        <f t="shared" ca="1" si="12"/>
        <v>4732.7590401080543</v>
      </c>
      <c r="N55" s="39">
        <f t="shared" ca="1" si="12"/>
        <v>12672.144757605191</v>
      </c>
      <c r="O55" s="39">
        <f t="shared" ca="1" si="12"/>
        <v>12511.114732145565</v>
      </c>
      <c r="P55" s="39">
        <f t="shared" ca="1" si="12"/>
        <v>12073.968214799763</v>
      </c>
      <c r="Q55" s="39">
        <f t="shared" ca="1" si="12"/>
        <v>11632.011186671922</v>
      </c>
      <c r="R55" s="39">
        <f t="shared" ca="1" si="12"/>
        <v>11185.130176613748</v>
      </c>
      <c r="S55" s="39">
        <f t="shared" ca="1" si="12"/>
        <v>10733.494983229295</v>
      </c>
      <c r="T55" s="39">
        <f t="shared" ca="1" si="12"/>
        <v>10269.858808035971</v>
      </c>
      <c r="U55" s="39">
        <f t="shared" ca="1" si="12"/>
        <v>9801.7335113191621</v>
      </c>
      <c r="V55" s="39">
        <f t="shared" ca="1" si="12"/>
        <v>9329.5460064243234</v>
      </c>
      <c r="W55" s="39">
        <f t="shared" ca="1" si="12"/>
        <v>8853.8887495874606</v>
      </c>
      <c r="X55" s="39">
        <f t="shared" ca="1" si="12"/>
        <v>8375.5465096749722</v>
      </c>
      <c r="Y55" s="39">
        <f t="shared" ca="1" si="12"/>
        <v>7895.4972038440801</v>
      </c>
      <c r="Z55" s="39">
        <f t="shared" ca="1" si="12"/>
        <v>7414.9058262987783</v>
      </c>
      <c r="AA55" s="39">
        <f t="shared" ca="1" si="12"/>
        <v>6935.1121353011786</v>
      </c>
      <c r="AB55" s="39">
        <f t="shared" ca="1" si="12"/>
        <v>6457.6167965085779</v>
      </c>
      <c r="AC55" s="39">
        <f t="shared" ca="1" si="12"/>
        <v>5984.0677108572618</v>
      </c>
      <c r="AD55" s="39">
        <f t="shared" ca="1" si="12"/>
        <v>5516.2612638304863</v>
      </c>
      <c r="AE55" s="39">
        <f t="shared" ca="1" si="12"/>
        <v>5056.1431902504683</v>
      </c>
      <c r="AF55" s="39">
        <f t="shared" ca="1" si="12"/>
        <v>4605.7963544361883</v>
      </c>
      <c r="AG55" s="39">
        <f t="shared" ca="1" si="12"/>
        <v>4167.4197291184846</v>
      </c>
      <c r="AH55" s="39">
        <f t="shared" ca="1" si="12"/>
        <v>3743.2981724098336</v>
      </c>
      <c r="AI55" s="39">
        <f t="shared" ca="1" si="12"/>
        <v>3335.7756537929099</v>
      </c>
      <c r="AJ55" s="39">
        <f t="shared" ca="1" si="12"/>
        <v>2947.217223933123</v>
      </c>
      <c r="AK55" s="39">
        <f t="shared" ca="1" si="12"/>
        <v>2579.9505313232412</v>
      </c>
      <c r="AL55" s="39">
        <f t="shared" ca="1" si="12"/>
        <v>2236.1940394222684</v>
      </c>
      <c r="AM55" s="39">
        <f t="shared" ca="1" si="12"/>
        <v>1917.9527692176712</v>
      </c>
      <c r="AN55" s="39">
        <f t="shared" ca="1" si="12"/>
        <v>1626.8406050379165</v>
      </c>
      <c r="AO55" s="39">
        <f t="shared" ca="1" si="12"/>
        <v>1363.9271810859227</v>
      </c>
      <c r="AP55" s="39">
        <f t="shared" ca="1" si="12"/>
        <v>1129.6370828804738</v>
      </c>
      <c r="AQ55" s="39">
        <f t="shared" ca="1" si="12"/>
        <v>923.71087502943055</v>
      </c>
      <c r="AR55" s="39">
        <f t="shared" ca="1" si="12"/>
        <v>745.22593387376764</v>
      </c>
      <c r="AS55" s="39">
        <f t="shared" ca="1" si="12"/>
        <v>592.67286852410348</v>
      </c>
      <c r="AT55" s="39">
        <f t="shared" ca="1" si="12"/>
        <v>464.06897329022127</v>
      </c>
      <c r="AU55" s="39">
        <f t="shared" ca="1" si="12"/>
        <v>357.09312255443467</v>
      </c>
      <c r="AV55" s="39">
        <f t="shared" ca="1" si="12"/>
        <v>269.22817803604079</v>
      </c>
      <c r="AW55" s="39">
        <f t="shared" ca="1" si="12"/>
        <v>197.96626112011995</v>
      </c>
      <c r="AX55" s="39">
        <f t="shared" ca="1" si="12"/>
        <v>140.93056797128821</v>
      </c>
      <c r="AY55" s="39">
        <f t="shared" ca="1" si="12"/>
        <v>95.936254647847306</v>
      </c>
      <c r="AZ55" s="39">
        <f t="shared" ca="1" si="12"/>
        <v>61.011080194427045</v>
      </c>
      <c r="BA55" s="39">
        <f t="shared" ca="1" si="12"/>
        <v>34.392950248842183</v>
      </c>
      <c r="BB55" s="39">
        <f t="shared" ca="1" si="12"/>
        <v>14.516902240588841</v>
      </c>
    </row>
    <row r="56" spans="3:54" s="6" customFormat="1" ht="13.35" customHeight="1">
      <c r="C56" s="45" t="s">
        <v>31</v>
      </c>
      <c r="E56" s="39">
        <f>-E55*'Inputs-Assumptions-Policy Specs'!F$45</f>
        <v>-579.64411791922896</v>
      </c>
      <c r="F56" s="39">
        <f>-F55*'Inputs-Assumptions-Policy Specs'!G$45</f>
        <v>-571.40721786390986</v>
      </c>
      <c r="G56" s="39">
        <f>-G55*'Inputs-Assumptions-Policy Specs'!H$45</f>
        <v>-563.80925032758148</v>
      </c>
      <c r="H56" s="39">
        <f>-H55*'Inputs-Assumptions-Policy Specs'!I$45</f>
        <v>-556.54326325294005</v>
      </c>
      <c r="I56" s="39">
        <f>-I55*'Inputs-Assumptions-Policy Specs'!J$45</f>
        <v>-549.41723439680993</v>
      </c>
      <c r="J56" s="39">
        <f>-J55*'Inputs-Assumptions-Policy Specs'!K$45</f>
        <v>-261.69423672263372</v>
      </c>
      <c r="K56" s="39">
        <f ca="1">-K55*'Inputs-Assumptions-Policy Specs'!L$45</f>
        <v>-258.17705845296655</v>
      </c>
      <c r="L56" s="39">
        <f ca="1">-L55*'Inputs-Assumptions-Policy Specs'!M$45</f>
        <v>-254.56593097710837</v>
      </c>
      <c r="M56" s="39">
        <f ca="1">-M55*'Inputs-Assumptions-Policy Specs'!N$45</f>
        <v>-250.8362291257269</v>
      </c>
      <c r="N56" s="39">
        <f ca="1">-N55*'Inputs-Assumptions-Policy Specs'!O$45</f>
        <v>-684.2958169106804</v>
      </c>
      <c r="O56" s="39">
        <f ca="1">-O55*'Inputs-Assumptions-Policy Specs'!P$45</f>
        <v>-688.11131026800604</v>
      </c>
      <c r="P56" s="39">
        <f ca="1">-P55*'Inputs-Assumptions-Policy Specs'!Q$45</f>
        <v>-664.06825181398699</v>
      </c>
      <c r="Q56" s="39">
        <f ca="1">-Q55*'Inputs-Assumptions-Policy Specs'!R$45</f>
        <v>-639.76061526695571</v>
      </c>
      <c r="R56" s="39">
        <f ca="1">-R55*'Inputs-Assumptions-Policy Specs'!S$45</f>
        <v>-615.18215971375616</v>
      </c>
      <c r="S56" s="39">
        <f ca="1">-S55*'Inputs-Assumptions-Policy Specs'!T$45</f>
        <v>-590.34222407761126</v>
      </c>
      <c r="T56" s="39">
        <f ca="1">-T55*'Inputs-Assumptions-Policy Specs'!U$45</f>
        <v>-564.84223444197846</v>
      </c>
      <c r="U56" s="39">
        <f ca="1">-U55*'Inputs-Assumptions-Policy Specs'!V$45</f>
        <v>-539.09534312255391</v>
      </c>
      <c r="V56" s="39">
        <f ca="1">-V55*'Inputs-Assumptions-Policy Specs'!W$45</f>
        <v>-513.12503035333782</v>
      </c>
      <c r="W56" s="39">
        <f ca="1">-W55*'Inputs-Assumptions-Policy Specs'!X$45</f>
        <v>-486.96388122731031</v>
      </c>
      <c r="X56" s="39">
        <f ca="1">-X55*'Inputs-Assumptions-Policy Specs'!Y$45</f>
        <v>-460.65505803212346</v>
      </c>
      <c r="Y56" s="39">
        <f ca="1">-Y55*'Inputs-Assumptions-Policy Specs'!Z$45</f>
        <v>-434.25234621142442</v>
      </c>
      <c r="Z56" s="39">
        <f ca="1">-Z55*'Inputs-Assumptions-Policy Specs'!AA$45</f>
        <v>-407.8198204464328</v>
      </c>
      <c r="AA56" s="39">
        <f ca="1">-AA55*'Inputs-Assumptions-Policy Specs'!AB$45</f>
        <v>-381.43116744156481</v>
      </c>
      <c r="AB56" s="39">
        <f ca="1">-AB55*'Inputs-Assumptions-Policy Specs'!AC$45</f>
        <v>-355.16892380797179</v>
      </c>
      <c r="AC56" s="39">
        <f ca="1">-AC55*'Inputs-Assumptions-Policy Specs'!AD$45</f>
        <v>-329.12372409714942</v>
      </c>
      <c r="AD56" s="39">
        <f ca="1">-AD55*'Inputs-Assumptions-Policy Specs'!AE$45</f>
        <v>-303.39436951067677</v>
      </c>
      <c r="AE56" s="39">
        <f ca="1">-AE55*'Inputs-Assumptions-Policy Specs'!AF$45</f>
        <v>-278.08787546377573</v>
      </c>
      <c r="AF56" s="39">
        <f ca="1">-AF55*'Inputs-Assumptions-Policy Specs'!AG$45</f>
        <v>-253.31879949399035</v>
      </c>
      <c r="AG56" s="39">
        <f ca="1">-AG55*'Inputs-Assumptions-Policy Specs'!AH$45</f>
        <v>-229.20808510151664</v>
      </c>
      <c r="AH56" s="39">
        <f ca="1">-AH55*'Inputs-Assumptions-Policy Specs'!AI$45</f>
        <v>-205.88139948254084</v>
      </c>
      <c r="AI56" s="39">
        <f ca="1">-AI55*'Inputs-Assumptions-Policy Specs'!AJ$45</f>
        <v>-183.46766095861005</v>
      </c>
      <c r="AJ56" s="39">
        <f ca="1">-AJ55*'Inputs-Assumptions-Policy Specs'!AK$45</f>
        <v>-162.09694731632177</v>
      </c>
      <c r="AK56" s="39">
        <f ca="1">-AK55*'Inputs-Assumptions-Policy Specs'!AL$45</f>
        <v>-141.89727922277828</v>
      </c>
      <c r="AL56" s="39">
        <f ca="1">-AL55*'Inputs-Assumptions-Policy Specs'!AM$45</f>
        <v>-122.99067216822476</v>
      </c>
      <c r="AM56" s="39">
        <f ca="1">-AM55*'Inputs-Assumptions-Policy Specs'!AN$45</f>
        <v>-105.48740230697192</v>
      </c>
      <c r="AN56" s="39">
        <f ca="1">-AN55*'Inputs-Assumptions-Policy Specs'!AO$45</f>
        <v>-89.476233277085413</v>
      </c>
      <c r="AO56" s="39">
        <f ca="1">-AO55*'Inputs-Assumptions-Policy Specs'!AP$45</f>
        <v>-75.015994959725745</v>
      </c>
      <c r="AP56" s="39">
        <f ca="1">-AP55*'Inputs-Assumptions-Policy Specs'!AQ$45</f>
        <v>-62.130039558426063</v>
      </c>
      <c r="AQ56" s="39">
        <f ca="1">-AQ55*'Inputs-Assumptions-Policy Specs'!AR$45</f>
        <v>-50.804098126618683</v>
      </c>
      <c r="AR56" s="39">
        <f ca="1">-AR55*'Inputs-Assumptions-Policy Specs'!AS$45</f>
        <v>-40.987426363057217</v>
      </c>
      <c r="AS56" s="39">
        <f ca="1">-AS55*'Inputs-Assumptions-Policy Specs'!AT$45</f>
        <v>-32.597007768825691</v>
      </c>
      <c r="AT56" s="39">
        <f ca="1">-AT55*'Inputs-Assumptions-Policy Specs'!AU$45</f>
        <v>-25.52379353096217</v>
      </c>
      <c r="AU56" s="39">
        <f ca="1">-AU55*'Inputs-Assumptions-Policy Specs'!AV$45</f>
        <v>-19.640121740493907</v>
      </c>
      <c r="AV56" s="39">
        <f ca="1">-AV55*'Inputs-Assumptions-Policy Specs'!AW$45</f>
        <v>-14.807549791982243</v>
      </c>
      <c r="AW56" s="39">
        <f ca="1">-AW55*'Inputs-Assumptions-Policy Specs'!AX$45</f>
        <v>-10.888144361606598</v>
      </c>
      <c r="AX56" s="39">
        <f ca="1">-AX55*'Inputs-Assumptions-Policy Specs'!AY$45</f>
        <v>-7.7511812384208518</v>
      </c>
      <c r="AY56" s="39">
        <f ca="1">-AY55*'Inputs-Assumptions-Policy Specs'!AZ$45</f>
        <v>-5.2764940056316023</v>
      </c>
      <c r="AZ56" s="39">
        <f ca="1">-AZ55*'Inputs-Assumptions-Policy Specs'!BA$45</f>
        <v>-3.3556094106934875</v>
      </c>
      <c r="BA56" s="39">
        <f ca="1">-BA55*'Inputs-Assumptions-Policy Specs'!BB$45</f>
        <v>-1.8916122636863202</v>
      </c>
      <c r="BB56" s="39">
        <f ca="1">-BB55*'Inputs-Assumptions-Policy Specs'!BC$45</f>
        <v>-0.79842962323238631</v>
      </c>
    </row>
    <row r="57" spans="3:54" s="6" customFormat="1" ht="13.35" customHeight="1">
      <c r="C57" s="45" t="s">
        <v>203</v>
      </c>
      <c r="E57" s="112">
        <f>IF(E10&lt;='Inputs-Assumptions-Policy Specs'!$D$71,E37,$D$53*'Cash Flows'!E94)</f>
        <v>1038.7284756045397</v>
      </c>
      <c r="F57" s="112">
        <f>IF(F10&lt;='Inputs-Assumptions-Policy Specs'!$D$71,F37,$D$53*'Cash Flows'!F94)</f>
        <v>997.36176205216839</v>
      </c>
      <c r="G57" s="112">
        <f>IF(G10&lt;='Inputs-Assumptions-Policy Specs'!$D$71,G37,$D$53*'Cash Flows'!G94)</f>
        <v>965.09942888951878</v>
      </c>
      <c r="H57" s="112">
        <f>IF(H10&lt;='Inputs-Assumptions-Policy Specs'!$D$71,H37,$D$53*'Cash Flows'!H94)</f>
        <v>938.59796067946615</v>
      </c>
      <c r="I57" s="112">
        <f>IF(I10&lt;='Inputs-Assumptions-Policy Specs'!$D$71,I37,$D$53*'Cash Flows'!I94)</f>
        <v>917.18711656933533</v>
      </c>
      <c r="J57" s="112">
        <f ca="1">IF(J10&lt;='Inputs-Assumptions-Policy Specs'!$D$71,J37,$D$53*'Cash Flows'!J94)</f>
        <v>433.28370739165109</v>
      </c>
      <c r="K57" s="112">
        <f ca="1">IF(K10&lt;='Inputs-Assumptions-Policy Specs'!$D$71,K37,$D$53*'Cash Flows'!K94)</f>
        <v>424.9736495999249</v>
      </c>
      <c r="L57" s="112">
        <f ca="1">IF(L10&lt;='Inputs-Assumptions-Policy Specs'!$D$71,L37,$D$53*'Cash Flows'!L94)</f>
        <v>417.3055635057525</v>
      </c>
      <c r="M57" s="112">
        <f ca="1">IF(M10&lt;='Inputs-Assumptions-Policy Specs'!$D$71,M37,$D$53*'Cash Flows'!M94)</f>
        <v>410.07939328254054</v>
      </c>
      <c r="N57" s="112">
        <f ca="1">IF(N10&lt;='Inputs-Assumptions-Policy Specs'!$D$71,N37,$D$53*'Cash Flows'!N94)</f>
        <v>403.64141005005172</v>
      </c>
      <c r="O57" s="112">
        <f ca="1">IF(O10&lt;='Inputs-Assumptions-Policy Specs'!$D$71,O37,$D$53*'Cash Flows'!O94)</f>
        <v>1125.2578276138076</v>
      </c>
      <c r="P57" s="112">
        <f ca="1">IF(P10&lt;='Inputs-Assumptions-Policy Specs'!$D$71,P37,$D$53*'Cash Flows'!P94)</f>
        <v>1106.0252799418288</v>
      </c>
      <c r="Q57" s="112">
        <f ca="1">IF(Q10&lt;='Inputs-Assumptions-Policy Specs'!$D$71,Q37,$D$53*'Cash Flows'!Q94)</f>
        <v>1086.6416253251298</v>
      </c>
      <c r="R57" s="112">
        <f ca="1">IF(R10&lt;='Inputs-Assumptions-Policy Specs'!$D$71,R37,$D$53*'Cash Flows'!R94)</f>
        <v>1066.8173530982085</v>
      </c>
      <c r="S57" s="112">
        <f ca="1">IF(S10&lt;='Inputs-Assumptions-Policy Specs'!$D$71,S37,$D$53*'Cash Flows'!S94)</f>
        <v>1053.9783992709349</v>
      </c>
      <c r="T57" s="112">
        <f ca="1">IF(T10&lt;='Inputs-Assumptions-Policy Specs'!$D$71,T37,$D$53*'Cash Flows'!T94)</f>
        <v>1032.9675311587862</v>
      </c>
      <c r="U57" s="112">
        <f ca="1">IF(U10&lt;='Inputs-Assumptions-Policy Specs'!$D$71,U37,$D$53*'Cash Flows'!U94)</f>
        <v>1011.2828480173923</v>
      </c>
      <c r="V57" s="112">
        <f ca="1">IF(V10&lt;='Inputs-Assumptions-Policy Specs'!$D$71,V37,$D$53*'Cash Flows'!V94)</f>
        <v>988.78228719020092</v>
      </c>
      <c r="W57" s="112">
        <f ca="1">IF(W10&lt;='Inputs-Assumptions-Policy Specs'!$D$71,W37,$D$53*'Cash Flows'!W94)</f>
        <v>965.30612113979817</v>
      </c>
      <c r="X57" s="112">
        <f ca="1">IF(X10&lt;='Inputs-Assumptions-Policy Specs'!$D$71,X37,$D$53*'Cash Flows'!X94)</f>
        <v>940.70436386301583</v>
      </c>
      <c r="Y57" s="112">
        <f ca="1">IF(Y10&lt;='Inputs-Assumptions-Policy Specs'!$D$71,Y37,$D$53*'Cash Flows'!Y94)</f>
        <v>914.84372375672706</v>
      </c>
      <c r="Z57" s="112">
        <f ca="1">IF(Z10&lt;='Inputs-Assumptions-Policy Specs'!$D$71,Z37,$D$53*'Cash Flows'!Z94)</f>
        <v>887.6135114440317</v>
      </c>
      <c r="AA57" s="112">
        <f ca="1">IF(AA10&lt;='Inputs-Assumptions-Policy Specs'!$D$71,AA37,$D$53*'Cash Flows'!AA94)</f>
        <v>858.92650623416534</v>
      </c>
      <c r="AB57" s="112">
        <f ca="1">IF(AB10&lt;='Inputs-Assumptions-Policy Specs'!$D$71,AB37,$D$53*'Cash Flows'!AB94)</f>
        <v>828.71800945928817</v>
      </c>
      <c r="AC57" s="112">
        <f ca="1">IF(AC10&lt;='Inputs-Assumptions-Policy Specs'!$D$71,AC37,$D$53*'Cash Flows'!AC94)</f>
        <v>796.93017112392488</v>
      </c>
      <c r="AD57" s="112">
        <f ca="1">IF(AD10&lt;='Inputs-Assumptions-Policy Specs'!$D$71,AD37,$D$53*'Cash Flows'!AD94)</f>
        <v>763.51244309069432</v>
      </c>
      <c r="AE57" s="112">
        <f ca="1">IF(AE10&lt;='Inputs-Assumptions-Policy Specs'!$D$71,AE37,$D$53*'Cash Flows'!AE94)</f>
        <v>728.43471127805572</v>
      </c>
      <c r="AF57" s="112">
        <f ca="1">IF(AF10&lt;='Inputs-Assumptions-Policy Specs'!$D$71,AF37,$D$53*'Cash Flows'!AF94)</f>
        <v>691.69542481169435</v>
      </c>
      <c r="AG57" s="112">
        <f ca="1">IF(AG10&lt;='Inputs-Assumptions-Policy Specs'!$D$71,AG37,$D$53*'Cash Flows'!AG94)</f>
        <v>653.32964181016712</v>
      </c>
      <c r="AH57" s="112">
        <f ca="1">IF(AH10&lt;='Inputs-Assumptions-Policy Specs'!$D$71,AH37,$D$53*'Cash Flows'!AH94)</f>
        <v>613.40391809946482</v>
      </c>
      <c r="AI57" s="112">
        <f ca="1">IF(AI10&lt;='Inputs-Assumptions-Policy Specs'!$D$71,AI37,$D$53*'Cash Flows'!AI94)</f>
        <v>572.02609081839682</v>
      </c>
      <c r="AJ57" s="112">
        <f ca="1">IF(AJ10&lt;='Inputs-Assumptions-Policy Specs'!$D$71,AJ37,$D$53*'Cash Flows'!AJ94)</f>
        <v>529.36363992620363</v>
      </c>
      <c r="AK57" s="112">
        <f ca="1">IF(AK10&lt;='Inputs-Assumptions-Policy Specs'!$D$71,AK37,$D$53*'Cash Flows'!AK94)</f>
        <v>485.65377112375108</v>
      </c>
      <c r="AL57" s="112">
        <f ca="1">IF(AL10&lt;='Inputs-Assumptions-Policy Specs'!$D$71,AL37,$D$53*'Cash Flows'!AL94)</f>
        <v>441.23194237282166</v>
      </c>
      <c r="AM57" s="112">
        <f ca="1">IF(AM10&lt;='Inputs-Assumptions-Policy Specs'!$D$71,AM37,$D$53*'Cash Flows'!AM94)</f>
        <v>396.5995664867267</v>
      </c>
      <c r="AN57" s="112">
        <f ca="1">IF(AN10&lt;='Inputs-Assumptions-Policy Specs'!$D$71,AN37,$D$53*'Cash Flows'!AN94)</f>
        <v>352.38965722907903</v>
      </c>
      <c r="AO57" s="112">
        <f ca="1">IF(AO10&lt;='Inputs-Assumptions-Policy Specs'!$D$71,AO37,$D$53*'Cash Flows'!AO94)</f>
        <v>309.30609316517473</v>
      </c>
      <c r="AP57" s="112">
        <f ca="1">IF(AP10&lt;='Inputs-Assumptions-Policy Specs'!$D$71,AP37,$D$53*'Cash Flows'!AP94)</f>
        <v>268.05624740946934</v>
      </c>
      <c r="AQ57" s="112">
        <f ca="1">IF(AQ10&lt;='Inputs-Assumptions-Policy Specs'!$D$71,AQ37,$D$53*'Cash Flows'!AQ94)</f>
        <v>229.28903928228161</v>
      </c>
      <c r="AR57" s="112">
        <f ca="1">IF(AR10&lt;='Inputs-Assumptions-Policy Specs'!$D$71,AR37,$D$53*'Cash Flows'!AR94)</f>
        <v>193.5404917127214</v>
      </c>
      <c r="AS57" s="112">
        <f ca="1">IF(AS10&lt;='Inputs-Assumptions-Policy Specs'!$D$71,AS37,$D$53*'Cash Flows'!AS94)</f>
        <v>161.20090300270797</v>
      </c>
      <c r="AT57" s="112">
        <f ca="1">IF(AT10&lt;='Inputs-Assumptions-Policy Specs'!$D$71,AT37,$D$53*'Cash Flows'!AT94)</f>
        <v>132.49964426674873</v>
      </c>
      <c r="AU57" s="112">
        <f ca="1">IF(AU10&lt;='Inputs-Assumptions-Policy Specs'!$D$71,AU37,$D$53*'Cash Flows'!AU94)</f>
        <v>107.50506625888779</v>
      </c>
      <c r="AV57" s="112">
        <f ca="1">IF(AV10&lt;='Inputs-Assumptions-Policy Specs'!$D$71,AV37,$D$53*'Cash Flows'!AV94)</f>
        <v>86.069466707903061</v>
      </c>
      <c r="AW57" s="112">
        <f ca="1">IF(AW10&lt;='Inputs-Assumptions-Policy Specs'!$D$71,AW37,$D$53*'Cash Flows'!AW94)</f>
        <v>67.923837510438332</v>
      </c>
      <c r="AX57" s="112">
        <f ca="1">IF(AX10&lt;='Inputs-Assumptions-Policy Specs'!$D$71,AX37,$D$53*'Cash Flows'!AX94)</f>
        <v>52.745494561861769</v>
      </c>
      <c r="AY57" s="112">
        <f ca="1">IF(AY10&lt;='Inputs-Assumptions-Policy Specs'!$D$71,AY37,$D$53*'Cash Flows'!AY94)</f>
        <v>40.201668459051866</v>
      </c>
      <c r="AZ57" s="112">
        <f ca="1">IF(AZ10&lt;='Inputs-Assumptions-Policy Specs'!$D$71,AZ37,$D$53*'Cash Flows'!AZ94)</f>
        <v>29.97373935627834</v>
      </c>
      <c r="BA57" s="112">
        <f ca="1">IF(BA10&lt;='Inputs-Assumptions-Policy Specs'!$D$71,BA37,$D$53*'Cash Flows'!BA94)</f>
        <v>21.767660271939661</v>
      </c>
      <c r="BB57" s="112">
        <f ca="1">IF(BB10&lt;='Inputs-Assumptions-Policy Specs'!$D$71,BB37,$D$53*'Cash Flows'!BB94)</f>
        <v>15.315331863756272</v>
      </c>
    </row>
    <row r="58" spans="3:54" s="6" customFormat="1" ht="13.35" customHeight="1">
      <c r="C58" s="45" t="s">
        <v>44</v>
      </c>
      <c r="E58" s="39">
        <f>-E43*('Cash Flows'!E94/'Cash Flows'!E57-1)*(E10='Inputs-Assumptions-Policy Specs'!$D$71)</f>
        <v>0</v>
      </c>
      <c r="F58" s="39">
        <f>-F43*('Cash Flows'!F94/'Cash Flows'!F57-1)*(F10='Inputs-Assumptions-Policy Specs'!$D$71)</f>
        <v>0</v>
      </c>
      <c r="G58" s="39">
        <f>-G43*('Cash Flows'!G94/'Cash Flows'!G57-1)*(G10='Inputs-Assumptions-Policy Specs'!$D$71)</f>
        <v>0</v>
      </c>
      <c r="H58" s="39">
        <f>-H43*('Cash Flows'!H94/'Cash Flows'!H57-1)*(H10='Inputs-Assumptions-Policy Specs'!$D$71)</f>
        <v>0</v>
      </c>
      <c r="I58" s="39">
        <f>-I43*('Cash Flows'!I94/'Cash Flows'!I57-1)*(I10='Inputs-Assumptions-Policy Specs'!$D$71)</f>
        <v>0</v>
      </c>
      <c r="J58" s="39">
        <f ca="1">-J43*('Cash Flows'!J94/'Cash Flows'!J57-1)*(J10='Inputs-Assumptions-Policy Specs'!$D$71)</f>
        <v>0</v>
      </c>
      <c r="K58" s="39">
        <f ca="1">-K43*('Cash Flows'!K94/'Cash Flows'!K57-1)*(K10='Inputs-Assumptions-Policy Specs'!$D$71)</f>
        <v>0</v>
      </c>
      <c r="L58" s="39">
        <f ca="1">-L43*('Cash Flows'!L94/'Cash Flows'!L57-1)*(L10='Inputs-Assumptions-Policy Specs'!$D$71)</f>
        <v>0</v>
      </c>
      <c r="M58" s="39">
        <f ca="1">-M43*('Cash Flows'!M94/'Cash Flows'!M57-1)*(M10='Inputs-Assumptions-Policy Specs'!$D$71)</f>
        <v>0</v>
      </c>
      <c r="N58" s="39">
        <f ca="1">-N43*('Cash Flows'!N94/'Cash Flows'!N57-1)*(N10='Inputs-Assumptions-Policy Specs'!$D$71)</f>
        <v>441.68443232025555</v>
      </c>
      <c r="O58" s="39">
        <f ca="1">-O43*('Cash Flows'!O94/'Cash Flows'!O57-1)*(O10='Inputs-Assumptions-Policy Specs'!$D$71)</f>
        <v>0</v>
      </c>
      <c r="P58" s="39">
        <f ca="1">-P43*('Cash Flows'!P94/'Cash Flows'!P57-1)*(P10='Inputs-Assumptions-Policy Specs'!$D$71)</f>
        <v>0</v>
      </c>
      <c r="Q58" s="39">
        <f ca="1">-Q43*('Cash Flows'!Q94/'Cash Flows'!Q57-1)*(Q10='Inputs-Assumptions-Policy Specs'!$D$71)</f>
        <v>0</v>
      </c>
      <c r="R58" s="39">
        <f ca="1">-R43*('Cash Flows'!R94/'Cash Flows'!R57-1)*(R10='Inputs-Assumptions-Policy Specs'!$D$71)</f>
        <v>0</v>
      </c>
      <c r="S58" s="39">
        <f ca="1">-S43*('Cash Flows'!S94/'Cash Flows'!S57-1)*(S10='Inputs-Assumptions-Policy Specs'!$D$71)</f>
        <v>0</v>
      </c>
      <c r="T58" s="39">
        <f ca="1">-T43*('Cash Flows'!T94/'Cash Flows'!T57-1)*(T10='Inputs-Assumptions-Policy Specs'!$D$71)</f>
        <v>0</v>
      </c>
      <c r="U58" s="39">
        <f ca="1">-U43*('Cash Flows'!U94/'Cash Flows'!U57-1)*(U10='Inputs-Assumptions-Policy Specs'!$D$71)</f>
        <v>0</v>
      </c>
      <c r="V58" s="39">
        <f ca="1">-V43*('Cash Flows'!V94/'Cash Flows'!V57-1)*(V10='Inputs-Assumptions-Policy Specs'!$D$71)</f>
        <v>0</v>
      </c>
      <c r="W58" s="39">
        <f ca="1">-W43*('Cash Flows'!W94/'Cash Flows'!W57-1)*(W10='Inputs-Assumptions-Policy Specs'!$D$71)</f>
        <v>0</v>
      </c>
      <c r="X58" s="39">
        <f ca="1">-X43*('Cash Flows'!X94/'Cash Flows'!X57-1)*(X10='Inputs-Assumptions-Policy Specs'!$D$71)</f>
        <v>0</v>
      </c>
      <c r="Y58" s="39">
        <f ca="1">-Y43*('Cash Flows'!Y94/'Cash Flows'!Y57-1)*(Y10='Inputs-Assumptions-Policy Specs'!$D$71)</f>
        <v>0</v>
      </c>
      <c r="Z58" s="39">
        <f ca="1">-Z43*('Cash Flows'!Z94/'Cash Flows'!Z57-1)*(Z10='Inputs-Assumptions-Policy Specs'!$D$71)</f>
        <v>0</v>
      </c>
      <c r="AA58" s="39">
        <f ca="1">-AA43*('Cash Flows'!AA94/'Cash Flows'!AA57-1)*(AA10='Inputs-Assumptions-Policy Specs'!$D$71)</f>
        <v>0</v>
      </c>
      <c r="AB58" s="39">
        <f ca="1">-AB43*('Cash Flows'!AB94/'Cash Flows'!AB57-1)*(AB10='Inputs-Assumptions-Policy Specs'!$D$71)</f>
        <v>0</v>
      </c>
      <c r="AC58" s="39">
        <f ca="1">-AC43*('Cash Flows'!AC94/'Cash Flows'!AC57-1)*(AC10='Inputs-Assumptions-Policy Specs'!$D$71)</f>
        <v>0</v>
      </c>
      <c r="AD58" s="39">
        <f ca="1">-AD43*('Cash Flows'!AD94/'Cash Flows'!AD57-1)*(AD10='Inputs-Assumptions-Policy Specs'!$D$71)</f>
        <v>0</v>
      </c>
      <c r="AE58" s="39">
        <f ca="1">-AE43*('Cash Flows'!AE94/'Cash Flows'!AE57-1)*(AE10='Inputs-Assumptions-Policy Specs'!$D$71)</f>
        <v>0</v>
      </c>
      <c r="AF58" s="39">
        <f ca="1">-AF43*('Cash Flows'!AF94/'Cash Flows'!AF57-1)*(AF10='Inputs-Assumptions-Policy Specs'!$D$71)</f>
        <v>0</v>
      </c>
      <c r="AG58" s="39">
        <f ca="1">-AG43*('Cash Flows'!AG94/'Cash Flows'!AG57-1)*(AG10='Inputs-Assumptions-Policy Specs'!$D$71)</f>
        <v>0</v>
      </c>
      <c r="AH58" s="39">
        <f ca="1">-AH43*('Cash Flows'!AH94/'Cash Flows'!AH57-1)*(AH10='Inputs-Assumptions-Policy Specs'!$D$71)</f>
        <v>0</v>
      </c>
      <c r="AI58" s="39">
        <f ca="1">-AI43*('Cash Flows'!AI94/'Cash Flows'!AI57-1)*(AI10='Inputs-Assumptions-Policy Specs'!$D$71)</f>
        <v>0</v>
      </c>
      <c r="AJ58" s="39">
        <f ca="1">-AJ43*('Cash Flows'!AJ94/'Cash Flows'!AJ57-1)*(AJ10='Inputs-Assumptions-Policy Specs'!$D$71)</f>
        <v>0</v>
      </c>
      <c r="AK58" s="39">
        <f ca="1">-AK43*('Cash Flows'!AK94/'Cash Flows'!AK57-1)*(AK10='Inputs-Assumptions-Policy Specs'!$D$71)</f>
        <v>0</v>
      </c>
      <c r="AL58" s="39">
        <f ca="1">-AL43*('Cash Flows'!AL94/'Cash Flows'!AL57-1)*(AL10='Inputs-Assumptions-Policy Specs'!$D$71)</f>
        <v>0</v>
      </c>
      <c r="AM58" s="39">
        <f ca="1">-AM43*('Cash Flows'!AM94/'Cash Flows'!AM57-1)*(AM10='Inputs-Assumptions-Policy Specs'!$D$71)</f>
        <v>0</v>
      </c>
      <c r="AN58" s="39">
        <f ca="1">-AN43*('Cash Flows'!AN94/'Cash Flows'!AN57-1)*(AN10='Inputs-Assumptions-Policy Specs'!$D$71)</f>
        <v>0</v>
      </c>
      <c r="AO58" s="39">
        <f ca="1">-AO43*('Cash Flows'!AO94/'Cash Flows'!AO57-1)*(AO10='Inputs-Assumptions-Policy Specs'!$D$71)</f>
        <v>0</v>
      </c>
      <c r="AP58" s="39">
        <f ca="1">-AP43*('Cash Flows'!AP94/'Cash Flows'!AP57-1)*(AP10='Inputs-Assumptions-Policy Specs'!$D$71)</f>
        <v>0</v>
      </c>
      <c r="AQ58" s="39">
        <f ca="1">-AQ43*('Cash Flows'!AQ94/'Cash Flows'!AQ57-1)*(AQ10='Inputs-Assumptions-Policy Specs'!$D$71)</f>
        <v>0</v>
      </c>
      <c r="AR58" s="39">
        <f ca="1">-AR43*('Cash Flows'!AR94/'Cash Flows'!AR57-1)*(AR10='Inputs-Assumptions-Policy Specs'!$D$71)</f>
        <v>0</v>
      </c>
      <c r="AS58" s="39">
        <f ca="1">-AS43*('Cash Flows'!AS94/'Cash Flows'!AS57-1)*(AS10='Inputs-Assumptions-Policy Specs'!$D$71)</f>
        <v>0</v>
      </c>
      <c r="AT58" s="39">
        <f ca="1">-AT43*('Cash Flows'!AT94/'Cash Flows'!AT57-1)*(AT10='Inputs-Assumptions-Policy Specs'!$D$71)</f>
        <v>0</v>
      </c>
      <c r="AU58" s="39">
        <f ca="1">-AU43*('Cash Flows'!AU94/'Cash Flows'!AU57-1)*(AU10='Inputs-Assumptions-Policy Specs'!$D$71)</f>
        <v>0</v>
      </c>
      <c r="AV58" s="39">
        <f ca="1">-AV43*('Cash Flows'!AV94/'Cash Flows'!AV57-1)*(AV10='Inputs-Assumptions-Policy Specs'!$D$71)</f>
        <v>0</v>
      </c>
      <c r="AW58" s="39">
        <f ca="1">-AW43*('Cash Flows'!AW94/'Cash Flows'!AW57-1)*(AW10='Inputs-Assumptions-Policy Specs'!$D$71)</f>
        <v>0</v>
      </c>
      <c r="AX58" s="39">
        <f ca="1">-AX43*('Cash Flows'!AX94/'Cash Flows'!AX57-1)*(AX10='Inputs-Assumptions-Policy Specs'!$D$71)</f>
        <v>0</v>
      </c>
      <c r="AY58" s="39">
        <f ca="1">-AY43*('Cash Flows'!AY94/'Cash Flows'!AY57-1)*(AY10='Inputs-Assumptions-Policy Specs'!$D$71)</f>
        <v>0</v>
      </c>
      <c r="AZ58" s="39">
        <f ca="1">-AZ43*('Cash Flows'!AZ94/'Cash Flows'!AZ57-1)*(AZ10='Inputs-Assumptions-Policy Specs'!$D$71)</f>
        <v>0</v>
      </c>
      <c r="BA58" s="39">
        <f ca="1">-BA43*('Cash Flows'!BA94/'Cash Flows'!BA57-1)*(BA10='Inputs-Assumptions-Policy Specs'!$D$71)</f>
        <v>0</v>
      </c>
      <c r="BB58" s="39">
        <f ca="1">-BB43*('Cash Flows'!BB94/'Cash Flows'!BB57-1)*(BB10='Inputs-Assumptions-Policy Specs'!$D$71)</f>
        <v>0</v>
      </c>
    </row>
    <row r="59" spans="3:54" s="6" customFormat="1" ht="13.35" customHeight="1">
      <c r="C59" s="45" t="s">
        <v>86</v>
      </c>
      <c r="D59" s="25"/>
      <c r="E59" s="39">
        <f>E55-E56-E57-E58</f>
        <v>12421.896040519779</v>
      </c>
      <c r="F59" s="39">
        <f t="shared" ref="F59:BB59" si="13">F55-F56-F57-F58</f>
        <v>11995.941496331521</v>
      </c>
      <c r="G59" s="39">
        <f t="shared" si="13"/>
        <v>11594.651317769585</v>
      </c>
      <c r="H59" s="39">
        <f t="shared" si="13"/>
        <v>11212.59662034306</v>
      </c>
      <c r="I59" s="39">
        <f t="shared" si="13"/>
        <v>10844.826738170534</v>
      </c>
      <c r="J59" s="39">
        <f t="shared" ca="1" si="13"/>
        <v>5062.295263783657</v>
      </c>
      <c r="K59" s="39">
        <f t="shared" ca="1" si="13"/>
        <v>4895.4986726366988</v>
      </c>
      <c r="L59" s="39">
        <f t="shared" ca="1" si="13"/>
        <v>4732.7590401080543</v>
      </c>
      <c r="M59" s="39">
        <f t="shared" ca="1" si="13"/>
        <v>4573.5158759512406</v>
      </c>
      <c r="N59" s="39">
        <f t="shared" ca="1" si="13"/>
        <v>12511.114732145565</v>
      </c>
      <c r="O59" s="39">
        <f t="shared" ca="1" si="13"/>
        <v>12073.968214799763</v>
      </c>
      <c r="P59" s="39">
        <f t="shared" ca="1" si="13"/>
        <v>11632.011186671922</v>
      </c>
      <c r="Q59" s="39">
        <f t="shared" ca="1" si="13"/>
        <v>11185.130176613748</v>
      </c>
      <c r="R59" s="39">
        <f t="shared" ca="1" si="13"/>
        <v>10733.494983229295</v>
      </c>
      <c r="S59" s="39">
        <f t="shared" ca="1" si="13"/>
        <v>10269.858808035971</v>
      </c>
      <c r="T59" s="39">
        <f t="shared" ca="1" si="13"/>
        <v>9801.7335113191621</v>
      </c>
      <c r="U59" s="39">
        <f t="shared" ca="1" si="13"/>
        <v>9329.5460064243234</v>
      </c>
      <c r="V59" s="39">
        <f t="shared" ca="1" si="13"/>
        <v>8853.8887495874606</v>
      </c>
      <c r="W59" s="39">
        <f t="shared" ca="1" si="13"/>
        <v>8375.5465096749722</v>
      </c>
      <c r="X59" s="39">
        <f t="shared" ca="1" si="13"/>
        <v>7895.4972038440801</v>
      </c>
      <c r="Y59" s="39">
        <f t="shared" ca="1" si="13"/>
        <v>7414.9058262987783</v>
      </c>
      <c r="Z59" s="39">
        <f t="shared" ca="1" si="13"/>
        <v>6935.1121353011786</v>
      </c>
      <c r="AA59" s="39">
        <f t="shared" ca="1" si="13"/>
        <v>6457.6167965085779</v>
      </c>
      <c r="AB59" s="39">
        <f t="shared" ca="1" si="13"/>
        <v>5984.0677108572618</v>
      </c>
      <c r="AC59" s="39">
        <f t="shared" ca="1" si="13"/>
        <v>5516.2612638304863</v>
      </c>
      <c r="AD59" s="39">
        <f t="shared" ca="1" si="13"/>
        <v>5056.1431902504683</v>
      </c>
      <c r="AE59" s="39">
        <f t="shared" ca="1" si="13"/>
        <v>4605.7963544361883</v>
      </c>
      <c r="AF59" s="39">
        <f t="shared" ca="1" si="13"/>
        <v>4167.4197291184846</v>
      </c>
      <c r="AG59" s="39">
        <f t="shared" ca="1" si="13"/>
        <v>3743.2981724098336</v>
      </c>
      <c r="AH59" s="39">
        <f t="shared" ca="1" si="13"/>
        <v>3335.7756537929099</v>
      </c>
      <c r="AI59" s="39">
        <f t="shared" ca="1" si="13"/>
        <v>2947.217223933123</v>
      </c>
      <c r="AJ59" s="39">
        <f t="shared" ca="1" si="13"/>
        <v>2579.9505313232412</v>
      </c>
      <c r="AK59" s="39">
        <f t="shared" ca="1" si="13"/>
        <v>2236.1940394222684</v>
      </c>
      <c r="AL59" s="39">
        <f t="shared" ca="1" si="13"/>
        <v>1917.9527692176712</v>
      </c>
      <c r="AM59" s="39">
        <f t="shared" ca="1" si="13"/>
        <v>1626.8406050379165</v>
      </c>
      <c r="AN59" s="39">
        <f t="shared" ca="1" si="13"/>
        <v>1363.9271810859227</v>
      </c>
      <c r="AO59" s="39">
        <f t="shared" ca="1" si="13"/>
        <v>1129.6370828804738</v>
      </c>
      <c r="AP59" s="39">
        <f t="shared" ca="1" si="13"/>
        <v>923.71087502943055</v>
      </c>
      <c r="AQ59" s="39">
        <f t="shared" ca="1" si="13"/>
        <v>745.22593387376764</v>
      </c>
      <c r="AR59" s="39">
        <f t="shared" ca="1" si="13"/>
        <v>592.67286852410348</v>
      </c>
      <c r="AS59" s="39">
        <f t="shared" ca="1" si="13"/>
        <v>464.06897329022127</v>
      </c>
      <c r="AT59" s="39">
        <f t="shared" ca="1" si="13"/>
        <v>357.09312255443467</v>
      </c>
      <c r="AU59" s="39">
        <f t="shared" ca="1" si="13"/>
        <v>269.22817803604079</v>
      </c>
      <c r="AV59" s="39">
        <f t="shared" ca="1" si="13"/>
        <v>197.96626112011995</v>
      </c>
      <c r="AW59" s="39">
        <f t="shared" ca="1" si="13"/>
        <v>140.93056797128821</v>
      </c>
      <c r="AX59" s="39">
        <f t="shared" ca="1" si="13"/>
        <v>95.936254647847306</v>
      </c>
      <c r="AY59" s="39">
        <f t="shared" ca="1" si="13"/>
        <v>61.011080194427045</v>
      </c>
      <c r="AZ59" s="39">
        <f t="shared" ca="1" si="13"/>
        <v>34.392950248842183</v>
      </c>
      <c r="BA59" s="39">
        <f t="shared" ca="1" si="13"/>
        <v>14.516902240588841</v>
      </c>
      <c r="BB59" s="39">
        <f t="shared" ca="1" si="13"/>
        <v>6.4956040546348959E-11</v>
      </c>
    </row>
    <row r="60" spans="3:54" s="6" customFormat="1" ht="13.35" customHeight="1">
      <c r="C60" s="45" t="s">
        <v>177</v>
      </c>
      <c r="E60" s="39">
        <f>PVCF!E87</f>
        <v>0</v>
      </c>
      <c r="F60" s="39">
        <f>PVCF!F87</f>
        <v>0</v>
      </c>
      <c r="G60" s="39">
        <f>PVCF!G87</f>
        <v>0</v>
      </c>
      <c r="H60" s="39">
        <f>PVCF!H87</f>
        <v>0</v>
      </c>
      <c r="I60" s="39">
        <f>PVCF!I87</f>
        <v>0</v>
      </c>
      <c r="J60" s="39">
        <f>PVCF!J87</f>
        <v>0</v>
      </c>
      <c r="K60" s="39">
        <f>PVCF!K87</f>
        <v>0</v>
      </c>
      <c r="L60" s="39">
        <f>PVCF!L87</f>
        <v>0</v>
      </c>
      <c r="M60" s="39">
        <f>PVCF!M87</f>
        <v>0</v>
      </c>
      <c r="N60" s="39">
        <f>PVCF!N87</f>
        <v>0</v>
      </c>
      <c r="O60" s="39">
        <f>PVCF!O87</f>
        <v>0</v>
      </c>
      <c r="P60" s="39">
        <f>PVCF!P87</f>
        <v>0</v>
      </c>
      <c r="Q60" s="39">
        <f>PVCF!Q87</f>
        <v>0</v>
      </c>
      <c r="R60" s="39">
        <f>PVCF!R87</f>
        <v>0</v>
      </c>
      <c r="S60" s="39">
        <f>PVCF!S87</f>
        <v>0</v>
      </c>
      <c r="T60" s="39">
        <f>PVCF!T87</f>
        <v>0</v>
      </c>
      <c r="U60" s="39">
        <f>PVCF!U87</f>
        <v>0</v>
      </c>
      <c r="V60" s="39">
        <f>PVCF!V87</f>
        <v>0</v>
      </c>
      <c r="W60" s="39">
        <f>PVCF!W87</f>
        <v>0</v>
      </c>
      <c r="X60" s="39">
        <f>PVCF!X87</f>
        <v>0</v>
      </c>
      <c r="Y60" s="39">
        <f>PVCF!Y87</f>
        <v>0</v>
      </c>
      <c r="Z60" s="39">
        <f>PVCF!Z87</f>
        <v>0</v>
      </c>
      <c r="AA60" s="39">
        <f>PVCF!AA87</f>
        <v>0</v>
      </c>
      <c r="AB60" s="39">
        <f>PVCF!AB87</f>
        <v>0</v>
      </c>
      <c r="AC60" s="39">
        <f>PVCF!AC87</f>
        <v>0</v>
      </c>
      <c r="AD60" s="39">
        <f>PVCF!AD87</f>
        <v>0</v>
      </c>
      <c r="AE60" s="39">
        <f>PVCF!AE87</f>
        <v>0</v>
      </c>
      <c r="AF60" s="39">
        <f>PVCF!AF87</f>
        <v>0</v>
      </c>
      <c r="AG60" s="39">
        <f>PVCF!AG87</f>
        <v>0</v>
      </c>
      <c r="AH60" s="39">
        <f>PVCF!AH87</f>
        <v>0</v>
      </c>
      <c r="AI60" s="39">
        <f>PVCF!AI87</f>
        <v>0</v>
      </c>
      <c r="AJ60" s="39">
        <f>PVCF!AJ87</f>
        <v>0</v>
      </c>
      <c r="AK60" s="39">
        <f>PVCF!AK87</f>
        <v>0</v>
      </c>
      <c r="AL60" s="39">
        <f>PVCF!AL87</f>
        <v>0</v>
      </c>
      <c r="AM60" s="39">
        <f>PVCF!AM87</f>
        <v>0</v>
      </c>
      <c r="AN60" s="39">
        <f>PVCF!AN87</f>
        <v>0</v>
      </c>
      <c r="AO60" s="39">
        <f>PVCF!AO87</f>
        <v>0</v>
      </c>
      <c r="AP60" s="39">
        <f>PVCF!AP87</f>
        <v>0</v>
      </c>
      <c r="AQ60" s="39">
        <f>PVCF!AQ87</f>
        <v>0</v>
      </c>
      <c r="AR60" s="39">
        <f>PVCF!AR87</f>
        <v>0</v>
      </c>
      <c r="AS60" s="39">
        <f>PVCF!AS87</f>
        <v>0</v>
      </c>
      <c r="AT60" s="39">
        <f>PVCF!AT87</f>
        <v>0</v>
      </c>
      <c r="AU60" s="39">
        <f>PVCF!AU87</f>
        <v>0</v>
      </c>
      <c r="AV60" s="39">
        <f>PVCF!AV87</f>
        <v>0</v>
      </c>
      <c r="AW60" s="39">
        <f>PVCF!AW87</f>
        <v>0</v>
      </c>
      <c r="AX60" s="39">
        <f>PVCF!AX87</f>
        <v>0</v>
      </c>
      <c r="AY60" s="39">
        <f>PVCF!AY87</f>
        <v>0</v>
      </c>
      <c r="AZ60" s="39">
        <f>PVCF!AZ87</f>
        <v>0</v>
      </c>
      <c r="BA60" s="39">
        <f>PVCF!BA87</f>
        <v>0</v>
      </c>
      <c r="BB60" s="39">
        <f>PVCF!BB87</f>
        <v>0</v>
      </c>
    </row>
    <row r="61" spans="3:54" s="6" customFormat="1" ht="13.35" customHeight="1">
      <c r="C61" s="45" t="s">
        <v>88</v>
      </c>
      <c r="E61" s="39">
        <f>-PVCF!E91</f>
        <v>0</v>
      </c>
      <c r="F61" s="39">
        <f>-PVCF!F91</f>
        <v>0</v>
      </c>
      <c r="G61" s="39">
        <f>-PVCF!G91</f>
        <v>0</v>
      </c>
      <c r="H61" s="39">
        <f>-PVCF!H91</f>
        <v>0</v>
      </c>
      <c r="I61" s="39">
        <f>-PVCF!I91</f>
        <v>-5350.2104979688884</v>
      </c>
      <c r="J61" s="39">
        <f>-PVCF!J91</f>
        <v>0</v>
      </c>
      <c r="K61" s="39">
        <f>-PVCF!K91</f>
        <v>0</v>
      </c>
      <c r="L61" s="39">
        <f>-PVCF!L91</f>
        <v>0</v>
      </c>
      <c r="M61" s="39">
        <f>-PVCF!M91</f>
        <v>8006.0285916845978</v>
      </c>
      <c r="N61" s="39">
        <f>-PVCF!N91</f>
        <v>0</v>
      </c>
      <c r="O61" s="39">
        <f>-PVCF!O91</f>
        <v>0</v>
      </c>
      <c r="P61" s="39">
        <f>-PVCF!P91</f>
        <v>0</v>
      </c>
      <c r="Q61" s="39">
        <f>-PVCF!Q91</f>
        <v>0</v>
      </c>
      <c r="R61" s="39">
        <f>-PVCF!R91</f>
        <v>0</v>
      </c>
      <c r="S61" s="39">
        <f>-PVCF!S91</f>
        <v>0</v>
      </c>
      <c r="T61" s="39">
        <f>-PVCF!T91</f>
        <v>0</v>
      </c>
      <c r="U61" s="39">
        <f>-PVCF!U91</f>
        <v>0</v>
      </c>
      <c r="V61" s="39">
        <f>-PVCF!V91</f>
        <v>0</v>
      </c>
      <c r="W61" s="39">
        <f>-PVCF!W91</f>
        <v>0</v>
      </c>
      <c r="X61" s="39">
        <f>-PVCF!X91</f>
        <v>0</v>
      </c>
      <c r="Y61" s="39">
        <f>-PVCF!Y91</f>
        <v>0</v>
      </c>
      <c r="Z61" s="39">
        <f>-PVCF!Z91</f>
        <v>0</v>
      </c>
      <c r="AA61" s="39">
        <f>-PVCF!AA91</f>
        <v>0</v>
      </c>
      <c r="AB61" s="39">
        <f>-PVCF!AB91</f>
        <v>0</v>
      </c>
      <c r="AC61" s="39">
        <f>-PVCF!AC91</f>
        <v>0</v>
      </c>
      <c r="AD61" s="39">
        <f>-PVCF!AD91</f>
        <v>0</v>
      </c>
      <c r="AE61" s="39">
        <f>-PVCF!AE91</f>
        <v>0</v>
      </c>
      <c r="AF61" s="39">
        <f>-PVCF!AF91</f>
        <v>0</v>
      </c>
      <c r="AG61" s="39">
        <f>-PVCF!AG91</f>
        <v>0</v>
      </c>
      <c r="AH61" s="39">
        <f>-PVCF!AH91</f>
        <v>0</v>
      </c>
      <c r="AI61" s="39">
        <f>-PVCF!AI91</f>
        <v>0</v>
      </c>
      <c r="AJ61" s="39">
        <f>-PVCF!AJ91</f>
        <v>0</v>
      </c>
      <c r="AK61" s="39">
        <f>-PVCF!AK91</f>
        <v>0</v>
      </c>
      <c r="AL61" s="39">
        <f>-PVCF!AL91</f>
        <v>0</v>
      </c>
      <c r="AM61" s="39">
        <f>-PVCF!AM91</f>
        <v>0</v>
      </c>
      <c r="AN61" s="39">
        <f>-PVCF!AN91</f>
        <v>0</v>
      </c>
      <c r="AO61" s="39">
        <f>-PVCF!AO91</f>
        <v>0</v>
      </c>
      <c r="AP61" s="39">
        <f>-PVCF!AP91</f>
        <v>0</v>
      </c>
      <c r="AQ61" s="39">
        <f>-PVCF!AQ91</f>
        <v>0</v>
      </c>
      <c r="AR61" s="39">
        <f>-PVCF!AR91</f>
        <v>0</v>
      </c>
      <c r="AS61" s="39">
        <f>-PVCF!AS91</f>
        <v>0</v>
      </c>
      <c r="AT61" s="39">
        <f>-PVCF!AT91</f>
        <v>0</v>
      </c>
      <c r="AU61" s="39">
        <f>-PVCF!AU91</f>
        <v>0</v>
      </c>
      <c r="AV61" s="39">
        <f>-PVCF!AV91</f>
        <v>0</v>
      </c>
      <c r="AW61" s="39">
        <f>-PVCF!AW91</f>
        <v>0</v>
      </c>
      <c r="AX61" s="39">
        <f>-PVCF!AX91</f>
        <v>0</v>
      </c>
      <c r="AY61" s="39">
        <f>-PVCF!AY91</f>
        <v>0</v>
      </c>
      <c r="AZ61" s="39">
        <f>-PVCF!AZ91</f>
        <v>0</v>
      </c>
      <c r="BA61" s="39">
        <f>-PVCF!BA91</f>
        <v>0</v>
      </c>
      <c r="BB61" s="39">
        <f>-PVCF!BB91</f>
        <v>0</v>
      </c>
    </row>
    <row r="62" spans="3:54" s="6" customFormat="1" ht="13.35" customHeight="1">
      <c r="C62" s="45" t="s">
        <v>89</v>
      </c>
      <c r="E62" s="112">
        <f>-RA!E43</f>
        <v>0</v>
      </c>
      <c r="F62" s="112">
        <f>-RA!F43</f>
        <v>0</v>
      </c>
      <c r="G62" s="112">
        <f>-RA!G43</f>
        <v>0</v>
      </c>
      <c r="H62" s="112">
        <f>-RA!H43</f>
        <v>0</v>
      </c>
      <c r="I62" s="112">
        <f>-RA!I43</f>
        <v>-260.73150574897113</v>
      </c>
      <c r="J62" s="112">
        <f>-RA!J43</f>
        <v>0</v>
      </c>
      <c r="K62" s="112">
        <f>-RA!K43</f>
        <v>0</v>
      </c>
      <c r="L62" s="112">
        <f>-RA!L43</f>
        <v>0</v>
      </c>
      <c r="M62" s="112">
        <f>-RA!M43</f>
        <v>92.600289969352048</v>
      </c>
      <c r="N62" s="112">
        <f>-RA!N43</f>
        <v>0</v>
      </c>
      <c r="O62" s="112">
        <f>-RA!O43</f>
        <v>0</v>
      </c>
      <c r="P62" s="112">
        <f>-RA!P43</f>
        <v>0</v>
      </c>
      <c r="Q62" s="112">
        <f>-RA!Q43</f>
        <v>0</v>
      </c>
      <c r="R62" s="112">
        <f>-RA!R43</f>
        <v>0</v>
      </c>
      <c r="S62" s="112">
        <f>-RA!S43</f>
        <v>0</v>
      </c>
      <c r="T62" s="112">
        <f>-RA!T43</f>
        <v>0</v>
      </c>
      <c r="U62" s="112">
        <f>-RA!U43</f>
        <v>0</v>
      </c>
      <c r="V62" s="112">
        <f>-RA!V43</f>
        <v>0</v>
      </c>
      <c r="W62" s="112">
        <f>-RA!W43</f>
        <v>0</v>
      </c>
      <c r="X62" s="112">
        <f>-RA!X43</f>
        <v>0</v>
      </c>
      <c r="Y62" s="112">
        <f>-RA!Y43</f>
        <v>0</v>
      </c>
      <c r="Z62" s="112">
        <f>-RA!Z43</f>
        <v>0</v>
      </c>
      <c r="AA62" s="112">
        <f>-RA!AA43</f>
        <v>0</v>
      </c>
      <c r="AB62" s="112">
        <f>-RA!AB43</f>
        <v>0</v>
      </c>
      <c r="AC62" s="112">
        <f>-RA!AC43</f>
        <v>0</v>
      </c>
      <c r="AD62" s="112">
        <f>-RA!AD43</f>
        <v>0</v>
      </c>
      <c r="AE62" s="112">
        <f>-RA!AE43</f>
        <v>0</v>
      </c>
      <c r="AF62" s="112">
        <f>-RA!AF43</f>
        <v>0</v>
      </c>
      <c r="AG62" s="112">
        <f>-RA!AG43</f>
        <v>0</v>
      </c>
      <c r="AH62" s="112">
        <f>-RA!AH43</f>
        <v>0</v>
      </c>
      <c r="AI62" s="112">
        <f>-RA!AI43</f>
        <v>0</v>
      </c>
      <c r="AJ62" s="112">
        <f>-RA!AJ43</f>
        <v>0</v>
      </c>
      <c r="AK62" s="112">
        <f>-RA!AK43</f>
        <v>0</v>
      </c>
      <c r="AL62" s="112">
        <f>-RA!AL43</f>
        <v>0</v>
      </c>
      <c r="AM62" s="112">
        <f>-RA!AM43</f>
        <v>0</v>
      </c>
      <c r="AN62" s="112">
        <f>-RA!AN43</f>
        <v>0</v>
      </c>
      <c r="AO62" s="112">
        <f>-RA!AO43</f>
        <v>0</v>
      </c>
      <c r="AP62" s="112">
        <f>-RA!AP43</f>
        <v>0</v>
      </c>
      <c r="AQ62" s="112">
        <f>-RA!AQ43</f>
        <v>0</v>
      </c>
      <c r="AR62" s="112">
        <f>-RA!AR43</f>
        <v>0</v>
      </c>
      <c r="AS62" s="112">
        <f>-RA!AS43</f>
        <v>0</v>
      </c>
      <c r="AT62" s="112">
        <f>-RA!AT43</f>
        <v>0</v>
      </c>
      <c r="AU62" s="112">
        <f>-RA!AU43</f>
        <v>0</v>
      </c>
      <c r="AV62" s="112">
        <f>-RA!AV43</f>
        <v>0</v>
      </c>
      <c r="AW62" s="112">
        <f>-RA!AW43</f>
        <v>0</v>
      </c>
      <c r="AX62" s="112">
        <f>-RA!AX43</f>
        <v>0</v>
      </c>
      <c r="AY62" s="112">
        <f>-RA!AY43</f>
        <v>0</v>
      </c>
      <c r="AZ62" s="112">
        <f>-RA!AZ43</f>
        <v>0</v>
      </c>
      <c r="BA62" s="112">
        <f>-RA!BA43</f>
        <v>0</v>
      </c>
      <c r="BB62" s="112">
        <f>-RA!BB43</f>
        <v>0</v>
      </c>
    </row>
    <row r="63" spans="3:54" s="6" customFormat="1" ht="13.35" customHeight="1">
      <c r="C63" s="45" t="s">
        <v>90</v>
      </c>
      <c r="D63" s="25"/>
      <c r="E63" s="39">
        <f>SUM(E59:E62)</f>
        <v>12421.896040519779</v>
      </c>
      <c r="F63" s="39">
        <f t="shared" ref="F63:BB63" si="14">SUM(F59:F62)</f>
        <v>11995.941496331521</v>
      </c>
      <c r="G63" s="39">
        <f t="shared" si="14"/>
        <v>11594.651317769585</v>
      </c>
      <c r="H63" s="39">
        <f t="shared" si="14"/>
        <v>11212.59662034306</v>
      </c>
      <c r="I63" s="39">
        <f t="shared" si="14"/>
        <v>5233.8847344526739</v>
      </c>
      <c r="J63" s="39">
        <f t="shared" ca="1" si="14"/>
        <v>5062.295263783657</v>
      </c>
      <c r="K63" s="39">
        <f t="shared" ca="1" si="14"/>
        <v>4895.4986726366988</v>
      </c>
      <c r="L63" s="39">
        <f t="shared" ca="1" si="14"/>
        <v>4732.7590401080543</v>
      </c>
      <c r="M63" s="39">
        <f t="shared" ca="1" si="14"/>
        <v>12672.144757605191</v>
      </c>
      <c r="N63" s="39">
        <f t="shared" ca="1" si="14"/>
        <v>12511.114732145565</v>
      </c>
      <c r="O63" s="39">
        <f t="shared" ca="1" si="14"/>
        <v>12073.968214799763</v>
      </c>
      <c r="P63" s="39">
        <f t="shared" ca="1" si="14"/>
        <v>11632.011186671922</v>
      </c>
      <c r="Q63" s="39">
        <f t="shared" ca="1" si="14"/>
        <v>11185.130176613748</v>
      </c>
      <c r="R63" s="39">
        <f t="shared" ca="1" si="14"/>
        <v>10733.494983229295</v>
      </c>
      <c r="S63" s="39">
        <f t="shared" ca="1" si="14"/>
        <v>10269.858808035971</v>
      </c>
      <c r="T63" s="39">
        <f t="shared" ca="1" si="14"/>
        <v>9801.7335113191621</v>
      </c>
      <c r="U63" s="39">
        <f t="shared" ca="1" si="14"/>
        <v>9329.5460064243234</v>
      </c>
      <c r="V63" s="39">
        <f t="shared" ca="1" si="14"/>
        <v>8853.8887495874606</v>
      </c>
      <c r="W63" s="39">
        <f t="shared" ca="1" si="14"/>
        <v>8375.5465096749722</v>
      </c>
      <c r="X63" s="39">
        <f t="shared" ca="1" si="14"/>
        <v>7895.4972038440801</v>
      </c>
      <c r="Y63" s="39">
        <f t="shared" ca="1" si="14"/>
        <v>7414.9058262987783</v>
      </c>
      <c r="Z63" s="39">
        <f t="shared" ca="1" si="14"/>
        <v>6935.1121353011786</v>
      </c>
      <c r="AA63" s="39">
        <f t="shared" ca="1" si="14"/>
        <v>6457.6167965085779</v>
      </c>
      <c r="AB63" s="39">
        <f t="shared" ca="1" si="14"/>
        <v>5984.0677108572618</v>
      </c>
      <c r="AC63" s="39">
        <f t="shared" ca="1" si="14"/>
        <v>5516.2612638304863</v>
      </c>
      <c r="AD63" s="39">
        <f t="shared" ca="1" si="14"/>
        <v>5056.1431902504683</v>
      </c>
      <c r="AE63" s="39">
        <f t="shared" ca="1" si="14"/>
        <v>4605.7963544361883</v>
      </c>
      <c r="AF63" s="39">
        <f t="shared" ca="1" si="14"/>
        <v>4167.4197291184846</v>
      </c>
      <c r="AG63" s="39">
        <f t="shared" ca="1" si="14"/>
        <v>3743.2981724098336</v>
      </c>
      <c r="AH63" s="39">
        <f t="shared" ca="1" si="14"/>
        <v>3335.7756537929099</v>
      </c>
      <c r="AI63" s="39">
        <f t="shared" ca="1" si="14"/>
        <v>2947.217223933123</v>
      </c>
      <c r="AJ63" s="39">
        <f t="shared" ca="1" si="14"/>
        <v>2579.9505313232412</v>
      </c>
      <c r="AK63" s="39">
        <f t="shared" ca="1" si="14"/>
        <v>2236.1940394222684</v>
      </c>
      <c r="AL63" s="39">
        <f t="shared" ca="1" si="14"/>
        <v>1917.9527692176712</v>
      </c>
      <c r="AM63" s="39">
        <f t="shared" ca="1" si="14"/>
        <v>1626.8406050379165</v>
      </c>
      <c r="AN63" s="39">
        <f t="shared" ca="1" si="14"/>
        <v>1363.9271810859227</v>
      </c>
      <c r="AO63" s="39">
        <f t="shared" ca="1" si="14"/>
        <v>1129.6370828804738</v>
      </c>
      <c r="AP63" s="39">
        <f t="shared" ca="1" si="14"/>
        <v>923.71087502943055</v>
      </c>
      <c r="AQ63" s="39">
        <f t="shared" ca="1" si="14"/>
        <v>745.22593387376764</v>
      </c>
      <c r="AR63" s="39">
        <f t="shared" ca="1" si="14"/>
        <v>592.67286852410348</v>
      </c>
      <c r="AS63" s="39">
        <f t="shared" ca="1" si="14"/>
        <v>464.06897329022127</v>
      </c>
      <c r="AT63" s="39">
        <f t="shared" ca="1" si="14"/>
        <v>357.09312255443467</v>
      </c>
      <c r="AU63" s="39">
        <f t="shared" ca="1" si="14"/>
        <v>269.22817803604079</v>
      </c>
      <c r="AV63" s="39">
        <f t="shared" ca="1" si="14"/>
        <v>197.96626112011995</v>
      </c>
      <c r="AW63" s="39">
        <f t="shared" ca="1" si="14"/>
        <v>140.93056797128821</v>
      </c>
      <c r="AX63" s="39">
        <f t="shared" ca="1" si="14"/>
        <v>95.936254647847306</v>
      </c>
      <c r="AY63" s="39">
        <f t="shared" ca="1" si="14"/>
        <v>61.011080194427045</v>
      </c>
      <c r="AZ63" s="39">
        <f t="shared" ca="1" si="14"/>
        <v>34.392950248842183</v>
      </c>
      <c r="BA63" s="39">
        <f t="shared" ca="1" si="14"/>
        <v>14.516902240588841</v>
      </c>
      <c r="BB63" s="39">
        <f t="shared" ca="1" si="14"/>
        <v>6.4956040546348959E-11</v>
      </c>
    </row>
    <row r="64" spans="3:54" ht="13.35" customHeight="1">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row>
    <row r="65" spans="14:14" ht="13.35" customHeight="1">
      <c r="N65" s="56"/>
    </row>
  </sheetData>
  <phoneticPr fontId="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tint="0.39997558519241921"/>
  </sheetPr>
  <dimension ref="A1:BB54"/>
  <sheetViews>
    <sheetView zoomScale="80" zoomScaleNormal="80" workbookViewId="0">
      <pane xSplit="3" ySplit="10" topLeftCell="D11" activePane="bottomRight" state="frozen"/>
      <selection activeCell="D1" sqref="D1"/>
      <selection pane="topRight" activeCell="D1" sqref="D1"/>
      <selection pane="bottomLeft" activeCell="D1" sqref="D1"/>
      <selection pane="bottomRight" activeCell="M1" sqref="M1"/>
    </sheetView>
  </sheetViews>
  <sheetFormatPr defaultColWidth="9" defaultRowHeight="13.35" customHeight="1"/>
  <cols>
    <col min="1" max="2" width="1.88671875" style="34" customWidth="1"/>
    <col min="3" max="3" width="42.44140625" style="34" bestFit="1" customWidth="1"/>
    <col min="4" max="54" width="12" style="34" customWidth="1"/>
    <col min="55" max="16384" width="9" style="34"/>
  </cols>
  <sheetData>
    <row r="1" spans="1:54" s="86" customFormat="1" ht="13.35" customHeight="1">
      <c r="A1" s="84" t="s">
        <v>46</v>
      </c>
      <c r="M1" s="34" t="s">
        <v>209</v>
      </c>
    </row>
    <row r="2" spans="1:54" s="86" customFormat="1" ht="13.35" customHeight="1">
      <c r="A2" s="212" t="s">
        <v>210</v>
      </c>
    </row>
    <row r="3" spans="1:54" s="86" customFormat="1" ht="2.1" customHeight="1">
      <c r="A3" s="85"/>
    </row>
    <row r="4" spans="1:54" s="86" customFormat="1" ht="13.35" customHeight="1">
      <c r="A4" s="88" t="s">
        <v>49</v>
      </c>
    </row>
    <row r="5" spans="1:54" s="86" customFormat="1" ht="13.35" customHeight="1">
      <c r="A5" s="86" t="str">
        <f>ProductType</f>
        <v>Long-Term Care</v>
      </c>
    </row>
    <row r="6" spans="1:54" s="86" customFormat="1" ht="2.1" customHeight="1"/>
    <row r="7" spans="1:54" s="86" customFormat="1" ht="13.35" customHeight="1">
      <c r="A7" s="89" t="s">
        <v>162</v>
      </c>
    </row>
    <row r="8" spans="1:54"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4" ht="13.35" customHeight="1">
      <c r="D9" s="7" t="s">
        <v>50</v>
      </c>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row>
    <row r="10" spans="1:54" ht="13.35" customHeight="1">
      <c r="D10" s="34">
        <v>0</v>
      </c>
      <c r="E10" s="34">
        <f>D10+1</f>
        <v>1</v>
      </c>
      <c r="F10" s="34">
        <f t="shared" ref="F10:N10" si="0">E10+1</f>
        <v>2</v>
      </c>
      <c r="G10" s="34">
        <f t="shared" si="0"/>
        <v>3</v>
      </c>
      <c r="H10" s="34">
        <f t="shared" si="0"/>
        <v>4</v>
      </c>
      <c r="I10" s="34">
        <f t="shared" si="0"/>
        <v>5</v>
      </c>
      <c r="J10" s="34">
        <f t="shared" si="0"/>
        <v>6</v>
      </c>
      <c r="K10" s="34">
        <f t="shared" si="0"/>
        <v>7</v>
      </c>
      <c r="L10" s="34">
        <f t="shared" si="0"/>
        <v>8</v>
      </c>
      <c r="M10" s="34">
        <f t="shared" si="0"/>
        <v>9</v>
      </c>
      <c r="N10" s="34">
        <f t="shared" si="0"/>
        <v>10</v>
      </c>
      <c r="O10" s="34">
        <f t="shared" ref="O10:AK10" si="1">N10+1</f>
        <v>11</v>
      </c>
      <c r="P10" s="34">
        <f t="shared" si="1"/>
        <v>12</v>
      </c>
      <c r="Q10" s="34">
        <f t="shared" si="1"/>
        <v>13</v>
      </c>
      <c r="R10" s="34">
        <f t="shared" si="1"/>
        <v>14</v>
      </c>
      <c r="S10" s="34">
        <f t="shared" si="1"/>
        <v>15</v>
      </c>
      <c r="T10" s="34">
        <f t="shared" si="1"/>
        <v>16</v>
      </c>
      <c r="U10" s="34">
        <f t="shared" si="1"/>
        <v>17</v>
      </c>
      <c r="V10" s="34">
        <f t="shared" si="1"/>
        <v>18</v>
      </c>
      <c r="W10" s="34">
        <f t="shared" si="1"/>
        <v>19</v>
      </c>
      <c r="X10" s="34">
        <f t="shared" si="1"/>
        <v>20</v>
      </c>
      <c r="Y10" s="34">
        <f t="shared" si="1"/>
        <v>21</v>
      </c>
      <c r="Z10" s="34">
        <f t="shared" si="1"/>
        <v>22</v>
      </c>
      <c r="AA10" s="34">
        <f t="shared" si="1"/>
        <v>23</v>
      </c>
      <c r="AB10" s="34">
        <f t="shared" si="1"/>
        <v>24</v>
      </c>
      <c r="AC10" s="34">
        <f t="shared" si="1"/>
        <v>25</v>
      </c>
      <c r="AD10" s="34">
        <f t="shared" si="1"/>
        <v>26</v>
      </c>
      <c r="AE10" s="34">
        <f t="shared" si="1"/>
        <v>27</v>
      </c>
      <c r="AF10" s="34">
        <f t="shared" si="1"/>
        <v>28</v>
      </c>
      <c r="AG10" s="34">
        <f t="shared" si="1"/>
        <v>29</v>
      </c>
      <c r="AH10" s="34">
        <f t="shared" si="1"/>
        <v>30</v>
      </c>
      <c r="AI10" s="34">
        <f t="shared" si="1"/>
        <v>31</v>
      </c>
      <c r="AJ10" s="34">
        <f t="shared" si="1"/>
        <v>32</v>
      </c>
      <c r="AK10" s="34">
        <f t="shared" si="1"/>
        <v>33</v>
      </c>
      <c r="AL10" s="34">
        <f t="shared" ref="AL10:AX10" si="2">AK10+1</f>
        <v>34</v>
      </c>
      <c r="AM10" s="34">
        <f t="shared" si="2"/>
        <v>35</v>
      </c>
      <c r="AN10" s="34">
        <f t="shared" si="2"/>
        <v>36</v>
      </c>
      <c r="AO10" s="34">
        <f t="shared" si="2"/>
        <v>37</v>
      </c>
      <c r="AP10" s="34">
        <f t="shared" si="2"/>
        <v>38</v>
      </c>
      <c r="AQ10" s="34">
        <f t="shared" si="2"/>
        <v>39</v>
      </c>
      <c r="AR10" s="34">
        <f t="shared" si="2"/>
        <v>40</v>
      </c>
      <c r="AS10" s="34">
        <f t="shared" si="2"/>
        <v>41</v>
      </c>
      <c r="AT10" s="34">
        <f t="shared" si="2"/>
        <v>42</v>
      </c>
      <c r="AU10" s="34">
        <f t="shared" si="2"/>
        <v>43</v>
      </c>
      <c r="AV10" s="34">
        <f t="shared" si="2"/>
        <v>44</v>
      </c>
      <c r="AW10" s="34">
        <f t="shared" si="2"/>
        <v>45</v>
      </c>
      <c r="AX10" s="34">
        <f t="shared" si="2"/>
        <v>46</v>
      </c>
      <c r="AY10" s="34">
        <f>AX10+1</f>
        <v>47</v>
      </c>
      <c r="AZ10" s="34">
        <f>AY10+1</f>
        <v>48</v>
      </c>
      <c r="BA10" s="34">
        <f>AZ10+1</f>
        <v>49</v>
      </c>
      <c r="BB10" s="34">
        <f>BA10+1</f>
        <v>50</v>
      </c>
    </row>
    <row r="11" spans="1:54" ht="13.35" customHeight="1">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row>
    <row r="12" spans="1:54" ht="13.35" customHeight="1">
      <c r="B12" s="5" t="str">
        <f>'Cash Flows'!$B$17</f>
        <v>Estimated at Inception of Contract</v>
      </c>
    </row>
    <row r="14" spans="1:54" s="6" customFormat="1" ht="13.35" customHeight="1">
      <c r="B14" s="50" t="s">
        <v>11</v>
      </c>
      <c r="C14" s="51"/>
      <c r="D14" s="50"/>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row>
    <row r="15" spans="1:54" s="6" customFormat="1" ht="13.35" customHeight="1">
      <c r="B15" s="206" t="s">
        <v>192</v>
      </c>
      <c r="C15" s="37" t="s">
        <v>35</v>
      </c>
      <c r="D15" s="39">
        <f>PVCF!D20</f>
        <v>-13308.868335484507</v>
      </c>
      <c r="E15" s="39">
        <f>PVCF!E20</f>
        <v>-14576.102923439645</v>
      </c>
      <c r="F15" s="39">
        <f>PVCF!F20</f>
        <v>-14905.593428924283</v>
      </c>
      <c r="G15" s="39">
        <f>PVCF!G20</f>
        <v>-14359.583599227757</v>
      </c>
      <c r="H15" s="39">
        <f>PVCF!H20</f>
        <v>-13171.965976137495</v>
      </c>
      <c r="I15" s="39">
        <f>PVCF!I20</f>
        <v>-11996.967322346081</v>
      </c>
      <c r="J15" s="39">
        <f>PVCF!J20</f>
        <v>-10822.928503011941</v>
      </c>
      <c r="K15" s="39">
        <f>PVCF!K20</f>
        <v>-9644.3589037600941</v>
      </c>
      <c r="L15" s="39">
        <f>PVCF!L20</f>
        <v>-8455.7224447329663</v>
      </c>
      <c r="M15" s="39">
        <f>PVCF!M20</f>
        <v>-7258.3034203542265</v>
      </c>
      <c r="N15" s="39">
        <f>PVCF!N20</f>
        <v>-6048.9196092657257</v>
      </c>
      <c r="O15" s="39">
        <f>PVCF!O20</f>
        <v>-4828.5774406843157</v>
      </c>
      <c r="P15" s="39">
        <f>PVCF!P20</f>
        <v>-3593.3516236178198</v>
      </c>
      <c r="Q15" s="39">
        <f>PVCF!Q20</f>
        <v>-2346.3298103961843</v>
      </c>
      <c r="R15" s="39">
        <f>PVCF!R20</f>
        <v>-1080.8894825846153</v>
      </c>
      <c r="S15" s="39">
        <f>PVCF!S20</f>
        <v>196.44628895982419</v>
      </c>
      <c r="T15" s="39">
        <f>PVCF!T20</f>
        <v>1482.2257327427383</v>
      </c>
      <c r="U15" s="39">
        <f>PVCF!U20</f>
        <v>2770.4590442184594</v>
      </c>
      <c r="V15" s="39">
        <f>PVCF!V20</f>
        <v>4051.0473890716298</v>
      </c>
      <c r="W15" s="39">
        <f>PVCF!W20</f>
        <v>5301.7662823499195</v>
      </c>
      <c r="X15" s="39">
        <f>PVCF!X20</f>
        <v>6525.4089736867554</v>
      </c>
      <c r="Y15" s="39">
        <f>PVCF!Y20</f>
        <v>7677.4698982904274</v>
      </c>
      <c r="Z15" s="39">
        <f>PVCF!Z20</f>
        <v>8757.1821882641161</v>
      </c>
      <c r="AA15" s="39">
        <f>PVCF!AA20</f>
        <v>9734.1159837969299</v>
      </c>
      <c r="AB15" s="39">
        <f>PVCF!AB20</f>
        <v>10597.463821123532</v>
      </c>
      <c r="AC15" s="39">
        <f>PVCF!AC20</f>
        <v>11333.331004307396</v>
      </c>
      <c r="AD15" s="39">
        <f>PVCF!AD20</f>
        <v>11883.656092349936</v>
      </c>
      <c r="AE15" s="39">
        <f>PVCF!AE20</f>
        <v>12256.140398736065</v>
      </c>
      <c r="AF15" s="39">
        <f>PVCF!AF20</f>
        <v>12437.906891650617</v>
      </c>
      <c r="AG15" s="39">
        <f>PVCF!AG20</f>
        <v>12428.222708563198</v>
      </c>
      <c r="AH15" s="39">
        <f>PVCF!AH20</f>
        <v>12224.392404236527</v>
      </c>
      <c r="AI15" s="39">
        <f>PVCF!AI20</f>
        <v>11811.401777556841</v>
      </c>
      <c r="AJ15" s="39">
        <f>PVCF!AJ20</f>
        <v>11249.441571856592</v>
      </c>
      <c r="AK15" s="39">
        <f>PVCF!AK20</f>
        <v>10554.307952837127</v>
      </c>
      <c r="AL15" s="39">
        <f>PVCF!AL20</f>
        <v>9724.2731074451476</v>
      </c>
      <c r="AM15" s="39">
        <f>PVCF!AM20</f>
        <v>8820.3547765210387</v>
      </c>
      <c r="AN15" s="39">
        <f>PVCF!AN20</f>
        <v>7844.1879032731595</v>
      </c>
      <c r="AO15" s="39">
        <f>PVCF!AO20</f>
        <v>6882.4939019083167</v>
      </c>
      <c r="AP15" s="39">
        <f>PVCF!AP20</f>
        <v>5966.1651441927434</v>
      </c>
      <c r="AQ15" s="39">
        <f>PVCF!AQ20</f>
        <v>5073.3827997916223</v>
      </c>
      <c r="AR15" s="39">
        <f>PVCF!AR20</f>
        <v>4226.9867188991911</v>
      </c>
      <c r="AS15" s="39">
        <f>PVCF!AS20</f>
        <v>3444.5887292583629</v>
      </c>
      <c r="AT15" s="39">
        <f>PVCF!AT20</f>
        <v>2725.6645569510251</v>
      </c>
      <c r="AU15" s="39">
        <f>PVCF!AU20</f>
        <v>2102.3494946446713</v>
      </c>
      <c r="AV15" s="39">
        <f>PVCF!AV20</f>
        <v>1567.7767194169967</v>
      </c>
      <c r="AW15" s="39">
        <f>PVCF!AW20</f>
        <v>1115.1329388847907</v>
      </c>
      <c r="AX15" s="39">
        <f>PVCF!AX20</f>
        <v>737.51214313992057</v>
      </c>
      <c r="AY15" s="39">
        <f>PVCF!AY20</f>
        <v>437.8969061134585</v>
      </c>
      <c r="AZ15" s="39">
        <f>PVCF!AZ20</f>
        <v>212.49125950082498</v>
      </c>
      <c r="BA15" s="39">
        <f>PVCF!BA20</f>
        <v>64.388754017891671</v>
      </c>
      <c r="BB15" s="39">
        <f>PVCF!BB20</f>
        <v>0</v>
      </c>
    </row>
    <row r="16" spans="1:54" s="6" customFormat="1" ht="13.35" customHeight="1">
      <c r="B16" s="50"/>
      <c r="C16" s="37" t="s">
        <v>189</v>
      </c>
      <c r="D16" s="39">
        <f>'Inputs-Assumptions-Policy Specs'!F56*'Cash Flows'!E19/Units</f>
        <v>0</v>
      </c>
      <c r="E16" s="39">
        <f>'Inputs-Assumptions-Policy Specs'!G56*'Cash Flows'!F19/Units</f>
        <v>18.261332053191349</v>
      </c>
      <c r="F16" s="39">
        <f>'Inputs-Assumptions-Policy Specs'!H56*'Cash Flows'!G19/Units</f>
        <v>28.340139962628491</v>
      </c>
      <c r="G16" s="39">
        <f>'Inputs-Assumptions-Policy Specs'!I56*'Cash Flows'!H19/Units</f>
        <v>38.023812846688649</v>
      </c>
      <c r="H16" s="39">
        <f>'Inputs-Assumptions-Policy Specs'!J56*'Cash Flows'!I19/Units</f>
        <v>44.817494539262221</v>
      </c>
      <c r="I16" s="39">
        <f>'Inputs-Assumptions-Policy Specs'!K56*'Cash Flows'!J19/Units</f>
        <v>49.157513646368258</v>
      </c>
      <c r="J16" s="39">
        <f>'Inputs-Assumptions-Policy Specs'!L56*'Cash Flows'!K19/Units</f>
        <v>52.645537094541609</v>
      </c>
      <c r="K16" s="39">
        <f>'Inputs-Assumptions-Policy Specs'!M56*'Cash Flows'!L19/Units</f>
        <v>56.253632883121419</v>
      </c>
      <c r="L16" s="39">
        <f>'Inputs-Assumptions-Policy Specs'!N56*'Cash Flows'!M19/Units</f>
        <v>60.489124079658147</v>
      </c>
      <c r="M16" s="39">
        <f>'Inputs-Assumptions-Policy Specs'!O56*'Cash Flows'!N19/Units</f>
        <v>67.809937494236237</v>
      </c>
      <c r="N16" s="39">
        <f>'Inputs-Assumptions-Policy Specs'!P56*'Cash Flows'!O19/Units</f>
        <v>76.957565919107267</v>
      </c>
      <c r="O16" s="39">
        <f>'Inputs-Assumptions-Policy Specs'!Q56*'Cash Flows'!P19/Units</f>
        <v>89.722086020583362</v>
      </c>
      <c r="P16" s="39">
        <f>'Inputs-Assumptions-Policy Specs'!R56*'Cash Flows'!Q19/Units</f>
        <v>104.71487758627974</v>
      </c>
      <c r="Q16" s="39">
        <f>'Inputs-Assumptions-Policy Specs'!S56*'Cash Flows'!R19/Units</f>
        <v>121.43287006046108</v>
      </c>
      <c r="R16" s="39">
        <f>'Inputs-Assumptions-Policy Specs'!T56*'Cash Flows'!S19/Units</f>
        <v>136.04510891455334</v>
      </c>
      <c r="S16" s="39">
        <f>'Inputs-Assumptions-Policy Specs'!U56*'Cash Flows'!T19/Units</f>
        <v>153.78165090735303</v>
      </c>
      <c r="T16" s="39">
        <f>'Inputs-Assumptions-Policy Specs'!V56*'Cash Flows'!U19/Units</f>
        <v>176.5588974326152</v>
      </c>
      <c r="U16" s="39">
        <f>'Inputs-Assumptions-Policy Specs'!W56*'Cash Flows'!V19/Units</f>
        <v>199.79004568367063</v>
      </c>
      <c r="V16" s="39">
        <f>'Inputs-Assumptions-Policy Specs'!X56*'Cash Flows'!W19/Units</f>
        <v>226.81076792398349</v>
      </c>
      <c r="W16" s="39">
        <f>'Inputs-Assumptions-Policy Specs'!Y56*'Cash Flows'!X19/Units</f>
        <v>263.67221139186069</v>
      </c>
      <c r="X16" s="39">
        <f>'Inputs-Assumptions-Policy Specs'!Z56*'Cash Flows'!Y19/Units</f>
        <v>301.39074337470578</v>
      </c>
      <c r="Y16" s="39">
        <f>'Inputs-Assumptions-Policy Specs'!AA56*'Cash Flows'!Z19/Units</f>
        <v>356.19655688190824</v>
      </c>
      <c r="Z16" s="39">
        <f>'Inputs-Assumptions-Policy Specs'!AB56*'Cash Flows'!AA19/Units</f>
        <v>414.71551662391215</v>
      </c>
      <c r="AA16" s="39">
        <f>'Inputs-Assumptions-Policy Specs'!AC56*'Cash Flows'!AB19/Units</f>
        <v>483.90615836216341</v>
      </c>
      <c r="AB16" s="39">
        <f>'Inputs-Assumptions-Policy Specs'!AD56*'Cash Flows'!AC19/Units</f>
        <v>557.4887028377741</v>
      </c>
      <c r="AC16" s="39">
        <f>'Inputs-Assumptions-Policy Specs'!AE56*'Cash Flows'!AD19/Units</f>
        <v>633.9605975345462</v>
      </c>
      <c r="AD16" s="39">
        <f>'Inputs-Assumptions-Policy Specs'!AF56*'Cash Flows'!AE19/Units</f>
        <v>730.54643644338898</v>
      </c>
      <c r="AE16" s="39">
        <f>'Inputs-Assumptions-Policy Specs'!AG56*'Cash Flows'!AF19/Units</f>
        <v>824.83318102314593</v>
      </c>
      <c r="AF16" s="39">
        <f>'Inputs-Assumptions-Policy Specs'!AH56*'Cash Flows'!AG19/Units</f>
        <v>916.82526011249581</v>
      </c>
      <c r="AG16" s="39">
        <f>'Inputs-Assumptions-Policy Specs'!AI56*'Cash Flows'!AH19/Units</f>
        <v>1001.5518729033449</v>
      </c>
      <c r="AH16" s="39">
        <f>'Inputs-Assumptions-Policy Specs'!AJ56*'Cash Flows'!AI19/Units</f>
        <v>1078.0286199133959</v>
      </c>
      <c r="AI16" s="39">
        <f>'Inputs-Assumptions-Policy Specs'!AK56*'Cash Flows'!AJ19/Units</f>
        <v>1150.7878265181942</v>
      </c>
      <c r="AJ16" s="39">
        <f>'Inputs-Assumptions-Policy Specs'!AL56*'Cash Flows'!AK19/Units</f>
        <v>1191.0791301551299</v>
      </c>
      <c r="AK16" s="39">
        <f>'Inputs-Assumptions-Policy Specs'!AM56*'Cash Flows'!AL19/Units</f>
        <v>1208.2559296789329</v>
      </c>
      <c r="AL16" s="39">
        <f>'Inputs-Assumptions-Policy Specs'!AN56*'Cash Flows'!AM19/Units</f>
        <v>1213.819357001355</v>
      </c>
      <c r="AM16" s="39">
        <f>'Inputs-Assumptions-Policy Specs'!AO56*'Cash Flows'!AN19/Units</f>
        <v>1187.9313633275126</v>
      </c>
      <c r="AN16" s="39">
        <f>'Inputs-Assumptions-Policy Specs'!AP56*'Cash Flows'!AO19/Units</f>
        <v>1149.0894063456431</v>
      </c>
      <c r="AO16" s="39">
        <f>'Inputs-Assumptions-Policy Specs'!AQ56*'Cash Flows'!AP19/Units</f>
        <v>1072.7388418768421</v>
      </c>
      <c r="AP16" s="39">
        <f>'Inputs-Assumptions-Policy Specs'!AR56*'Cash Flows'!AQ19/Units</f>
        <v>975.16969926142065</v>
      </c>
      <c r="AQ16" s="39">
        <f>'Inputs-Assumptions-Policy Specs'!AS56*'Cash Flows'!AR19/Units</f>
        <v>883.43572106594422</v>
      </c>
      <c r="AR16" s="39">
        <f>'Inputs-Assumptions-Policy Specs'!AT56*'Cash Flows'!AS19/Units</f>
        <v>789.62971523922158</v>
      </c>
      <c r="AS16" s="39">
        <f>'Inputs-Assumptions-Policy Specs'!AU56*'Cash Flows'!AT19/Units</f>
        <v>693.59519660353374</v>
      </c>
      <c r="AT16" s="39">
        <f>'Inputs-Assumptions-Policy Specs'!AV56*'Cash Flows'!AU19/Units</f>
        <v>602.50844134294778</v>
      </c>
      <c r="AU16" s="39">
        <f>'Inputs-Assumptions-Policy Specs'!AW56*'Cash Flows'!AV19/Units</f>
        <v>507.23155900185498</v>
      </c>
      <c r="AV16" s="39">
        <f>'Inputs-Assumptions-Policy Specs'!AX56*'Cash Flows'!AW19/Units</f>
        <v>418.81292939308247</v>
      </c>
      <c r="AW16" s="39">
        <f>'Inputs-Assumptions-Policy Specs'!AY56*'Cash Flows'!AX19/Units</f>
        <v>340.01897730642207</v>
      </c>
      <c r="AX16" s="39">
        <f>'Inputs-Assumptions-Policy Specs'!AZ56*'Cash Flows'!AY19/Units</f>
        <v>270.57458664128512</v>
      </c>
      <c r="AY16" s="39">
        <f>'Inputs-Assumptions-Policy Specs'!BA56*'Cash Flows'!AZ19/Units</f>
        <v>205.47145176166964</v>
      </c>
      <c r="AZ16" s="39">
        <f>'Inputs-Assumptions-Policy Specs'!BB56*'Cash Flows'!BA19/Units</f>
        <v>142.76899550494372</v>
      </c>
      <c r="BA16" s="39">
        <f>'Inputs-Assumptions-Policy Specs'!BC56*'Cash Flows'!BB19/Units</f>
        <v>75.998766640311061</v>
      </c>
      <c r="BB16" s="39">
        <f>'Inputs-Assumptions-Policy Specs'!BD56*'Cash Flows'!BC19/Units</f>
        <v>0</v>
      </c>
    </row>
    <row r="17" spans="2:54" s="6" customFormat="1" ht="13.35" customHeight="1">
      <c r="B17" s="63"/>
      <c r="C17" s="74" t="s">
        <v>15</v>
      </c>
      <c r="D17" s="39">
        <f>RA!D14</f>
        <v>427.88793727941896</v>
      </c>
      <c r="E17" s="39">
        <f>RA!E18</f>
        <v>444.93752102335111</v>
      </c>
      <c r="F17" s="39">
        <f>RA!F18</f>
        <v>462.86704850394574</v>
      </c>
      <c r="G17" s="39">
        <f>RA!G18</f>
        <v>481.36086862559199</v>
      </c>
      <c r="H17" s="39">
        <f>RA!H18</f>
        <v>500.80844512459373</v>
      </c>
      <c r="I17" s="39">
        <f>RA!I18</f>
        <v>521.46301149794294</v>
      </c>
      <c r="J17" s="39">
        <f>RA!J18</f>
        <v>543.40927005419508</v>
      </c>
      <c r="K17" s="39">
        <f>RA!K18</f>
        <v>566.71562785754293</v>
      </c>
      <c r="L17" s="39">
        <f>RA!L18</f>
        <v>591.4279025310725</v>
      </c>
      <c r="M17" s="39">
        <f>RA!M18</f>
        <v>617.33526646235237</v>
      </c>
      <c r="N17" s="39">
        <f>RA!N18</f>
        <v>644.4800150313522</v>
      </c>
      <c r="O17" s="39">
        <f>RA!O18</f>
        <v>672.62496770794587</v>
      </c>
      <c r="P17" s="39">
        <f>RA!P18</f>
        <v>701.08554568150555</v>
      </c>
      <c r="Q17" s="39">
        <f>RA!Q18</f>
        <v>729.77143171609634</v>
      </c>
      <c r="R17" s="39">
        <f>RA!R18</f>
        <v>758.99710308110798</v>
      </c>
      <c r="S17" s="39">
        <f>RA!S18</f>
        <v>788.45697252780076</v>
      </c>
      <c r="T17" s="39">
        <f>RA!T18</f>
        <v>817.4568226836019</v>
      </c>
      <c r="U17" s="39">
        <f>RA!U18</f>
        <v>846.24994383086459</v>
      </c>
      <c r="V17" s="39">
        <f>RA!V18</f>
        <v>874.3751488346951</v>
      </c>
      <c r="W17" s="39">
        <f>RA!W18</f>
        <v>900.79234566334344</v>
      </c>
      <c r="X17" s="39">
        <f>RA!X18</f>
        <v>925.69458676743989</v>
      </c>
      <c r="Y17" s="39">
        <f>RA!Y18</f>
        <v>946.9839313521054</v>
      </c>
      <c r="Z17" s="39">
        <f>RA!Z18</f>
        <v>964.70753052356986</v>
      </c>
      <c r="AA17" s="39">
        <f>RA!AA18</f>
        <v>977.47965315607235</v>
      </c>
      <c r="AB17" s="39">
        <f>RA!AB18</f>
        <v>984.88250208908266</v>
      </c>
      <c r="AC17" s="39">
        <f>RA!AC18</f>
        <v>986.35851466008216</v>
      </c>
      <c r="AD17" s="39">
        <f>RA!AD18</f>
        <v>979.20852768566954</v>
      </c>
      <c r="AE17" s="39">
        <f>RA!AE18</f>
        <v>963.94902819741901</v>
      </c>
      <c r="AF17" s="39">
        <f>RA!AF18</f>
        <v>940.10361045652542</v>
      </c>
      <c r="AG17" s="39">
        <f>RA!AG18</f>
        <v>907.79611454893495</v>
      </c>
      <c r="AH17" s="39">
        <f>RA!AH18</f>
        <v>867.06096908815334</v>
      </c>
      <c r="AI17" s="39">
        <f>RA!AI18</f>
        <v>817.33656098855715</v>
      </c>
      <c r="AJ17" s="39">
        <f>RA!AJ18</f>
        <v>761.72776259045122</v>
      </c>
      <c r="AK17" s="39">
        <f>RA!AK18</f>
        <v>701.17324998145261</v>
      </c>
      <c r="AL17" s="39">
        <f>RA!AL18</f>
        <v>635.74977614499096</v>
      </c>
      <c r="AM17" s="39">
        <f>RA!AM18</f>
        <v>568.57637429043189</v>
      </c>
      <c r="AN17" s="39">
        <f>RA!AN18</f>
        <v>499.8497864295644</v>
      </c>
      <c r="AO17" s="39">
        <f>RA!AO18</f>
        <v>433.8737627824263</v>
      </c>
      <c r="AP17" s="39">
        <f>RA!AP18</f>
        <v>372.18451777653536</v>
      </c>
      <c r="AQ17" s="39">
        <f>RA!AQ18</f>
        <v>313.69984272455605</v>
      </c>
      <c r="AR17" s="39">
        <f>RA!AR18</f>
        <v>259.46573862196857</v>
      </c>
      <c r="AS17" s="39">
        <f>RA!AS18</f>
        <v>210.23083671785213</v>
      </c>
      <c r="AT17" s="39">
        <f>RA!AT18</f>
        <v>165.8255840206798</v>
      </c>
      <c r="AU17" s="39">
        <f>RA!AU18</f>
        <v>127.6474562222445</v>
      </c>
      <c r="AV17" s="39">
        <f>RA!AV18</f>
        <v>95.179008725790652</v>
      </c>
      <c r="AW17" s="39">
        <f>RA!AW18</f>
        <v>67.906071754068066</v>
      </c>
      <c r="AX17" s="39">
        <f>RA!AX18</f>
        <v>45.31946435783486</v>
      </c>
      <c r="AY17" s="39">
        <f>RA!AY18</f>
        <v>27.405831353876472</v>
      </c>
      <c r="AZ17" s="39">
        <f>RA!AZ18</f>
        <v>13.836903139201745</v>
      </c>
      <c r="BA17" s="39">
        <f>RA!BA18</f>
        <v>4.6354018760876663</v>
      </c>
      <c r="BB17" s="39">
        <f>RA!BB18</f>
        <v>0</v>
      </c>
    </row>
    <row r="18" spans="2:54" s="6" customFormat="1" ht="13.35" customHeight="1">
      <c r="B18" s="75"/>
      <c r="C18" s="116" t="s">
        <v>16</v>
      </c>
      <c r="D18" s="102">
        <f>CSM!D17</f>
        <v>12880.980398205089</v>
      </c>
      <c r="E18" s="102">
        <f>CSM!E23</f>
        <v>12421.896040519779</v>
      </c>
      <c r="F18" s="102">
        <f>CSM!F23</f>
        <v>11995.941496331521</v>
      </c>
      <c r="G18" s="102">
        <f>CSM!G23</f>
        <v>11594.651317769585</v>
      </c>
      <c r="H18" s="102">
        <f>CSM!H23</f>
        <v>11212.59662034306</v>
      </c>
      <c r="I18" s="102">
        <f>CSM!I23</f>
        <v>10844.826738170534</v>
      </c>
      <c r="J18" s="102">
        <f>CSM!J23</f>
        <v>10489.286222107854</v>
      </c>
      <c r="K18" s="102">
        <f>CSM!K23</f>
        <v>10143.676751651034</v>
      </c>
      <c r="L18" s="102">
        <f>CSM!L23</f>
        <v>9806.47346809587</v>
      </c>
      <c r="M18" s="102">
        <f>CSM!M23</f>
        <v>9476.5150123525236</v>
      </c>
      <c r="N18" s="102">
        <f>CSM!N23</f>
        <v>9151.8850423466392</v>
      </c>
      <c r="O18" s="102">
        <f>CSM!O23</f>
        <v>8832.1122036297438</v>
      </c>
      <c r="P18" s="102">
        <f>CSM!P23</f>
        <v>8508.8204745010225</v>
      </c>
      <c r="Q18" s="102">
        <f>CSM!Q23</f>
        <v>8181.926850773636</v>
      </c>
      <c r="R18" s="102">
        <f>CSM!R23</f>
        <v>7851.5555401890961</v>
      </c>
      <c r="S18" s="102">
        <f>CSM!S23</f>
        <v>7512.4055069837896</v>
      </c>
      <c r="T18" s="102">
        <f>CSM!T23</f>
        <v>7169.9716797278625</v>
      </c>
      <c r="U18" s="102">
        <f>CSM!U23</f>
        <v>6824.566345691017</v>
      </c>
      <c r="V18" s="102">
        <f>CSM!V23</f>
        <v>6476.6228868284697</v>
      </c>
      <c r="W18" s="102">
        <f>CSM!W23</f>
        <v>6126.7153618555203</v>
      </c>
      <c r="X18" s="102">
        <f>CSM!X23</f>
        <v>5775.5591175334621</v>
      </c>
      <c r="Y18" s="102">
        <f>CSM!Y23</f>
        <v>5424.0063475523239</v>
      </c>
      <c r="Z18" s="102">
        <f>CSM!Z23</f>
        <v>5073.0370855751253</v>
      </c>
      <c r="AA18" s="102">
        <f>CSM!AA23</f>
        <v>4723.7490690838249</v>
      </c>
      <c r="AB18" s="102">
        <f>CSM!AB23</f>
        <v>4377.3477382212832</v>
      </c>
      <c r="AC18" s="102">
        <f>CSM!AC23</f>
        <v>4035.1471496312506</v>
      </c>
      <c r="AD18" s="102">
        <f>CSM!AD23</f>
        <v>3698.570609054028</v>
      </c>
      <c r="AE18" s="102">
        <f>CSM!AE23</f>
        <v>3369.141732507389</v>
      </c>
      <c r="AF18" s="102">
        <f>CSM!AF23</f>
        <v>3048.4690693552197</v>
      </c>
      <c r="AG18" s="102">
        <f>CSM!AG23</f>
        <v>2738.2239941497601</v>
      </c>
      <c r="AH18" s="102">
        <f>CSM!AH23</f>
        <v>2440.1211214323566</v>
      </c>
      <c r="AI18" s="102">
        <f>CSM!AI23</f>
        <v>2155.8904866373064</v>
      </c>
      <c r="AJ18" s="102">
        <f>CSM!AJ23</f>
        <v>1887.2347654958187</v>
      </c>
      <c r="AK18" s="102">
        <f>CSM!AK23</f>
        <v>1635.7767648466224</v>
      </c>
      <c r="AL18" s="102">
        <f>CSM!AL23</f>
        <v>1402.9831582817717</v>
      </c>
      <c r="AM18" s="102">
        <f>CSM!AM23</f>
        <v>1190.0345027829569</v>
      </c>
      <c r="AN18" s="102">
        <f>CSM!AN23</f>
        <v>997.7132361642382</v>
      </c>
      <c r="AO18" s="102">
        <f>CSM!AO23</f>
        <v>826.32994288925033</v>
      </c>
      <c r="AP18" s="102">
        <f>CSM!AP23</f>
        <v>675.69484587292868</v>
      </c>
      <c r="AQ18" s="102">
        <f>CSM!AQ23</f>
        <v>545.1330455683086</v>
      </c>
      <c r="AR18" s="102">
        <f>CSM!AR23</f>
        <v>433.54042198294104</v>
      </c>
      <c r="AS18" s="102">
        <f>CSM!AS23</f>
        <v>339.46662517294385</v>
      </c>
      <c r="AT18" s="102">
        <f>CSM!AT23</f>
        <v>261.21375089263609</v>
      </c>
      <c r="AU18" s="102">
        <f>CSM!AU23</f>
        <v>196.94051156102438</v>
      </c>
      <c r="AV18" s="102">
        <f>CSM!AV23</f>
        <v>144.81239304605205</v>
      </c>
      <c r="AW18" s="102">
        <f>CSM!AW23</f>
        <v>103.09076246525075</v>
      </c>
      <c r="AX18" s="102">
        <f>CSM!AX23</f>
        <v>70.177405669203822</v>
      </c>
      <c r="AY18" s="102">
        <f>CSM!AY23</f>
        <v>44.629627671430242</v>
      </c>
      <c r="AZ18" s="102">
        <f>CSM!AZ23</f>
        <v>25.158455795894092</v>
      </c>
      <c r="BA18" s="102">
        <f>CSM!BA23</f>
        <v>10.619119344903064</v>
      </c>
      <c r="BB18" s="102">
        <f>CSM!BB23</f>
        <v>1.8037482618638023E-10</v>
      </c>
    </row>
    <row r="19" spans="2:54" s="6" customFormat="1" ht="13.35" customHeight="1">
      <c r="B19" s="50"/>
      <c r="C19" s="51" t="s">
        <v>162</v>
      </c>
      <c r="D19" s="39">
        <f t="shared" ref="D19:AI19" si="3">SUM(D15:D18)</f>
        <v>0</v>
      </c>
      <c r="E19" s="39">
        <f t="shared" si="3"/>
        <v>-1691.008029843324</v>
      </c>
      <c r="F19" s="39">
        <f t="shared" si="3"/>
        <v>-2418.4447441261873</v>
      </c>
      <c r="G19" s="39">
        <f t="shared" si="3"/>
        <v>-2245.5475999858918</v>
      </c>
      <c r="H19" s="39">
        <f t="shared" si="3"/>
        <v>-1413.7434161305791</v>
      </c>
      <c r="I19" s="39">
        <f t="shared" si="3"/>
        <v>-581.52005903123609</v>
      </c>
      <c r="J19" s="39">
        <f t="shared" si="3"/>
        <v>262.41252624465051</v>
      </c>
      <c r="K19" s="39">
        <f t="shared" si="3"/>
        <v>1122.2871086316027</v>
      </c>
      <c r="L19" s="39">
        <f t="shared" si="3"/>
        <v>2002.6680499736349</v>
      </c>
      <c r="M19" s="39">
        <f t="shared" si="3"/>
        <v>2903.3567959548855</v>
      </c>
      <c r="N19" s="39">
        <f t="shared" si="3"/>
        <v>3824.4030140313725</v>
      </c>
      <c r="O19" s="39">
        <f t="shared" si="3"/>
        <v>4765.8818166739575</v>
      </c>
      <c r="P19" s="39">
        <f t="shared" si="3"/>
        <v>5721.2692741509882</v>
      </c>
      <c r="Q19" s="39">
        <f t="shared" si="3"/>
        <v>6686.801342154009</v>
      </c>
      <c r="R19" s="39">
        <f t="shared" si="3"/>
        <v>7665.7082696001416</v>
      </c>
      <c r="S19" s="39">
        <f t="shared" si="3"/>
        <v>8651.0904193787683</v>
      </c>
      <c r="T19" s="39">
        <f t="shared" si="3"/>
        <v>9646.2131325868177</v>
      </c>
      <c r="U19" s="39">
        <f t="shared" si="3"/>
        <v>10641.065379424012</v>
      </c>
      <c r="V19" s="39">
        <f t="shared" si="3"/>
        <v>11628.856192658779</v>
      </c>
      <c r="W19" s="39">
        <f t="shared" si="3"/>
        <v>12592.946201260644</v>
      </c>
      <c r="X19" s="39">
        <f t="shared" si="3"/>
        <v>13528.053421362361</v>
      </c>
      <c r="Y19" s="39">
        <f t="shared" si="3"/>
        <v>14404.656734076765</v>
      </c>
      <c r="Z19" s="39">
        <f t="shared" si="3"/>
        <v>15209.642320986724</v>
      </c>
      <c r="AA19" s="39">
        <f t="shared" si="3"/>
        <v>15919.25086439899</v>
      </c>
      <c r="AB19" s="39">
        <f t="shared" si="3"/>
        <v>16517.182764271674</v>
      </c>
      <c r="AC19" s="39">
        <f t="shared" si="3"/>
        <v>16988.797266133275</v>
      </c>
      <c r="AD19" s="39">
        <f t="shared" si="3"/>
        <v>17291.981665533021</v>
      </c>
      <c r="AE19" s="39">
        <f t="shared" si="3"/>
        <v>17414.064340464021</v>
      </c>
      <c r="AF19" s="39">
        <f t="shared" si="3"/>
        <v>17343.304831574857</v>
      </c>
      <c r="AG19" s="39">
        <f t="shared" si="3"/>
        <v>17075.794690165239</v>
      </c>
      <c r="AH19" s="39">
        <f t="shared" si="3"/>
        <v>16609.603114670434</v>
      </c>
      <c r="AI19" s="39">
        <f t="shared" si="3"/>
        <v>15935.416651700898</v>
      </c>
      <c r="AJ19" s="39">
        <f t="shared" ref="AJ19:BB19" si="4">SUM(AJ15:AJ18)</f>
        <v>15089.483230097994</v>
      </c>
      <c r="AK19" s="39">
        <f t="shared" si="4"/>
        <v>14099.513897344135</v>
      </c>
      <c r="AL19" s="39">
        <f t="shared" si="4"/>
        <v>12976.825398873265</v>
      </c>
      <c r="AM19" s="39">
        <f t="shared" si="4"/>
        <v>11766.897016921939</v>
      </c>
      <c r="AN19" s="39">
        <f t="shared" si="4"/>
        <v>10490.840332212605</v>
      </c>
      <c r="AO19" s="39">
        <f t="shared" si="4"/>
        <v>9215.4364494568345</v>
      </c>
      <c r="AP19" s="39">
        <f t="shared" si="4"/>
        <v>7989.2142071036278</v>
      </c>
      <c r="AQ19" s="39">
        <f t="shared" si="4"/>
        <v>6815.6514091504314</v>
      </c>
      <c r="AR19" s="39">
        <f t="shared" si="4"/>
        <v>5709.6225947433222</v>
      </c>
      <c r="AS19" s="39">
        <f t="shared" si="4"/>
        <v>4687.8813877526927</v>
      </c>
      <c r="AT19" s="39">
        <f t="shared" si="4"/>
        <v>3755.2123332072888</v>
      </c>
      <c r="AU19" s="39">
        <f t="shared" si="4"/>
        <v>2934.1690214297951</v>
      </c>
      <c r="AV19" s="39">
        <f t="shared" si="4"/>
        <v>2226.5810505819218</v>
      </c>
      <c r="AW19" s="39">
        <f t="shared" si="4"/>
        <v>1626.1487504105316</v>
      </c>
      <c r="AX19" s="39">
        <f t="shared" si="4"/>
        <v>1123.5835998082443</v>
      </c>
      <c r="AY19" s="39">
        <f t="shared" si="4"/>
        <v>715.40381690043489</v>
      </c>
      <c r="AZ19" s="39">
        <f t="shared" si="4"/>
        <v>394.25561394086458</v>
      </c>
      <c r="BA19" s="39">
        <f t="shared" si="4"/>
        <v>155.64204187919344</v>
      </c>
      <c r="BB19" s="39">
        <f t="shared" si="4"/>
        <v>1.8037482618638023E-10</v>
      </c>
    </row>
    <row r="20" spans="2:54" s="6" customFormat="1" ht="13.35" customHeight="1">
      <c r="B20" s="50"/>
      <c r="C20" s="5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row>
    <row r="21" spans="2:54" s="6" customFormat="1" ht="13.35" customHeight="1">
      <c r="B21" s="50"/>
      <c r="C21" s="51"/>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row>
    <row r="22" spans="2:54" s="6" customFormat="1" ht="3" customHeight="1">
      <c r="B22" s="29"/>
      <c r="C22" s="29"/>
      <c r="D22" s="82"/>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row>
    <row r="23" spans="2:54" s="6" customFormat="1" ht="13.35" customHeight="1">
      <c r="B23" s="50"/>
      <c r="C23" s="51"/>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row>
    <row r="24" spans="2:54" s="6" customFormat="1" ht="13.35" customHeight="1">
      <c r="B24" s="5" t="str">
        <f>'Cash Flows'!$B$54</f>
        <v>Claim Cost Assumptions Revised in Years 5+ due to Worsening Morbidity Experience</v>
      </c>
      <c r="C24" s="51"/>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row>
    <row r="25" spans="2:54" s="6" customFormat="1" ht="13.35" customHeight="1">
      <c r="B25" s="50"/>
      <c r="C25" s="51"/>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row>
    <row r="26" spans="2:54" s="6" customFormat="1" ht="13.35" customHeight="1">
      <c r="B26" s="50" t="s">
        <v>11</v>
      </c>
      <c r="C26" s="51"/>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row>
    <row r="27" spans="2:54" s="6" customFormat="1" ht="13.35" customHeight="1">
      <c r="B27" s="50"/>
      <c r="C27" s="37" t="s">
        <v>35</v>
      </c>
      <c r="D27" s="39">
        <f>PVCF!D47</f>
        <v>-13308.868335484507</v>
      </c>
      <c r="E27" s="39">
        <f>PVCF!E47</f>
        <v>-14576.102923439645</v>
      </c>
      <c r="F27" s="39">
        <f>PVCF!F47</f>
        <v>-14905.593428924283</v>
      </c>
      <c r="G27" s="39">
        <f>PVCF!G47</f>
        <v>-14359.583599227757</v>
      </c>
      <c r="H27" s="39">
        <f>PVCF!H47</f>
        <v>-13171.965976137495</v>
      </c>
      <c r="I27" s="39">
        <f>PVCF!I47</f>
        <v>-6646.756824377193</v>
      </c>
      <c r="J27" s="39">
        <f>PVCF!J47</f>
        <v>-5247.5493922559053</v>
      </c>
      <c r="K27" s="39">
        <f>PVCF!K47</f>
        <v>-3829.8565619417159</v>
      </c>
      <c r="L27" s="39">
        <f>PVCF!L47</f>
        <v>-2387.6721647641721</v>
      </c>
      <c r="M27" s="39">
        <f>PVCF!M47</f>
        <v>-924.44358645049988</v>
      </c>
      <c r="N27" s="39">
        <f>PVCF!N47</f>
        <v>563.44534495593916</v>
      </c>
      <c r="O27" s="39">
        <f>PVCF!O47</f>
        <v>2072.5547279992015</v>
      </c>
      <c r="P27" s="39">
        <f>PVCF!P47</f>
        <v>3599.7860750744194</v>
      </c>
      <c r="Q27" s="39">
        <f>PVCF!Q47</f>
        <v>5141.1250790109561</v>
      </c>
      <c r="R27" s="39">
        <f>PVCF!R47</f>
        <v>6706.4207950275413</v>
      </c>
      <c r="S27" s="39">
        <f>PVCF!S47</f>
        <v>8286.0148270950449</v>
      </c>
      <c r="T27" s="39">
        <f>PVCF!T47</f>
        <v>9869.3327334764763</v>
      </c>
      <c r="U27" s="39">
        <f>PVCF!U47</f>
        <v>11452.983467923115</v>
      </c>
      <c r="V27" s="39">
        <f>PVCF!V47</f>
        <v>13022.136416115589</v>
      </c>
      <c r="W27" s="39">
        <f>PVCF!W47</f>
        <v>14543.895748855808</v>
      </c>
      <c r="X27" s="39">
        <f>PVCF!X47</f>
        <v>16023.035433920671</v>
      </c>
      <c r="Y27" s="39">
        <f>PVCF!Y47</f>
        <v>17393.525033963007</v>
      </c>
      <c r="Z27" s="39">
        <f>PVCF!Z47</f>
        <v>18655.081451435919</v>
      </c>
      <c r="AA27" s="39">
        <f>PVCF!AA47</f>
        <v>19763.057225178214</v>
      </c>
      <c r="AB27" s="39">
        <f>PVCF!AB47</f>
        <v>20702.358292557499</v>
      </c>
      <c r="AC27" s="39">
        <f>PVCF!AC47</f>
        <v>21453.369364719838</v>
      </c>
      <c r="AD27" s="39">
        <f>PVCF!AD47</f>
        <v>21930.335586404897</v>
      </c>
      <c r="AE27" s="39">
        <f>PVCF!AE47</f>
        <v>22146.257428041572</v>
      </c>
      <c r="AF27" s="39">
        <f>PVCF!AF47</f>
        <v>22083.369934934566</v>
      </c>
      <c r="AG27" s="39">
        <f>PVCF!AG47</f>
        <v>21742.210843835273</v>
      </c>
      <c r="AH27" s="39">
        <f>PVCF!AH47</f>
        <v>21120.437947080984</v>
      </c>
      <c r="AI27" s="39">
        <f>PVCF!AI47</f>
        <v>20197.274893299429</v>
      </c>
      <c r="AJ27" s="39">
        <f>PVCF!AJ47</f>
        <v>19064.768416034625</v>
      </c>
      <c r="AK27" s="39">
        <f>PVCF!AK47</f>
        <v>17748.345497646835</v>
      </c>
      <c r="AL27" s="39">
        <f>PVCF!AL47</f>
        <v>16247.065810692757</v>
      </c>
      <c r="AM27" s="39">
        <f>PVCF!AM47</f>
        <v>14653.948376740878</v>
      </c>
      <c r="AN27" s="39">
        <f>PVCF!AN47</f>
        <v>12972.646712040492</v>
      </c>
      <c r="AO27" s="39">
        <f>PVCF!AO47</f>
        <v>11334.038708056012</v>
      </c>
      <c r="AP27" s="39">
        <f>PVCF!AP47</f>
        <v>9784.7782965799979</v>
      </c>
      <c r="AQ27" s="39">
        <f>PVCF!AQ47</f>
        <v>8291.9431861455687</v>
      </c>
      <c r="AR27" s="39">
        <f>PVCF!AR47</f>
        <v>6889.1051971605893</v>
      </c>
      <c r="AS27" s="39">
        <f>PVCF!AS47</f>
        <v>5601.5571139835229</v>
      </c>
      <c r="AT27" s="39">
        <f>PVCF!AT47</f>
        <v>4427.0350490031969</v>
      </c>
      <c r="AU27" s="39">
        <f>PVCF!AU47</f>
        <v>3412.0123954848996</v>
      </c>
      <c r="AV27" s="39">
        <f>PVCF!AV47</f>
        <v>2544.3133489436073</v>
      </c>
      <c r="AW27" s="39">
        <f>PVCF!AW47</f>
        <v>1811.8492350815288</v>
      </c>
      <c r="AX27" s="39">
        <f>PVCF!AX47</f>
        <v>1202.4898474513063</v>
      </c>
      <c r="AY27" s="39">
        <f>PVCF!AY47</f>
        <v>719.0807358042307</v>
      </c>
      <c r="AZ27" s="39">
        <f>PVCF!AZ47</f>
        <v>354.45788570903483</v>
      </c>
      <c r="BA27" s="39">
        <f>PVCF!BA47</f>
        <v>111.94797726655111</v>
      </c>
      <c r="BB27" s="39">
        <f>PVCF!BB47</f>
        <v>0</v>
      </c>
    </row>
    <row r="28" spans="2:54" s="6" customFormat="1" ht="13.35" customHeight="1">
      <c r="B28" s="50"/>
      <c r="C28" s="37" t="s">
        <v>189</v>
      </c>
      <c r="D28" s="39">
        <f>'Inputs-Assumptions-Policy Specs'!F67*'Cash Flows'!E56/Units</f>
        <v>0</v>
      </c>
      <c r="E28" s="39">
        <f>'Inputs-Assumptions-Policy Specs'!G67*'Cash Flows'!F56/Units</f>
        <v>18.261332053191349</v>
      </c>
      <c r="F28" s="39">
        <f>'Inputs-Assumptions-Policy Specs'!H67*'Cash Flows'!G56/Units</f>
        <v>28.340139962628491</v>
      </c>
      <c r="G28" s="39">
        <f>'Inputs-Assumptions-Policy Specs'!I67*'Cash Flows'!H56/Units</f>
        <v>38.023812846688649</v>
      </c>
      <c r="H28" s="39">
        <f>'Inputs-Assumptions-Policy Specs'!J67*'Cash Flows'!I56/Units</f>
        <v>67.22624180889332</v>
      </c>
      <c r="I28" s="39">
        <f>'Inputs-Assumptions-Policy Specs'!K67*'Cash Flows'!J56/Units</f>
        <v>73.736270469552338</v>
      </c>
      <c r="J28" s="39">
        <f>'Inputs-Assumptions-Policy Specs'!L67*'Cash Flows'!K56/Units</f>
        <v>78.968305641812378</v>
      </c>
      <c r="K28" s="39">
        <f>'Inputs-Assumptions-Policy Specs'!M67*'Cash Flows'!L56/Units</f>
        <v>84.380449324682132</v>
      </c>
      <c r="L28" s="39">
        <f>'Inputs-Assumptions-Policy Specs'!N67*'Cash Flows'!M56/Units</f>
        <v>90.733686119487217</v>
      </c>
      <c r="M28" s="39">
        <f>'Inputs-Assumptions-Policy Specs'!O67*'Cash Flows'!N56/Units</f>
        <v>101.71490624135434</v>
      </c>
      <c r="N28" s="39">
        <f>'Inputs-Assumptions-Policy Specs'!P67*'Cash Flows'!O56/Units</f>
        <v>115.43634887866087</v>
      </c>
      <c r="O28" s="39">
        <f>'Inputs-Assumptions-Policy Specs'!Q67*'Cash Flows'!P56/Units</f>
        <v>134.58312903087497</v>
      </c>
      <c r="P28" s="39">
        <f>'Inputs-Assumptions-Policy Specs'!R67*'Cash Flows'!Q56/Units</f>
        <v>157.07231637941953</v>
      </c>
      <c r="Q28" s="39">
        <f>'Inputs-Assumptions-Policy Specs'!S67*'Cash Flows'!R56/Units</f>
        <v>182.14930509069163</v>
      </c>
      <c r="R28" s="39">
        <f>'Inputs-Assumptions-Policy Specs'!T67*'Cash Flows'!S56/Units</f>
        <v>204.06766337183006</v>
      </c>
      <c r="S28" s="39">
        <f>'Inputs-Assumptions-Policy Specs'!U67*'Cash Flows'!T56/Units</f>
        <v>230.67247636102979</v>
      </c>
      <c r="T28" s="39">
        <f>'Inputs-Assumptions-Policy Specs'!V67*'Cash Flows'!U56/Units</f>
        <v>264.83834614892271</v>
      </c>
      <c r="U28" s="39">
        <f>'Inputs-Assumptions-Policy Specs'!W67*'Cash Flows'!V56/Units</f>
        <v>299.68506852550593</v>
      </c>
      <c r="V28" s="39">
        <f>'Inputs-Assumptions-Policy Specs'!X67*'Cash Flows'!W56/Units</f>
        <v>340.21615188597525</v>
      </c>
      <c r="W28" s="39">
        <f>'Inputs-Assumptions-Policy Specs'!Y67*'Cash Flows'!X56/Units</f>
        <v>395.50831708779111</v>
      </c>
      <c r="X28" s="39">
        <f>'Inputs-Assumptions-Policy Specs'!Z67*'Cash Flows'!Y56/Units</f>
        <v>452.08611506205864</v>
      </c>
      <c r="Y28" s="39">
        <f>'Inputs-Assumptions-Policy Specs'!AA67*'Cash Flows'!Z56/Units</f>
        <v>534.29483532286235</v>
      </c>
      <c r="Z28" s="39">
        <f>'Inputs-Assumptions-Policy Specs'!AB67*'Cash Flows'!AA56/Units</f>
        <v>622.07327493586797</v>
      </c>
      <c r="AA28" s="39">
        <f>'Inputs-Assumptions-Policy Specs'!AC67*'Cash Flows'!AB56/Units</f>
        <v>725.85923754324529</v>
      </c>
      <c r="AB28" s="39">
        <f>'Inputs-Assumptions-Policy Specs'!AD67*'Cash Flows'!AC56/Units</f>
        <v>836.23305425666103</v>
      </c>
      <c r="AC28" s="39">
        <f>'Inputs-Assumptions-Policy Specs'!AE67*'Cash Flows'!AD56/Units</f>
        <v>950.94089630181952</v>
      </c>
      <c r="AD28" s="39">
        <f>'Inputs-Assumptions-Policy Specs'!AF67*'Cash Flows'!AE56/Units</f>
        <v>1095.8196546650834</v>
      </c>
      <c r="AE28" s="39">
        <f>'Inputs-Assumptions-Policy Specs'!AG67*'Cash Flows'!AF56/Units</f>
        <v>1237.2497715347185</v>
      </c>
      <c r="AF28" s="39">
        <f>'Inputs-Assumptions-Policy Specs'!AH67*'Cash Flows'!AG56/Units</f>
        <v>1375.2378901687437</v>
      </c>
      <c r="AG28" s="39">
        <f>'Inputs-Assumptions-Policy Specs'!AI67*'Cash Flows'!AH56/Units</f>
        <v>1502.3278093550175</v>
      </c>
      <c r="AH28" s="39">
        <f>'Inputs-Assumptions-Policy Specs'!AJ67*'Cash Flows'!AI56/Units</f>
        <v>1617.0429298700938</v>
      </c>
      <c r="AI28" s="39">
        <f>'Inputs-Assumptions-Policy Specs'!AK67*'Cash Flows'!AJ56/Units</f>
        <v>1726.1817397772911</v>
      </c>
      <c r="AJ28" s="39">
        <f>'Inputs-Assumptions-Policy Specs'!AL67*'Cash Flows'!AK56/Units</f>
        <v>1786.6186952326948</v>
      </c>
      <c r="AK28" s="39">
        <f>'Inputs-Assumptions-Policy Specs'!AM67*'Cash Flows'!AL56/Units</f>
        <v>1812.3838945183995</v>
      </c>
      <c r="AL28" s="39">
        <f>'Inputs-Assumptions-Policy Specs'!AN67*'Cash Flows'!AM56/Units</f>
        <v>1820.7290355020327</v>
      </c>
      <c r="AM28" s="39">
        <f>'Inputs-Assumptions-Policy Specs'!AO67*'Cash Flows'!AN56/Units</f>
        <v>1781.8970449912688</v>
      </c>
      <c r="AN28" s="39">
        <f>'Inputs-Assumptions-Policy Specs'!AP67*'Cash Flows'!AO56/Units</f>
        <v>1723.6341095184644</v>
      </c>
      <c r="AO28" s="39">
        <f>'Inputs-Assumptions-Policy Specs'!AQ67*'Cash Flows'!AP56/Units</f>
        <v>1609.1082628152633</v>
      </c>
      <c r="AP28" s="39">
        <f>'Inputs-Assumptions-Policy Specs'!AR67*'Cash Flows'!AQ56/Units</f>
        <v>1462.7545488921312</v>
      </c>
      <c r="AQ28" s="39">
        <f>'Inputs-Assumptions-Policy Specs'!AS67*'Cash Flows'!AR56/Units</f>
        <v>1325.1535815989162</v>
      </c>
      <c r="AR28" s="39">
        <f>'Inputs-Assumptions-Policy Specs'!AT67*'Cash Flows'!AS56/Units</f>
        <v>1184.4445728588325</v>
      </c>
      <c r="AS28" s="39">
        <f>'Inputs-Assumptions-Policy Specs'!AU67*'Cash Flows'!AT56/Units</f>
        <v>1040.3927949053007</v>
      </c>
      <c r="AT28" s="39">
        <f>'Inputs-Assumptions-Policy Specs'!AV67*'Cash Flows'!AU56/Units</f>
        <v>903.76266201442149</v>
      </c>
      <c r="AU28" s="39">
        <f>'Inputs-Assumptions-Policy Specs'!AW67*'Cash Flows'!AV56/Units</f>
        <v>760.84733850278258</v>
      </c>
      <c r="AV28" s="39">
        <f>'Inputs-Assumptions-Policy Specs'!AX67*'Cash Flows'!AW56/Units</f>
        <v>628.21939408962362</v>
      </c>
      <c r="AW28" s="39">
        <f>'Inputs-Assumptions-Policy Specs'!AY67*'Cash Flows'!AX56/Units</f>
        <v>510.02846595963314</v>
      </c>
      <c r="AX28" s="39">
        <f>'Inputs-Assumptions-Policy Specs'!AZ67*'Cash Flows'!AY56/Units</f>
        <v>405.8618799619278</v>
      </c>
      <c r="AY28" s="39">
        <f>'Inputs-Assumptions-Policy Specs'!BA67*'Cash Flows'!AZ56/Units</f>
        <v>308.20717764250446</v>
      </c>
      <c r="AZ28" s="39">
        <f>'Inputs-Assumptions-Policy Specs'!BB67*'Cash Flows'!BA56/Units</f>
        <v>214.15349325741551</v>
      </c>
      <c r="BA28" s="39">
        <f>'Inputs-Assumptions-Policy Specs'!BC67*'Cash Flows'!BB56/Units</f>
        <v>113.99814996046661</v>
      </c>
      <c r="BB28" s="39">
        <f>'Inputs-Assumptions-Policy Specs'!BD67*'Cash Flows'!BC56/Units</f>
        <v>0</v>
      </c>
    </row>
    <row r="29" spans="2:54" s="6" customFormat="1" ht="13.35" customHeight="1">
      <c r="B29" s="63"/>
      <c r="C29" s="74" t="s">
        <v>15</v>
      </c>
      <c r="D29" s="39">
        <f>RA!D25</f>
        <v>427.88793727941896</v>
      </c>
      <c r="E29" s="39">
        <f>RA!E31</f>
        <v>444.93752102335117</v>
      </c>
      <c r="F29" s="39">
        <f>RA!F31</f>
        <v>462.8670485039458</v>
      </c>
      <c r="G29" s="39">
        <f>RA!G31</f>
        <v>481.36086862559205</v>
      </c>
      <c r="H29" s="39">
        <f>RA!H31</f>
        <v>500.80844512459379</v>
      </c>
      <c r="I29" s="39">
        <f>RA!I31</f>
        <v>782.19451724691407</v>
      </c>
      <c r="J29" s="39">
        <f>RA!J31</f>
        <v>815.11390508129239</v>
      </c>
      <c r="K29" s="39">
        <f>RA!K31</f>
        <v>850.07344178631399</v>
      </c>
      <c r="L29" s="39">
        <f>RA!L31</f>
        <v>887.14185379660842</v>
      </c>
      <c r="M29" s="39">
        <f>RA!M31</f>
        <v>926.00289969352809</v>
      </c>
      <c r="N29" s="39">
        <f>RA!N31</f>
        <v>966.72002254702795</v>
      </c>
      <c r="O29" s="39">
        <f>RA!O31</f>
        <v>1008.9374515619185</v>
      </c>
      <c r="P29" s="39">
        <f>RA!P31</f>
        <v>1051.628318522258</v>
      </c>
      <c r="Q29" s="39">
        <f>RA!Q31</f>
        <v>1094.6571475741441</v>
      </c>
      <c r="R29" s="39">
        <f>RA!R31</f>
        <v>1138.4956546216615</v>
      </c>
      <c r="S29" s="39">
        <f>RA!S31</f>
        <v>1182.6854587917005</v>
      </c>
      <c r="T29" s="39">
        <f>RA!T31</f>
        <v>1226.1852340254022</v>
      </c>
      <c r="U29" s="39">
        <f>RA!U31</f>
        <v>1269.3749157462962</v>
      </c>
      <c r="V29" s="39">
        <f>RA!V31</f>
        <v>1311.5627232520421</v>
      </c>
      <c r="W29" s="39">
        <f>RA!W31</f>
        <v>1351.1885184950147</v>
      </c>
      <c r="X29" s="39">
        <f>RA!X31</f>
        <v>1388.5418801511591</v>
      </c>
      <c r="Y29" s="39">
        <f>RA!Y31</f>
        <v>1420.4758970281573</v>
      </c>
      <c r="Z29" s="39">
        <f>RA!Z31</f>
        <v>1447.0612957853541</v>
      </c>
      <c r="AA29" s="39">
        <f>RA!AA31</f>
        <v>1466.2194797341081</v>
      </c>
      <c r="AB29" s="39">
        <f>RA!AB31</f>
        <v>1477.3237531336233</v>
      </c>
      <c r="AC29" s="39">
        <f>RA!AC31</f>
        <v>1479.5377719901235</v>
      </c>
      <c r="AD29" s="39">
        <f>RA!AD31</f>
        <v>1468.8127915285045</v>
      </c>
      <c r="AE29" s="39">
        <f>RA!AE31</f>
        <v>1445.9235422961285</v>
      </c>
      <c r="AF29" s="39">
        <f>RA!AF31</f>
        <v>1410.1554156847885</v>
      </c>
      <c r="AG29" s="39">
        <f>RA!AG31</f>
        <v>1361.6941718234032</v>
      </c>
      <c r="AH29" s="39">
        <f>RA!AH31</f>
        <v>1300.5914536322307</v>
      </c>
      <c r="AI29" s="39">
        <f>RA!AI31</f>
        <v>1226.0048414828359</v>
      </c>
      <c r="AJ29" s="39">
        <f>RA!AJ31</f>
        <v>1142.5916438856775</v>
      </c>
      <c r="AK29" s="39">
        <f>RA!AK31</f>
        <v>1051.7598749721794</v>
      </c>
      <c r="AL29" s="39">
        <f>RA!AL31</f>
        <v>953.62466421748707</v>
      </c>
      <c r="AM29" s="39">
        <f>RA!AM31</f>
        <v>852.86456143564885</v>
      </c>
      <c r="AN29" s="39">
        <f>RA!AN31</f>
        <v>749.7746796443472</v>
      </c>
      <c r="AO29" s="39">
        <f>RA!AO31</f>
        <v>650.81064417364007</v>
      </c>
      <c r="AP29" s="39">
        <f>RA!AP31</f>
        <v>558.27677666480372</v>
      </c>
      <c r="AQ29" s="39">
        <f>RA!AQ31</f>
        <v>470.54976408683473</v>
      </c>
      <c r="AR29" s="39">
        <f>RA!AR31</f>
        <v>389.19860793295345</v>
      </c>
      <c r="AS29" s="39">
        <f>RA!AS31</f>
        <v>315.34625507677862</v>
      </c>
      <c r="AT29" s="39">
        <f>RA!AT31</f>
        <v>248.7383760310201</v>
      </c>
      <c r="AU29" s="39">
        <f>RA!AU31</f>
        <v>191.47118433336726</v>
      </c>
      <c r="AV29" s="39">
        <f>RA!AV31</f>
        <v>142.76851308868646</v>
      </c>
      <c r="AW29" s="39">
        <f>RA!AW31</f>
        <v>101.85910763110262</v>
      </c>
      <c r="AX29" s="39">
        <f>RA!AX31</f>
        <v>67.979196536752823</v>
      </c>
      <c r="AY29" s="39">
        <f>RA!AY31</f>
        <v>41.108747030815231</v>
      </c>
      <c r="AZ29" s="39">
        <f>RA!AZ31</f>
        <v>20.75535470880315</v>
      </c>
      <c r="BA29" s="39">
        <f>RA!BA31</f>
        <v>6.9531028141320341</v>
      </c>
      <c r="BB29" s="39">
        <f>RA!BB31</f>
        <v>5.3468340865947539E-13</v>
      </c>
    </row>
    <row r="30" spans="2:54" s="6" customFormat="1" ht="13.35" customHeight="1">
      <c r="B30" s="75"/>
      <c r="C30" s="116" t="s">
        <v>16</v>
      </c>
      <c r="D30" s="102">
        <f>CSM!D30</f>
        <v>12880.980398205089</v>
      </c>
      <c r="E30" s="102">
        <f>CSM!E43</f>
        <v>12421.896040519779</v>
      </c>
      <c r="F30" s="102">
        <f>CSM!F43</f>
        <v>11995.941496331521</v>
      </c>
      <c r="G30" s="102">
        <f>CSM!G43</f>
        <v>11594.651317769585</v>
      </c>
      <c r="H30" s="102">
        <f>CSM!H43</f>
        <v>11212.59662034306</v>
      </c>
      <c r="I30" s="102">
        <f>CSM!I43</f>
        <v>5233.8847344526739</v>
      </c>
      <c r="J30" s="102">
        <f ca="1">CSM!J43</f>
        <v>5062.295263783657</v>
      </c>
      <c r="K30" s="102">
        <f ca="1">CSM!K43</f>
        <v>4895.4986726366988</v>
      </c>
      <c r="L30" s="102">
        <f ca="1">CSM!L43</f>
        <v>4732.7590401080543</v>
      </c>
      <c r="M30" s="102">
        <f ca="1">CSM!M43</f>
        <v>4573.5158759512406</v>
      </c>
      <c r="N30" s="102">
        <f ca="1">CSM!N43</f>
        <v>4416.8443232025566</v>
      </c>
      <c r="O30" s="102">
        <f ca="1">CSM!O43</f>
        <v>4262.5168987576644</v>
      </c>
      <c r="P30" s="102">
        <f ca="1">CSM!P43</f>
        <v>4106.4912022007939</v>
      </c>
      <c r="Q30" s="102">
        <f ca="1">CSM!Q43</f>
        <v>3948.7271743998931</v>
      </c>
      <c r="R30" s="102">
        <f ca="1">CSM!R43</f>
        <v>3789.2847599735237</v>
      </c>
      <c r="S30" s="102">
        <f ca="1">CSM!S43</f>
        <v>3625.6055953046539</v>
      </c>
      <c r="T30" s="102">
        <f ca="1">CSM!T43</f>
        <v>3460.3416197422971</v>
      </c>
      <c r="U30" s="102">
        <f ca="1">CSM!U43</f>
        <v>3293.6435480570185</v>
      </c>
      <c r="V30" s="102">
        <f ca="1">CSM!V43</f>
        <v>3125.7205372279341</v>
      </c>
      <c r="W30" s="102">
        <f ca="1">CSM!W43</f>
        <v>2956.8496370612997</v>
      </c>
      <c r="X30" s="102">
        <f ca="1">CSM!X43</f>
        <v>2787.3760852067489</v>
      </c>
      <c r="Y30" s="102">
        <f ca="1">CSM!Y43</f>
        <v>2617.7111638039346</v>
      </c>
      <c r="Z30" s="102">
        <f ca="1">CSM!Z43</f>
        <v>2448.3278525833748</v>
      </c>
      <c r="AA30" s="102">
        <f ca="1">CSM!AA43</f>
        <v>2279.7559369983519</v>
      </c>
      <c r="AB30" s="102">
        <f ca="1">CSM!AB43</f>
        <v>2112.5771815080261</v>
      </c>
      <c r="AC30" s="102">
        <f ca="1">CSM!AC43</f>
        <v>1947.4257706110513</v>
      </c>
      <c r="AD30" s="102">
        <f ca="1">CSM!AD43</f>
        <v>1784.9886141462352</v>
      </c>
      <c r="AE30" s="102">
        <f ca="1">CSM!AE43</f>
        <v>1626.001033277219</v>
      </c>
      <c r="AF30" s="102">
        <f ca="1">CSM!AF43</f>
        <v>1471.2393393424418</v>
      </c>
      <c r="AG30" s="102">
        <f ca="1">CSM!AG43</f>
        <v>1321.510164108895</v>
      </c>
      <c r="AH30" s="102">
        <f ca="1">CSM!AH43</f>
        <v>1177.6410076455136</v>
      </c>
      <c r="AI30" s="102">
        <f ca="1">CSM!AI43</f>
        <v>1040.4668123878237</v>
      </c>
      <c r="AJ30" s="102">
        <f ca="1">CSM!AJ43</f>
        <v>910.80931654635242</v>
      </c>
      <c r="AK30" s="102">
        <f ca="1">CSM!AK43</f>
        <v>789.45171234217014</v>
      </c>
      <c r="AL30" s="102">
        <f ca="1">CSM!AL43</f>
        <v>677.10183962456244</v>
      </c>
      <c r="AM30" s="102">
        <f ca="1">CSM!AM43</f>
        <v>574.32945384594905</v>
      </c>
      <c r="AN30" s="102">
        <f ca="1">CSM!AN43</f>
        <v>481.51217185808247</v>
      </c>
      <c r="AO30" s="102">
        <f ca="1">CSM!AO43</f>
        <v>398.79988663041445</v>
      </c>
      <c r="AP30" s="102">
        <f ca="1">CSM!AP43</f>
        <v>326.10100874317385</v>
      </c>
      <c r="AQ30" s="102">
        <f ca="1">CSM!AQ43</f>
        <v>263.08982101143647</v>
      </c>
      <c r="AR30" s="102">
        <f ca="1">CSM!AR43</f>
        <v>209.2334576815114</v>
      </c>
      <c r="AS30" s="102">
        <f ca="1">CSM!AS43</f>
        <v>163.8319569546378</v>
      </c>
      <c r="AT30" s="102">
        <f ca="1">CSM!AT43</f>
        <v>126.06588341459525</v>
      </c>
      <c r="AU30" s="102">
        <f ca="1">CSM!AU43</f>
        <v>95.046602582053637</v>
      </c>
      <c r="AV30" s="102">
        <f ca="1">CSM!AV43</f>
        <v>69.888748951161745</v>
      </c>
      <c r="AW30" s="102">
        <f ca="1">CSM!AW43</f>
        <v>49.753230822064197</v>
      </c>
      <c r="AX30" s="102">
        <f ca="1">CSM!AX43</f>
        <v>33.868724794122755</v>
      </c>
      <c r="AY30" s="102">
        <f ca="1">CSM!AY43</f>
        <v>21.538963471968387</v>
      </c>
      <c r="AZ30" s="102">
        <f ca="1">CSM!AZ43</f>
        <v>12.141868276098659</v>
      </c>
      <c r="BA30" s="102">
        <f ca="1">CSM!BA43</f>
        <v>5.1249547801822652</v>
      </c>
      <c r="BB30" s="102">
        <f ca="1">CSM!BB43</f>
        <v>3.0261126937602967E-11</v>
      </c>
    </row>
    <row r="31" spans="2:54" s="6" customFormat="1" ht="13.35" customHeight="1">
      <c r="B31" s="50"/>
      <c r="C31" s="51" t="s">
        <v>162</v>
      </c>
      <c r="D31" s="39">
        <f t="shared" ref="D31:AI31" si="5">SUM(D27:D30)</f>
        <v>0</v>
      </c>
      <c r="E31" s="39">
        <f t="shared" si="5"/>
        <v>-1691.0080298433222</v>
      </c>
      <c r="F31" s="39">
        <f t="shared" si="5"/>
        <v>-2418.4447441261873</v>
      </c>
      <c r="G31" s="39">
        <f t="shared" si="5"/>
        <v>-2245.5475999858918</v>
      </c>
      <c r="H31" s="39">
        <f t="shared" si="5"/>
        <v>-1391.3346688609472</v>
      </c>
      <c r="I31" s="39">
        <f t="shared" si="5"/>
        <v>-556.94130220805255</v>
      </c>
      <c r="J31" s="39">
        <f t="shared" ca="1" si="5"/>
        <v>708.82808225085682</v>
      </c>
      <c r="K31" s="39">
        <f t="shared" ca="1" si="5"/>
        <v>2000.0960018059791</v>
      </c>
      <c r="L31" s="39">
        <f t="shared" ca="1" si="5"/>
        <v>3322.9624152599777</v>
      </c>
      <c r="M31" s="39">
        <f t="shared" ca="1" si="5"/>
        <v>4676.7900954356228</v>
      </c>
      <c r="N31" s="39">
        <f t="shared" ca="1" si="5"/>
        <v>6062.4460395841843</v>
      </c>
      <c r="O31" s="39">
        <f t="shared" ca="1" si="5"/>
        <v>7478.5922073496595</v>
      </c>
      <c r="P31" s="39">
        <f t="shared" ca="1" si="5"/>
        <v>8914.9779121768916</v>
      </c>
      <c r="Q31" s="39">
        <f t="shared" ca="1" si="5"/>
        <v>10366.658706075685</v>
      </c>
      <c r="R31" s="39">
        <f t="shared" ca="1" si="5"/>
        <v>11838.268872994557</v>
      </c>
      <c r="S31" s="39">
        <f t="shared" ca="1" si="5"/>
        <v>13324.978357552429</v>
      </c>
      <c r="T31" s="39">
        <f t="shared" ca="1" si="5"/>
        <v>14820.697933393099</v>
      </c>
      <c r="U31" s="39">
        <f t="shared" ca="1" si="5"/>
        <v>16315.687000251935</v>
      </c>
      <c r="V31" s="39">
        <f t="shared" ca="1" si="5"/>
        <v>17799.63582848154</v>
      </c>
      <c r="W31" s="39">
        <f t="shared" ca="1" si="5"/>
        <v>19247.442221499914</v>
      </c>
      <c r="X31" s="39">
        <f t="shared" ca="1" si="5"/>
        <v>20651.039514340639</v>
      </c>
      <c r="Y31" s="39">
        <f t="shared" ca="1" si="5"/>
        <v>21966.006930117965</v>
      </c>
      <c r="Z31" s="39">
        <f t="shared" ca="1" si="5"/>
        <v>23172.543874740517</v>
      </c>
      <c r="AA31" s="39">
        <f t="shared" ca="1" si="5"/>
        <v>24234.89187945392</v>
      </c>
      <c r="AB31" s="39">
        <f t="shared" ca="1" si="5"/>
        <v>25128.492281455809</v>
      </c>
      <c r="AC31" s="39">
        <f t="shared" ca="1" si="5"/>
        <v>25831.273803622833</v>
      </c>
      <c r="AD31" s="39">
        <f t="shared" ca="1" si="5"/>
        <v>26279.956646744718</v>
      </c>
      <c r="AE31" s="39">
        <f t="shared" ca="1" si="5"/>
        <v>26455.431775149638</v>
      </c>
      <c r="AF31" s="39">
        <f t="shared" ca="1" si="5"/>
        <v>26340.002580130542</v>
      </c>
      <c r="AG31" s="39">
        <f t="shared" ca="1" si="5"/>
        <v>25927.742989122591</v>
      </c>
      <c r="AH31" s="39">
        <f t="shared" ca="1" si="5"/>
        <v>25215.713338228823</v>
      </c>
      <c r="AI31" s="39">
        <f t="shared" ca="1" si="5"/>
        <v>24189.928286947375</v>
      </c>
      <c r="AJ31" s="39">
        <f t="shared" ref="AJ31:BB31" ca="1" si="6">SUM(AJ27:AJ30)</f>
        <v>22904.788071699346</v>
      </c>
      <c r="AK31" s="39">
        <f t="shared" ca="1" si="6"/>
        <v>21401.940979479587</v>
      </c>
      <c r="AL31" s="39">
        <f t="shared" ca="1" si="6"/>
        <v>19698.521350036841</v>
      </c>
      <c r="AM31" s="39">
        <f t="shared" ca="1" si="6"/>
        <v>17863.039437013747</v>
      </c>
      <c r="AN31" s="39">
        <f t="shared" ca="1" si="6"/>
        <v>15927.567673061389</v>
      </c>
      <c r="AO31" s="39">
        <f t="shared" ca="1" si="6"/>
        <v>13992.757501675331</v>
      </c>
      <c r="AP31" s="39">
        <f t="shared" ca="1" si="6"/>
        <v>12131.910630880106</v>
      </c>
      <c r="AQ31" s="39">
        <f t="shared" ca="1" si="6"/>
        <v>10350.736352842756</v>
      </c>
      <c r="AR31" s="39">
        <f t="shared" ca="1" si="6"/>
        <v>8671.9818356338874</v>
      </c>
      <c r="AS31" s="39">
        <f t="shared" ca="1" si="6"/>
        <v>7121.1281209202398</v>
      </c>
      <c r="AT31" s="39">
        <f t="shared" ca="1" si="6"/>
        <v>5705.6019704632336</v>
      </c>
      <c r="AU31" s="39">
        <f t="shared" ca="1" si="6"/>
        <v>4459.3775209031028</v>
      </c>
      <c r="AV31" s="39">
        <f t="shared" ca="1" si="6"/>
        <v>3385.1900050730792</v>
      </c>
      <c r="AW31" s="39">
        <f t="shared" ca="1" si="6"/>
        <v>2473.4900394943288</v>
      </c>
      <c r="AX31" s="39">
        <f t="shared" ca="1" si="6"/>
        <v>1710.1996487441097</v>
      </c>
      <c r="AY31" s="39">
        <f t="shared" ca="1" si="6"/>
        <v>1089.9356239495189</v>
      </c>
      <c r="AZ31" s="39">
        <f t="shared" ca="1" si="6"/>
        <v>601.50860195135203</v>
      </c>
      <c r="BA31" s="39">
        <f t="shared" ca="1" si="6"/>
        <v>238.024184821332</v>
      </c>
      <c r="BB31" s="39">
        <f t="shared" ca="1" si="6"/>
        <v>3.0795810346262442E-11</v>
      </c>
    </row>
    <row r="32" spans="2:54" s="6" customFormat="1" ht="13.35" customHeight="1">
      <c r="B32" s="50"/>
      <c r="C32" s="51"/>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row>
    <row r="33" spans="2:54" s="6" customFormat="1" ht="13.35" customHeight="1">
      <c r="B33" s="50"/>
      <c r="C33" s="51"/>
      <c r="D33" s="38"/>
      <c r="E33" s="38"/>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row>
    <row r="34" spans="2:54" s="6" customFormat="1" ht="3" customHeight="1">
      <c r="B34" s="29"/>
      <c r="C34" s="29"/>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row>
    <row r="35" spans="2:54" s="6" customFormat="1" ht="13.35" customHeight="1">
      <c r="B35" s="50"/>
      <c r="C35" s="51"/>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row>
    <row r="36" spans="2:54" s="6" customFormat="1" ht="13.35" customHeight="1">
      <c r="B36" s="5" t="str">
        <f>'Cash Flows'!$B$91</f>
        <v>With Rate Increase in Year 10 in Response to Worsening Morbidity Experience</v>
      </c>
      <c r="C36" s="51"/>
      <c r="D36" s="39"/>
      <c r="E36" s="39"/>
      <c r="F36" s="39"/>
      <c r="G36"/>
      <c r="H36"/>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row>
    <row r="37" spans="2:54" s="6" customFormat="1" ht="13.35" customHeight="1">
      <c r="B37" s="50"/>
      <c r="C37" s="51"/>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row>
    <row r="38" spans="2:54" s="6" customFormat="1" ht="13.35" customHeight="1">
      <c r="B38" s="50" t="s">
        <v>11</v>
      </c>
      <c r="C38" s="51"/>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row>
    <row r="39" spans="2:54" s="6" customFormat="1" ht="13.35" customHeight="1">
      <c r="B39" s="50"/>
      <c r="C39" s="37" t="s">
        <v>35</v>
      </c>
      <c r="D39" s="39">
        <f>PVCF!D76</f>
        <v>-13308.868335484507</v>
      </c>
      <c r="E39" s="39">
        <f>PVCF!E76</f>
        <v>-14576.102923439645</v>
      </c>
      <c r="F39" s="39">
        <f>PVCF!F76</f>
        <v>-14905.593428924283</v>
      </c>
      <c r="G39" s="39">
        <f>PVCF!G76</f>
        <v>-14359.583599227757</v>
      </c>
      <c r="H39" s="39">
        <f>PVCF!H76</f>
        <v>-13171.965976137495</v>
      </c>
      <c r="I39" s="39">
        <f>PVCF!I76</f>
        <v>-6646.756824377193</v>
      </c>
      <c r="J39" s="39">
        <f>PVCF!J76</f>
        <v>-5247.5493922559053</v>
      </c>
      <c r="K39" s="39">
        <f>PVCF!K76</f>
        <v>-3829.8565619417159</v>
      </c>
      <c r="L39" s="39">
        <f>PVCF!L76</f>
        <v>-2387.6721647641721</v>
      </c>
      <c r="M39" s="39">
        <f>PVCF!M76</f>
        <v>-8838.0278194900475</v>
      </c>
      <c r="N39" s="39">
        <f>PVCF!N76</f>
        <v>-7236.8121832248771</v>
      </c>
      <c r="O39" s="39">
        <f>PVCF!O76</f>
        <v>-5620.3415724904407</v>
      </c>
      <c r="P39" s="39">
        <f>PVCF!P76</f>
        <v>-3984.1833589562257</v>
      </c>
      <c r="Q39" s="39">
        <f>PVCF!Q76</f>
        <v>-2332.4463626211973</v>
      </c>
      <c r="R39" s="39">
        <f>PVCF!R76</f>
        <v>-656.19835294553013</v>
      </c>
      <c r="S39" s="39">
        <f>PVCF!S76</f>
        <v>1035.7666942175829</v>
      </c>
      <c r="T39" s="39">
        <f>PVCF!T76</f>
        <v>2738.2685032670934</v>
      </c>
      <c r="U39" s="39">
        <f>PVCF!U76</f>
        <v>4443.7602058940192</v>
      </c>
      <c r="V39" s="39">
        <f>PVCF!V76</f>
        <v>6138.6390038844775</v>
      </c>
      <c r="W39" s="39">
        <f>PVCF!W76</f>
        <v>7792.9443560943109</v>
      </c>
      <c r="X39" s="39">
        <f>PVCF!X76</f>
        <v>9410.5034706344522</v>
      </c>
      <c r="Y39" s="39">
        <f>PVCF!Y76</f>
        <v>10931.304023626282</v>
      </c>
      <c r="Z39" s="39">
        <f>PVCF!Z76</f>
        <v>12354.394363445168</v>
      </c>
      <c r="AA39" s="39">
        <f>PVCF!AA76</f>
        <v>13638.790346593107</v>
      </c>
      <c r="AB39" s="39">
        <f>PVCF!AB76</f>
        <v>14770.009616359659</v>
      </c>
      <c r="AC39" s="39">
        <f>PVCF!AC76</f>
        <v>15729.412622890492</v>
      </c>
      <c r="AD39" s="39">
        <f>PVCF!AD76</f>
        <v>16438.745370378041</v>
      </c>
      <c r="AE39" s="39">
        <f>PVCF!AE76</f>
        <v>16908.544303427647</v>
      </c>
      <c r="AF39" s="39">
        <f>PVCF!AF76</f>
        <v>17121.574944774067</v>
      </c>
      <c r="AG39" s="39">
        <f>PVCF!AG76</f>
        <v>17077.005780410454</v>
      </c>
      <c r="AH39" s="39">
        <f>PVCF!AH76</f>
        <v>16771.361974081636</v>
      </c>
      <c r="AI39" s="39">
        <f>PVCF!AI76</f>
        <v>16184.542610838042</v>
      </c>
      <c r="AJ39" s="39">
        <f>PVCF!AJ76</f>
        <v>15397.974961540718</v>
      </c>
      <c r="AK39" s="39">
        <f>PVCF!AK76</f>
        <v>14433.150928467399</v>
      </c>
      <c r="AL39" s="39">
        <f>PVCF!AL76</f>
        <v>13287.897199219322</v>
      </c>
      <c r="AM39" s="39">
        <f>PVCF!AM76</f>
        <v>12044.73162935676</v>
      </c>
      <c r="AN39" s="39">
        <f>PVCF!AN76</f>
        <v>10705.97720822534</v>
      </c>
      <c r="AO39" s="39">
        <f>PVCF!AO76</f>
        <v>9388.7845770143431</v>
      </c>
      <c r="AP39" s="39">
        <f>PVCF!AP76</f>
        <v>8134.888847509621</v>
      </c>
      <c r="AQ39" s="39">
        <f>PVCF!AQ76</f>
        <v>6914.8158879079911</v>
      </c>
      <c r="AR39" s="39">
        <f>PVCF!AR76</f>
        <v>5759.3331600318443</v>
      </c>
      <c r="AS39" s="39">
        <f>PVCF!AS76</f>
        <v>4692.1081575102553</v>
      </c>
      <c r="AT39" s="39">
        <f>PVCF!AT76</f>
        <v>3712.2906450955111</v>
      </c>
      <c r="AU39" s="39">
        <f>PVCF!AU76</f>
        <v>2863.0964967171826</v>
      </c>
      <c r="AV39" s="39">
        <f>PVCF!AV76</f>
        <v>2135.0746498824665</v>
      </c>
      <c r="AW39" s="39">
        <f>PVCF!AW76</f>
        <v>1518.8469673302016</v>
      </c>
      <c r="AX39" s="39">
        <f>PVCF!AX76</f>
        <v>1004.9195488184994</v>
      </c>
      <c r="AY39" s="39">
        <f>PVCF!AY76</f>
        <v>597.16185951200873</v>
      </c>
      <c r="AZ39" s="39">
        <f>PVCF!AZ76</f>
        <v>290.30759170829526</v>
      </c>
      <c r="BA39" s="39">
        <f>PVCF!BA76</f>
        <v>88.406370770506754</v>
      </c>
      <c r="BB39" s="39">
        <f>PVCF!BB76</f>
        <v>0</v>
      </c>
    </row>
    <row r="40" spans="2:54" s="6" customFormat="1" ht="13.35" customHeight="1">
      <c r="B40" s="50"/>
      <c r="C40" s="37" t="s">
        <v>189</v>
      </c>
      <c r="D40" s="39">
        <f>'Inputs-Assumptions-Policy Specs'!F67*'Cash Flows'!E93/Units</f>
        <v>0</v>
      </c>
      <c r="E40" s="39">
        <f>'Inputs-Assumptions-Policy Specs'!G67*'Cash Flows'!F93/Units</f>
        <v>18.261332053191349</v>
      </c>
      <c r="F40" s="39">
        <f>'Inputs-Assumptions-Policy Specs'!H67*'Cash Flows'!G93/Units</f>
        <v>28.340139962628491</v>
      </c>
      <c r="G40" s="39">
        <f>'Inputs-Assumptions-Policy Specs'!I67*'Cash Flows'!H93/Units</f>
        <v>38.023812846688649</v>
      </c>
      <c r="H40" s="39">
        <f>'Inputs-Assumptions-Policy Specs'!J67*'Cash Flows'!I93/Units</f>
        <v>67.22624180889332</v>
      </c>
      <c r="I40" s="39">
        <f>'Inputs-Assumptions-Policy Specs'!K67*'Cash Flows'!J93/Units</f>
        <v>73.736270469552338</v>
      </c>
      <c r="J40" s="39">
        <f>'Inputs-Assumptions-Policy Specs'!L67*'Cash Flows'!K93/Units</f>
        <v>78.968305641812378</v>
      </c>
      <c r="K40" s="39">
        <f>'Inputs-Assumptions-Policy Specs'!M67*'Cash Flows'!L93/Units</f>
        <v>84.380449324682132</v>
      </c>
      <c r="L40" s="39">
        <f>'Inputs-Assumptions-Policy Specs'!N67*'Cash Flows'!M93/Units</f>
        <v>90.733686119487217</v>
      </c>
      <c r="M40" s="39">
        <f>'Inputs-Assumptions-Policy Specs'!O67*'Cash Flows'!N93/Units</f>
        <v>91.543415617218912</v>
      </c>
      <c r="N40" s="39">
        <f>'Inputs-Assumptions-Policy Specs'!P67*'Cash Flows'!O93/Units</f>
        <v>103.89271399079479</v>
      </c>
      <c r="O40" s="39">
        <f>'Inputs-Assumptions-Policy Specs'!Q67*'Cash Flows'!P93/Units</f>
        <v>121.12481612778745</v>
      </c>
      <c r="P40" s="39">
        <f>'Inputs-Assumptions-Policy Specs'!R67*'Cash Flows'!Q93/Units</f>
        <v>141.3650847414776</v>
      </c>
      <c r="Q40" s="39">
        <f>'Inputs-Assumptions-Policy Specs'!S67*'Cash Flows'!R93/Units</f>
        <v>163.93437458162248</v>
      </c>
      <c r="R40" s="39">
        <f>'Inputs-Assumptions-Policy Specs'!T67*'Cash Flows'!S93/Units</f>
        <v>183.66089703464709</v>
      </c>
      <c r="S40" s="39">
        <f>'Inputs-Assumptions-Policy Specs'!U67*'Cash Flows'!T93/Units</f>
        <v>207.60522872492683</v>
      </c>
      <c r="T40" s="39">
        <f>'Inputs-Assumptions-Policy Specs'!V67*'Cash Flows'!U93/Units</f>
        <v>238.35451153403048</v>
      </c>
      <c r="U40" s="39">
        <f>'Inputs-Assumptions-Policy Specs'!W67*'Cash Flows'!V93/Units</f>
        <v>269.71656167295544</v>
      </c>
      <c r="V40" s="39">
        <f>'Inputs-Assumptions-Policy Specs'!X67*'Cash Flows'!W93/Units</f>
        <v>306.19453669737788</v>
      </c>
      <c r="W40" s="39">
        <f>'Inputs-Assumptions-Policy Specs'!Y67*'Cash Flows'!X93/Units</f>
        <v>355.95748537901216</v>
      </c>
      <c r="X40" s="39">
        <f>'Inputs-Assumptions-Policy Specs'!Z67*'Cash Flows'!Y93/Units</f>
        <v>406.87750355585297</v>
      </c>
      <c r="Y40" s="39">
        <f>'Inputs-Assumptions-Policy Specs'!AA67*'Cash Flows'!Z93/Units</f>
        <v>480.86535179057637</v>
      </c>
      <c r="Z40" s="39">
        <f>'Inputs-Assumptions-Policy Specs'!AB67*'Cash Flows'!AA93/Units</f>
        <v>559.86594744228137</v>
      </c>
      <c r="AA40" s="39">
        <f>'Inputs-Assumptions-Policy Specs'!AC67*'Cash Flows'!AB93/Units</f>
        <v>653.27331378892109</v>
      </c>
      <c r="AB40" s="39">
        <f>'Inputs-Assumptions-Policy Specs'!AD67*'Cash Flows'!AC93/Units</f>
        <v>752.60974883099527</v>
      </c>
      <c r="AC40" s="39">
        <f>'Inputs-Assumptions-Policy Specs'!AE67*'Cash Flows'!AD93/Units</f>
        <v>855.84680667163809</v>
      </c>
      <c r="AD40" s="39">
        <f>'Inputs-Assumptions-Policy Specs'!AF67*'Cash Flows'!AE93/Units</f>
        <v>986.23768919857571</v>
      </c>
      <c r="AE40" s="39">
        <f>'Inputs-Assumptions-Policy Specs'!AG67*'Cash Flows'!AF93/Units</f>
        <v>1113.5247943812474</v>
      </c>
      <c r="AF40" s="39">
        <f>'Inputs-Assumptions-Policy Specs'!AH67*'Cash Flows'!AG93/Units</f>
        <v>1237.71410115187</v>
      </c>
      <c r="AG40" s="39">
        <f>'Inputs-Assumptions-Policy Specs'!AI67*'Cash Flows'!AH93/Units</f>
        <v>1352.0950284195162</v>
      </c>
      <c r="AH40" s="39">
        <f>'Inputs-Assumptions-Policy Specs'!AJ67*'Cash Flows'!AI93/Units</f>
        <v>1455.338636883085</v>
      </c>
      <c r="AI40" s="39">
        <f>'Inputs-Assumptions-Policy Specs'!AK67*'Cash Flows'!AJ93/Units</f>
        <v>1553.5635657995629</v>
      </c>
      <c r="AJ40" s="39">
        <f>'Inputs-Assumptions-Policy Specs'!AL67*'Cash Flows'!AK93/Units</f>
        <v>1607.9568257094263</v>
      </c>
      <c r="AK40" s="39">
        <f>'Inputs-Assumptions-Policy Specs'!AM67*'Cash Flows'!AL93/Units</f>
        <v>1631.1455050665609</v>
      </c>
      <c r="AL40" s="39">
        <f>'Inputs-Assumptions-Policy Specs'!AN67*'Cash Flows'!AM93/Units</f>
        <v>1638.656131951831</v>
      </c>
      <c r="AM40" s="39">
        <f>'Inputs-Assumptions-Policy Specs'!AO67*'Cash Flows'!AN93/Units</f>
        <v>1603.707340492143</v>
      </c>
      <c r="AN40" s="39">
        <f>'Inputs-Assumptions-Policy Specs'!AP67*'Cash Flows'!AO93/Units</f>
        <v>1551.2706985666193</v>
      </c>
      <c r="AO40" s="39">
        <f>'Inputs-Assumptions-Policy Specs'!AQ67*'Cash Flows'!AP93/Units</f>
        <v>1448.1974365337385</v>
      </c>
      <c r="AP40" s="39">
        <f>'Inputs-Assumptions-Policy Specs'!AR67*'Cash Flows'!AQ93/Units</f>
        <v>1316.4790940029195</v>
      </c>
      <c r="AQ40" s="39">
        <f>'Inputs-Assumptions-Policy Specs'!AS67*'Cash Flows'!AR93/Units</f>
        <v>1192.6382234390258</v>
      </c>
      <c r="AR40" s="39">
        <f>'Inputs-Assumptions-Policy Specs'!AT67*'Cash Flows'!AS93/Units</f>
        <v>1066.0001155729503</v>
      </c>
      <c r="AS40" s="39">
        <f>'Inputs-Assumptions-Policy Specs'!AU67*'Cash Flows'!AT93/Units</f>
        <v>936.35351541477178</v>
      </c>
      <c r="AT40" s="39">
        <f>'Inputs-Assumptions-Policy Specs'!AV67*'Cash Flows'!AU93/Units</f>
        <v>813.38639581298025</v>
      </c>
      <c r="AU40" s="39">
        <f>'Inputs-Assumptions-Policy Specs'!AW67*'Cash Flows'!AV93/Units</f>
        <v>684.76260465250527</v>
      </c>
      <c r="AV40" s="39">
        <f>'Inputs-Assumptions-Policy Specs'!AX67*'Cash Flows'!AW93/Units</f>
        <v>565.39745468066189</v>
      </c>
      <c r="AW40" s="39">
        <f>'Inputs-Assumptions-Policy Specs'!AY67*'Cash Flows'!AX93/Units</f>
        <v>459.02561936367039</v>
      </c>
      <c r="AX40" s="39">
        <f>'Inputs-Assumptions-Policy Specs'!AZ67*'Cash Flows'!AY93/Units</f>
        <v>365.2756919657354</v>
      </c>
      <c r="AY40" s="39">
        <f>'Inputs-Assumptions-Policy Specs'!BA67*'Cash Flows'!AZ93/Units</f>
        <v>277.3864598782543</v>
      </c>
      <c r="AZ40" s="39">
        <f>'Inputs-Assumptions-Policy Specs'!BB67*'Cash Flows'!BA93/Units</f>
        <v>192.73814393167416</v>
      </c>
      <c r="BA40" s="39">
        <f>'Inputs-Assumptions-Policy Specs'!BC67*'Cash Flows'!BB93/Units</f>
        <v>102.59833496442005</v>
      </c>
      <c r="BB40" s="39">
        <f>'Inputs-Assumptions-Policy Specs'!BD67*'Cash Flows'!BC93/Units</f>
        <v>0</v>
      </c>
    </row>
    <row r="41" spans="2:54" s="6" customFormat="1" ht="13.35" customHeight="1">
      <c r="B41" s="63"/>
      <c r="C41" s="74" t="s">
        <v>15</v>
      </c>
      <c r="D41" s="39">
        <f>RA!D38</f>
        <v>427.88793727941896</v>
      </c>
      <c r="E41" s="39">
        <f>RA!E44</f>
        <v>444.93752102335117</v>
      </c>
      <c r="F41" s="39">
        <f>RA!F44</f>
        <v>462.8670485039458</v>
      </c>
      <c r="G41" s="39">
        <f>RA!G44</f>
        <v>481.36086862559205</v>
      </c>
      <c r="H41" s="39">
        <f>RA!H44</f>
        <v>500.80844512459379</v>
      </c>
      <c r="I41" s="39">
        <f>RA!I44</f>
        <v>782.19451724691407</v>
      </c>
      <c r="J41" s="39">
        <f>RA!J44</f>
        <v>815.11390508129239</v>
      </c>
      <c r="K41" s="39">
        <f>RA!K44</f>
        <v>850.07344178631399</v>
      </c>
      <c r="L41" s="39">
        <f>RA!L44</f>
        <v>887.14185379660842</v>
      </c>
      <c r="M41" s="39">
        <f>RA!M44</f>
        <v>740.80231975482411</v>
      </c>
      <c r="N41" s="39">
        <f>RA!N44</f>
        <v>781.51944260832397</v>
      </c>
      <c r="O41" s="39">
        <f>RA!O44</f>
        <v>819.5151287217252</v>
      </c>
      <c r="P41" s="39">
        <f>RA!P44</f>
        <v>857.93690898603074</v>
      </c>
      <c r="Q41" s="39">
        <f>RA!Q44</f>
        <v>896.66285513272851</v>
      </c>
      <c r="R41" s="39">
        <f>RA!R44</f>
        <v>936.11751147549421</v>
      </c>
      <c r="S41" s="39">
        <f>RA!S44</f>
        <v>975.88833522852929</v>
      </c>
      <c r="T41" s="39">
        <f>RA!T44</f>
        <v>1015.0381329388608</v>
      </c>
      <c r="U41" s="39">
        <f>RA!U44</f>
        <v>1053.9088464876652</v>
      </c>
      <c r="V41" s="39">
        <f>RA!V44</f>
        <v>1091.8778732428368</v>
      </c>
      <c r="W41" s="39">
        <f>RA!W44</f>
        <v>1127.5410889615121</v>
      </c>
      <c r="X41" s="39">
        <f>RA!X44</f>
        <v>1161.1591144520419</v>
      </c>
      <c r="Y41" s="39">
        <f>RA!Y44</f>
        <v>1189.8997296413404</v>
      </c>
      <c r="Z41" s="39">
        <f>RA!Z44</f>
        <v>1213.8265885228177</v>
      </c>
      <c r="AA41" s="39">
        <f>RA!AA44</f>
        <v>1231.0689540766959</v>
      </c>
      <c r="AB41" s="39">
        <f>RA!AB44</f>
        <v>1241.0628001362597</v>
      </c>
      <c r="AC41" s="39">
        <f>RA!AC44</f>
        <v>1243.055417107109</v>
      </c>
      <c r="AD41" s="39">
        <f>RA!AD44</f>
        <v>1233.4029346916523</v>
      </c>
      <c r="AE41" s="39">
        <f>RA!AE44</f>
        <v>1212.8026103825136</v>
      </c>
      <c r="AF41" s="39">
        <f>RA!AF44</f>
        <v>1180.6112964323081</v>
      </c>
      <c r="AG41" s="39">
        <f>RA!AG44</f>
        <v>1136.9961769570609</v>
      </c>
      <c r="AH41" s="39">
        <f>RA!AH44</f>
        <v>1082.003730585006</v>
      </c>
      <c r="AI41" s="39">
        <f>RA!AI44</f>
        <v>1014.8757796505511</v>
      </c>
      <c r="AJ41" s="39">
        <f>RA!AJ44</f>
        <v>939.80390181310781</v>
      </c>
      <c r="AK41" s="39">
        <f>RA!AK44</f>
        <v>858.05530979095965</v>
      </c>
      <c r="AL41" s="39">
        <f>RA!AL44</f>
        <v>769.73362011173651</v>
      </c>
      <c r="AM41" s="39">
        <f>RA!AM44</f>
        <v>679.04952760808169</v>
      </c>
      <c r="AN41" s="39">
        <f>RA!AN44</f>
        <v>586.26863399591059</v>
      </c>
      <c r="AO41" s="39">
        <f>RA!AO44</f>
        <v>497.20100207227398</v>
      </c>
      <c r="AP41" s="39">
        <f>RA!AP44</f>
        <v>413.92052131432126</v>
      </c>
      <c r="AQ41" s="39">
        <f>RA!AQ44</f>
        <v>334.96620999414887</v>
      </c>
      <c r="AR41" s="39">
        <f>RA!AR44</f>
        <v>261.75016945565574</v>
      </c>
      <c r="AS41" s="39">
        <f>RA!AS44</f>
        <v>195.28305188509836</v>
      </c>
      <c r="AT41" s="39">
        <f>RA!AT44</f>
        <v>135.33596074391573</v>
      </c>
      <c r="AU41" s="39">
        <f>RA!AU44</f>
        <v>83.795488216028019</v>
      </c>
      <c r="AV41" s="39">
        <f>RA!AV44</f>
        <v>39.963084095815262</v>
      </c>
      <c r="AW41" s="39">
        <f>RA!AW44</f>
        <v>3.1446191839897253</v>
      </c>
      <c r="AX41" s="39">
        <f>RA!AX44</f>
        <v>-27.347300800925129</v>
      </c>
      <c r="AY41" s="39">
        <f>RA!AY44</f>
        <v>-51.530705356268982</v>
      </c>
      <c r="AZ41" s="39">
        <f>RA!AZ44</f>
        <v>-69.848758446079884</v>
      </c>
      <c r="BA41" s="39">
        <f>RA!BA44</f>
        <v>-82.270785151283903</v>
      </c>
      <c r="BB41" s="39">
        <f>RA!BB44</f>
        <v>-88.528577684002258</v>
      </c>
    </row>
    <row r="42" spans="2:54" s="6" customFormat="1" ht="13.35" customHeight="1">
      <c r="B42" s="75"/>
      <c r="C42" s="116" t="s">
        <v>16</v>
      </c>
      <c r="D42" s="102">
        <f>CSM!D50</f>
        <v>12880.980398205089</v>
      </c>
      <c r="E42" s="102">
        <f>CSM!E63</f>
        <v>12421.896040519779</v>
      </c>
      <c r="F42" s="102">
        <f>CSM!F63</f>
        <v>11995.941496331521</v>
      </c>
      <c r="G42" s="102">
        <f>CSM!G63</f>
        <v>11594.651317769585</v>
      </c>
      <c r="H42" s="102">
        <f>CSM!H63</f>
        <v>11212.59662034306</v>
      </c>
      <c r="I42" s="102">
        <f>CSM!I63</f>
        <v>5233.8847344526739</v>
      </c>
      <c r="J42" s="102">
        <f ca="1">CSM!J63</f>
        <v>5062.295263783657</v>
      </c>
      <c r="K42" s="102">
        <f ca="1">CSM!K63</f>
        <v>4895.4986726366988</v>
      </c>
      <c r="L42" s="102">
        <f ca="1">CSM!L63</f>
        <v>4732.7590401080543</v>
      </c>
      <c r="M42" s="102">
        <f ca="1">CSM!M63</f>
        <v>12672.144757605191</v>
      </c>
      <c r="N42" s="102">
        <f ca="1">CSM!N63</f>
        <v>12511.114732145565</v>
      </c>
      <c r="O42" s="102">
        <f ca="1">CSM!O63</f>
        <v>12073.968214799763</v>
      </c>
      <c r="P42" s="102">
        <f ca="1">CSM!P63</f>
        <v>11632.011186671922</v>
      </c>
      <c r="Q42" s="102">
        <f ca="1">CSM!Q63</f>
        <v>11185.130176613748</v>
      </c>
      <c r="R42" s="102">
        <f ca="1">CSM!R63</f>
        <v>10733.494983229295</v>
      </c>
      <c r="S42" s="102">
        <f ca="1">CSM!S63</f>
        <v>10269.858808035971</v>
      </c>
      <c r="T42" s="102">
        <f ca="1">CSM!T63</f>
        <v>9801.7335113191621</v>
      </c>
      <c r="U42" s="102">
        <f ca="1">CSM!U63</f>
        <v>9329.5460064243234</v>
      </c>
      <c r="V42" s="102">
        <f ca="1">CSM!V63</f>
        <v>8853.8887495874606</v>
      </c>
      <c r="W42" s="102">
        <f ca="1">CSM!W63</f>
        <v>8375.5465096749722</v>
      </c>
      <c r="X42" s="102">
        <f ca="1">CSM!X63</f>
        <v>7895.4972038440801</v>
      </c>
      <c r="Y42" s="102">
        <f ca="1">CSM!Y63</f>
        <v>7414.9058262987783</v>
      </c>
      <c r="Z42" s="102">
        <f ca="1">CSM!Z63</f>
        <v>6935.1121353011786</v>
      </c>
      <c r="AA42" s="102">
        <f ca="1">CSM!AA63</f>
        <v>6457.6167965085779</v>
      </c>
      <c r="AB42" s="102">
        <f ca="1">CSM!AB63</f>
        <v>5984.0677108572618</v>
      </c>
      <c r="AC42" s="102">
        <f ca="1">CSM!AC63</f>
        <v>5516.2612638304863</v>
      </c>
      <c r="AD42" s="102">
        <f ca="1">CSM!AD63</f>
        <v>5056.1431902504683</v>
      </c>
      <c r="AE42" s="102">
        <f ca="1">CSM!AE63</f>
        <v>4605.7963544361883</v>
      </c>
      <c r="AF42" s="102">
        <f ca="1">CSM!AF63</f>
        <v>4167.4197291184846</v>
      </c>
      <c r="AG42" s="102">
        <f ca="1">CSM!AG63</f>
        <v>3743.2981724098336</v>
      </c>
      <c r="AH42" s="102">
        <f ca="1">CSM!AH63</f>
        <v>3335.7756537929099</v>
      </c>
      <c r="AI42" s="102">
        <f ca="1">CSM!AI63</f>
        <v>2947.217223933123</v>
      </c>
      <c r="AJ42" s="102">
        <f ca="1">CSM!AJ63</f>
        <v>2579.9505313232412</v>
      </c>
      <c r="AK42" s="102">
        <f ca="1">CSM!AK63</f>
        <v>2236.1940394222684</v>
      </c>
      <c r="AL42" s="102">
        <f ca="1">CSM!AL63</f>
        <v>1917.9527692176712</v>
      </c>
      <c r="AM42" s="102">
        <f ca="1">CSM!AM63</f>
        <v>1626.8406050379165</v>
      </c>
      <c r="AN42" s="102">
        <f ca="1">CSM!AN63</f>
        <v>1363.9271810859227</v>
      </c>
      <c r="AO42" s="102">
        <f ca="1">CSM!AO63</f>
        <v>1129.6370828804738</v>
      </c>
      <c r="AP42" s="102">
        <f ca="1">CSM!AP63</f>
        <v>923.71087502943055</v>
      </c>
      <c r="AQ42" s="102">
        <f ca="1">CSM!AQ63</f>
        <v>745.22593387376764</v>
      </c>
      <c r="AR42" s="102">
        <f ca="1">CSM!AR63</f>
        <v>592.67286852410348</v>
      </c>
      <c r="AS42" s="102">
        <f ca="1">CSM!AS63</f>
        <v>464.06897329022127</v>
      </c>
      <c r="AT42" s="102">
        <f ca="1">CSM!AT63</f>
        <v>357.09312255443467</v>
      </c>
      <c r="AU42" s="102">
        <f ca="1">CSM!AU63</f>
        <v>269.22817803604079</v>
      </c>
      <c r="AV42" s="102">
        <f ca="1">CSM!AV63</f>
        <v>197.96626112011995</v>
      </c>
      <c r="AW42" s="102">
        <f ca="1">CSM!AW63</f>
        <v>140.93056797128821</v>
      </c>
      <c r="AX42" s="102">
        <f ca="1">CSM!AX63</f>
        <v>95.936254647847306</v>
      </c>
      <c r="AY42" s="102">
        <f ca="1">CSM!AY63</f>
        <v>61.011080194427045</v>
      </c>
      <c r="AZ42" s="102">
        <f ca="1">CSM!AZ63</f>
        <v>34.392950248842183</v>
      </c>
      <c r="BA42" s="102">
        <f ca="1">CSM!BA63</f>
        <v>14.516902240588841</v>
      </c>
      <c r="BB42" s="102">
        <f ca="1">CSM!BB63</f>
        <v>6.4956040546348959E-11</v>
      </c>
    </row>
    <row r="43" spans="2:54" s="6" customFormat="1" ht="13.35" customHeight="1">
      <c r="B43" s="50"/>
      <c r="C43" s="51" t="s">
        <v>162</v>
      </c>
      <c r="D43" s="39">
        <f t="shared" ref="D43:AI43" si="7">SUM(D39:D42)</f>
        <v>0</v>
      </c>
      <c r="E43" s="39">
        <f t="shared" si="7"/>
        <v>-1691.0080298433222</v>
      </c>
      <c r="F43" s="39">
        <f t="shared" si="7"/>
        <v>-2418.4447441261873</v>
      </c>
      <c r="G43" s="39">
        <f t="shared" si="7"/>
        <v>-2245.5475999858918</v>
      </c>
      <c r="H43" s="39">
        <f t="shared" si="7"/>
        <v>-1391.3346688609472</v>
      </c>
      <c r="I43" s="39">
        <f t="shared" si="7"/>
        <v>-556.94130220805255</v>
      </c>
      <c r="J43" s="39">
        <f t="shared" ca="1" si="7"/>
        <v>708.82808225085682</v>
      </c>
      <c r="K43" s="39">
        <f t="shared" ca="1" si="7"/>
        <v>2000.0960018059791</v>
      </c>
      <c r="L43" s="39">
        <f t="shared" ca="1" si="7"/>
        <v>3322.9624152599777</v>
      </c>
      <c r="M43" s="39">
        <f t="shared" ca="1" si="7"/>
        <v>4666.4626734871872</v>
      </c>
      <c r="N43" s="39">
        <f t="shared" ca="1" si="7"/>
        <v>6159.7147055198056</v>
      </c>
      <c r="O43" s="39">
        <f t="shared" ca="1" si="7"/>
        <v>7394.2665871588342</v>
      </c>
      <c r="P43" s="39">
        <f t="shared" ca="1" si="7"/>
        <v>8647.1298214432045</v>
      </c>
      <c r="Q43" s="39">
        <f t="shared" ca="1" si="7"/>
        <v>9913.281043706902</v>
      </c>
      <c r="R43" s="39">
        <f t="shared" ca="1" si="7"/>
        <v>11197.075038793906</v>
      </c>
      <c r="S43" s="39">
        <f t="shared" ca="1" si="7"/>
        <v>12489.119066207011</v>
      </c>
      <c r="T43" s="39">
        <f t="shared" ca="1" si="7"/>
        <v>13793.394659059148</v>
      </c>
      <c r="U43" s="39">
        <f t="shared" ca="1" si="7"/>
        <v>15096.931620478963</v>
      </c>
      <c r="V43" s="39">
        <f t="shared" ca="1" si="7"/>
        <v>16390.600163412153</v>
      </c>
      <c r="W43" s="39">
        <f t="shared" ca="1" si="7"/>
        <v>17651.989440109806</v>
      </c>
      <c r="X43" s="39">
        <f t="shared" ca="1" si="7"/>
        <v>18874.037292486428</v>
      </c>
      <c r="Y43" s="39">
        <f t="shared" ca="1" si="7"/>
        <v>20016.974931356977</v>
      </c>
      <c r="Z43" s="39">
        <f t="shared" ca="1" si="7"/>
        <v>21063.199034711448</v>
      </c>
      <c r="AA43" s="39">
        <f t="shared" ca="1" si="7"/>
        <v>21980.749410967303</v>
      </c>
      <c r="AB43" s="39">
        <f t="shared" ca="1" si="7"/>
        <v>22747.749876184178</v>
      </c>
      <c r="AC43" s="39">
        <f t="shared" ca="1" si="7"/>
        <v>23344.576110499725</v>
      </c>
      <c r="AD43" s="39">
        <f t="shared" ca="1" si="7"/>
        <v>23714.529184518738</v>
      </c>
      <c r="AE43" s="39">
        <f t="shared" ca="1" si="7"/>
        <v>23840.668062627596</v>
      </c>
      <c r="AF43" s="39">
        <f t="shared" ca="1" si="7"/>
        <v>23707.32007147673</v>
      </c>
      <c r="AG43" s="39">
        <f t="shared" ca="1" si="7"/>
        <v>23309.395158196865</v>
      </c>
      <c r="AH43" s="39">
        <f t="shared" ca="1" si="7"/>
        <v>22644.479995342634</v>
      </c>
      <c r="AI43" s="39">
        <f t="shared" ca="1" si="7"/>
        <v>21700.19918022128</v>
      </c>
      <c r="AJ43" s="39">
        <f t="shared" ref="AJ43:BB43" ca="1" si="8">SUM(AJ39:AJ42)</f>
        <v>20525.686220386495</v>
      </c>
      <c r="AK43" s="39">
        <f t="shared" ca="1" si="8"/>
        <v>19158.545782747191</v>
      </c>
      <c r="AL43" s="39">
        <f t="shared" ca="1" si="8"/>
        <v>17614.239720500562</v>
      </c>
      <c r="AM43" s="39">
        <f t="shared" ca="1" si="8"/>
        <v>15954.329102494901</v>
      </c>
      <c r="AN43" s="39">
        <f t="shared" ca="1" si="8"/>
        <v>14207.443721873793</v>
      </c>
      <c r="AO43" s="39">
        <f t="shared" ca="1" si="8"/>
        <v>12463.82009850083</v>
      </c>
      <c r="AP43" s="39">
        <f t="shared" ca="1" si="8"/>
        <v>10788.999337856292</v>
      </c>
      <c r="AQ43" s="39">
        <f t="shared" ca="1" si="8"/>
        <v>9187.6462552149333</v>
      </c>
      <c r="AR43" s="39">
        <f t="shared" ca="1" si="8"/>
        <v>7679.7563135845539</v>
      </c>
      <c r="AS43" s="39">
        <f t="shared" ca="1" si="8"/>
        <v>6287.8136981003472</v>
      </c>
      <c r="AT43" s="39">
        <f t="shared" ca="1" si="8"/>
        <v>5018.1061242068417</v>
      </c>
      <c r="AU43" s="39">
        <f t="shared" ca="1" si="8"/>
        <v>3900.8827676217566</v>
      </c>
      <c r="AV43" s="39">
        <f t="shared" ca="1" si="8"/>
        <v>2938.401449779064</v>
      </c>
      <c r="AW43" s="39">
        <f t="shared" ca="1" si="8"/>
        <v>2121.9477738491501</v>
      </c>
      <c r="AX43" s="39">
        <f t="shared" ca="1" si="8"/>
        <v>1438.7841946311571</v>
      </c>
      <c r="AY43" s="39">
        <f t="shared" ca="1" si="8"/>
        <v>884.02869422842105</v>
      </c>
      <c r="AZ43" s="39">
        <f t="shared" ca="1" si="8"/>
        <v>447.58992744273166</v>
      </c>
      <c r="BA43" s="39">
        <f t="shared" ca="1" si="8"/>
        <v>123.25082282423173</v>
      </c>
      <c r="BB43" s="39">
        <f t="shared" ca="1" si="8"/>
        <v>-88.5285776839373</v>
      </c>
    </row>
    <row r="44" spans="2:54" s="6" customFormat="1" ht="13.35" customHeight="1">
      <c r="B44" s="50"/>
      <c r="C44" s="51"/>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row>
    <row r="45" spans="2:54" s="6" customFormat="1" ht="13.35" customHeight="1"/>
    <row r="46" spans="2:54" s="6" customFormat="1" ht="13.35" customHeight="1"/>
    <row r="47" spans="2:54" s="6" customFormat="1" ht="13.35" customHeight="1"/>
    <row r="48" spans="2:54" s="6" customFormat="1" ht="13.35" customHeight="1"/>
    <row r="49" s="6" customFormat="1" ht="13.35" customHeight="1"/>
    <row r="50" s="6" customFormat="1" ht="13.35" customHeight="1"/>
    <row r="51" s="6" customFormat="1" ht="13.35" customHeight="1"/>
    <row r="52" s="6" customFormat="1" ht="13.35" customHeight="1"/>
    <row r="53" s="6" customFormat="1" ht="13.35" customHeight="1"/>
    <row r="54" s="6" customFormat="1" ht="13.35" customHeight="1"/>
  </sheetData>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IY74"/>
  <sheetViews>
    <sheetView zoomScale="80" zoomScaleNormal="80" workbookViewId="0">
      <pane xSplit="3" ySplit="10" topLeftCell="D11" activePane="bottomRight" state="frozen"/>
      <selection activeCell="D1" sqref="D1"/>
      <selection pane="topRight" activeCell="D1" sqref="D1"/>
      <selection pane="bottomLeft" activeCell="D1" sqref="D1"/>
      <selection pane="bottomRight" activeCell="M1" sqref="M1"/>
    </sheetView>
  </sheetViews>
  <sheetFormatPr defaultColWidth="9.44140625" defaultRowHeight="13.35" customHeight="1"/>
  <cols>
    <col min="1" max="2" width="1.88671875" style="61" customWidth="1"/>
    <col min="3" max="3" width="42.44140625" style="60" bestFit="1" customWidth="1"/>
    <col min="4" max="55" width="12" style="60" customWidth="1"/>
    <col min="56" max="259" width="9.44140625" style="60" customWidth="1"/>
    <col min="260" max="16384" width="9.44140625" style="61"/>
  </cols>
  <sheetData>
    <row r="1" spans="1:259" s="91" customFormat="1" ht="13.35" customHeight="1">
      <c r="A1" s="84" t="s">
        <v>46</v>
      </c>
      <c r="B1" s="85"/>
      <c r="C1" s="90"/>
      <c r="D1" s="86"/>
      <c r="E1" s="90"/>
      <c r="F1" s="90"/>
      <c r="G1" s="90"/>
      <c r="H1" s="90"/>
      <c r="I1" s="90"/>
      <c r="J1" s="90"/>
      <c r="K1" s="90"/>
      <c r="L1" s="90"/>
      <c r="M1" s="34" t="s">
        <v>209</v>
      </c>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row>
    <row r="2" spans="1:259" s="91" customFormat="1" ht="13.35" customHeight="1">
      <c r="A2" s="212" t="s">
        <v>210</v>
      </c>
      <c r="B2" s="85"/>
      <c r="C2" s="90"/>
      <c r="D2" s="90"/>
      <c r="E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c r="CA2" s="90"/>
      <c r="CB2" s="90"/>
      <c r="CC2" s="90"/>
      <c r="CD2" s="90"/>
      <c r="CE2" s="90"/>
      <c r="CF2" s="90"/>
      <c r="CG2" s="90"/>
      <c r="CH2" s="90"/>
      <c r="CI2" s="90"/>
      <c r="CJ2" s="90"/>
      <c r="CK2" s="90"/>
      <c r="CL2" s="90"/>
      <c r="CM2" s="90"/>
      <c r="CN2" s="90"/>
      <c r="CO2" s="90"/>
      <c r="CP2" s="90"/>
      <c r="CQ2" s="90"/>
      <c r="CR2" s="90"/>
      <c r="CS2" s="90"/>
      <c r="CT2" s="90"/>
      <c r="CU2" s="90"/>
      <c r="CV2" s="90"/>
      <c r="CW2" s="90"/>
      <c r="CX2" s="90"/>
      <c r="CY2" s="90"/>
      <c r="CZ2" s="90"/>
      <c r="DA2" s="90"/>
      <c r="DB2" s="90"/>
      <c r="DC2" s="90"/>
      <c r="DD2" s="90"/>
      <c r="DE2" s="90"/>
      <c r="DF2" s="90"/>
      <c r="DG2" s="90"/>
      <c r="DH2" s="90"/>
      <c r="DI2" s="90"/>
      <c r="DJ2" s="90"/>
      <c r="DK2" s="90"/>
      <c r="DL2" s="90"/>
      <c r="DM2" s="90"/>
      <c r="DN2" s="90"/>
      <c r="DO2" s="90"/>
      <c r="DP2" s="90"/>
      <c r="DQ2" s="90"/>
      <c r="DR2" s="90"/>
      <c r="DS2" s="90"/>
      <c r="DT2" s="90"/>
      <c r="DU2" s="90"/>
      <c r="DV2" s="90"/>
      <c r="DW2" s="90"/>
      <c r="DX2" s="90"/>
      <c r="DY2" s="90"/>
      <c r="DZ2" s="90"/>
      <c r="EA2" s="90"/>
      <c r="EB2" s="90"/>
      <c r="EC2" s="90"/>
      <c r="ED2" s="90"/>
      <c r="EE2" s="90"/>
      <c r="EF2" s="90"/>
      <c r="EG2" s="90"/>
      <c r="EH2" s="90"/>
      <c r="EI2" s="90"/>
      <c r="EJ2" s="90"/>
      <c r="EK2" s="90"/>
      <c r="EL2" s="90"/>
      <c r="EM2" s="90"/>
      <c r="EN2" s="90"/>
      <c r="EO2" s="90"/>
      <c r="EP2" s="90"/>
      <c r="EQ2" s="90"/>
      <c r="ER2" s="90"/>
      <c r="ES2" s="90"/>
      <c r="ET2" s="90"/>
      <c r="EU2" s="90"/>
      <c r="EV2" s="90"/>
      <c r="EW2" s="90"/>
      <c r="EX2" s="90"/>
      <c r="EY2" s="90"/>
      <c r="EZ2" s="90"/>
      <c r="FA2" s="90"/>
      <c r="FB2" s="90"/>
      <c r="FC2" s="90"/>
      <c r="FD2" s="90"/>
      <c r="FE2" s="90"/>
      <c r="FF2" s="90"/>
      <c r="FG2" s="90"/>
      <c r="FH2" s="90"/>
      <c r="FI2" s="90"/>
      <c r="FJ2" s="90"/>
      <c r="FK2" s="90"/>
      <c r="FL2" s="90"/>
      <c r="FM2" s="90"/>
      <c r="FN2" s="90"/>
      <c r="FO2" s="90"/>
      <c r="FP2" s="90"/>
      <c r="FQ2" s="90"/>
      <c r="FR2" s="90"/>
      <c r="FS2" s="90"/>
      <c r="FT2" s="90"/>
      <c r="FU2" s="90"/>
      <c r="FV2" s="90"/>
      <c r="FW2" s="90"/>
      <c r="FX2" s="90"/>
      <c r="FY2" s="90"/>
      <c r="FZ2" s="90"/>
      <c r="GA2" s="90"/>
      <c r="GB2" s="90"/>
      <c r="GC2" s="90"/>
      <c r="GD2" s="90"/>
      <c r="GE2" s="90"/>
      <c r="GF2" s="90"/>
      <c r="GG2" s="90"/>
      <c r="GH2" s="90"/>
      <c r="GI2" s="90"/>
      <c r="GJ2" s="90"/>
      <c r="GK2" s="90"/>
      <c r="GL2" s="90"/>
      <c r="GM2" s="90"/>
      <c r="GN2" s="90"/>
      <c r="GO2" s="90"/>
      <c r="GP2" s="90"/>
      <c r="GQ2" s="90"/>
      <c r="GR2" s="90"/>
      <c r="GS2" s="90"/>
      <c r="GT2" s="90"/>
      <c r="GU2" s="90"/>
      <c r="GV2" s="90"/>
      <c r="GW2" s="90"/>
      <c r="GX2" s="90"/>
      <c r="GY2" s="90"/>
      <c r="GZ2" s="90"/>
      <c r="HA2" s="90"/>
      <c r="HB2" s="90"/>
      <c r="HC2" s="90"/>
      <c r="HD2" s="90"/>
      <c r="HE2" s="90"/>
      <c r="HF2" s="90"/>
      <c r="HG2" s="90"/>
      <c r="HH2" s="90"/>
      <c r="HI2" s="90"/>
      <c r="HJ2" s="90"/>
      <c r="HK2" s="90"/>
      <c r="HL2" s="90"/>
      <c r="HM2" s="90"/>
      <c r="HN2" s="90"/>
      <c r="HO2" s="90"/>
      <c r="HP2" s="90"/>
      <c r="HQ2" s="90"/>
      <c r="HR2" s="90"/>
      <c r="HS2" s="90"/>
      <c r="HT2" s="90"/>
      <c r="HU2" s="90"/>
      <c r="HV2" s="90"/>
      <c r="HW2" s="90"/>
      <c r="HX2" s="90"/>
      <c r="HY2" s="90"/>
      <c r="HZ2" s="90"/>
      <c r="IA2" s="90"/>
      <c r="IB2" s="90"/>
      <c r="IC2" s="90"/>
      <c r="ID2" s="90"/>
      <c r="IE2" s="90"/>
      <c r="IF2" s="90"/>
      <c r="IG2" s="90"/>
      <c r="IH2" s="90"/>
      <c r="II2" s="90"/>
      <c r="IJ2" s="90"/>
      <c r="IK2" s="90"/>
      <c r="IL2" s="90"/>
      <c r="IM2" s="90"/>
      <c r="IN2" s="90"/>
      <c r="IO2" s="90"/>
      <c r="IP2" s="90"/>
      <c r="IQ2" s="90"/>
      <c r="IR2" s="90"/>
      <c r="IS2" s="90"/>
      <c r="IT2" s="90"/>
      <c r="IU2" s="90"/>
      <c r="IV2" s="90"/>
      <c r="IW2" s="90"/>
      <c r="IX2" s="90"/>
      <c r="IY2" s="90"/>
    </row>
    <row r="3" spans="1:259" s="91" customFormat="1" ht="2.1" customHeight="1">
      <c r="A3" s="85"/>
      <c r="B3" s="85"/>
      <c r="C3" s="90"/>
      <c r="D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c r="EO3" s="90"/>
      <c r="EP3" s="90"/>
      <c r="EQ3" s="90"/>
      <c r="ER3" s="90"/>
      <c r="ES3" s="90"/>
      <c r="ET3" s="90"/>
      <c r="EU3" s="90"/>
      <c r="EV3" s="90"/>
      <c r="EW3" s="90"/>
      <c r="EX3" s="90"/>
      <c r="EY3" s="90"/>
      <c r="EZ3" s="90"/>
      <c r="FA3" s="90"/>
      <c r="FB3" s="90"/>
      <c r="FC3" s="90"/>
      <c r="FD3" s="90"/>
      <c r="FE3" s="90"/>
      <c r="FF3" s="90"/>
      <c r="FG3" s="90"/>
      <c r="FH3" s="90"/>
      <c r="FI3" s="90"/>
      <c r="FJ3" s="90"/>
      <c r="FK3" s="90"/>
      <c r="FL3" s="90"/>
      <c r="FM3" s="90"/>
      <c r="FN3" s="90"/>
      <c r="FO3" s="90"/>
      <c r="FP3" s="90"/>
      <c r="FQ3" s="90"/>
      <c r="FR3" s="90"/>
      <c r="FS3" s="90"/>
      <c r="FT3" s="90"/>
      <c r="FU3" s="90"/>
      <c r="FV3" s="90"/>
      <c r="FW3" s="90"/>
      <c r="FX3" s="90"/>
      <c r="FY3" s="90"/>
      <c r="FZ3" s="90"/>
      <c r="GA3" s="90"/>
      <c r="GB3" s="90"/>
      <c r="GC3" s="90"/>
      <c r="GD3" s="90"/>
      <c r="GE3" s="90"/>
      <c r="GF3" s="90"/>
      <c r="GG3" s="90"/>
      <c r="GH3" s="90"/>
      <c r="GI3" s="90"/>
      <c r="GJ3" s="90"/>
      <c r="GK3" s="90"/>
      <c r="GL3" s="90"/>
      <c r="GM3" s="90"/>
      <c r="GN3" s="90"/>
      <c r="GO3" s="90"/>
      <c r="GP3" s="90"/>
      <c r="GQ3" s="90"/>
      <c r="GR3" s="90"/>
      <c r="GS3" s="90"/>
      <c r="GT3" s="90"/>
      <c r="GU3" s="90"/>
      <c r="GV3" s="90"/>
      <c r="GW3" s="90"/>
      <c r="GX3" s="90"/>
      <c r="GY3" s="90"/>
      <c r="GZ3" s="90"/>
      <c r="HA3" s="90"/>
      <c r="HB3" s="90"/>
      <c r="HC3" s="90"/>
      <c r="HD3" s="90"/>
      <c r="HE3" s="90"/>
      <c r="HF3" s="90"/>
      <c r="HG3" s="90"/>
      <c r="HH3" s="90"/>
      <c r="HI3" s="90"/>
      <c r="HJ3" s="90"/>
      <c r="HK3" s="90"/>
      <c r="HL3" s="90"/>
      <c r="HM3" s="90"/>
      <c r="HN3" s="90"/>
      <c r="HO3" s="90"/>
      <c r="HP3" s="90"/>
      <c r="HQ3" s="90"/>
      <c r="HR3" s="90"/>
      <c r="HS3" s="90"/>
      <c r="HT3" s="90"/>
      <c r="HU3" s="90"/>
      <c r="HV3" s="90"/>
      <c r="HW3" s="90"/>
      <c r="HX3" s="90"/>
      <c r="HY3" s="90"/>
      <c r="HZ3" s="90"/>
      <c r="IA3" s="90"/>
      <c r="IB3" s="90"/>
      <c r="IC3" s="90"/>
      <c r="ID3" s="90"/>
      <c r="IE3" s="90"/>
      <c r="IF3" s="90"/>
      <c r="IG3" s="90"/>
      <c r="IH3" s="90"/>
      <c r="II3" s="90"/>
      <c r="IJ3" s="90"/>
      <c r="IK3" s="90"/>
      <c r="IL3" s="90"/>
      <c r="IM3" s="90"/>
      <c r="IN3" s="90"/>
      <c r="IO3" s="90"/>
      <c r="IP3" s="90"/>
      <c r="IQ3" s="90"/>
      <c r="IR3" s="90"/>
      <c r="IS3" s="90"/>
      <c r="IT3" s="90"/>
      <c r="IU3" s="90"/>
      <c r="IV3" s="90"/>
      <c r="IW3" s="90"/>
      <c r="IX3" s="90"/>
      <c r="IY3" s="90"/>
    </row>
    <row r="4" spans="1:259" s="91" customFormat="1" ht="13.35" customHeight="1">
      <c r="A4" s="88" t="s">
        <v>49</v>
      </c>
      <c r="B4" s="88"/>
      <c r="C4" s="90"/>
      <c r="D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c r="IL4" s="90"/>
      <c r="IM4" s="90"/>
      <c r="IN4" s="90"/>
      <c r="IO4" s="90"/>
      <c r="IP4" s="90"/>
      <c r="IQ4" s="90"/>
      <c r="IR4" s="90"/>
      <c r="IS4" s="90"/>
      <c r="IT4" s="90"/>
      <c r="IU4" s="90"/>
      <c r="IV4" s="90"/>
      <c r="IW4" s="90"/>
      <c r="IX4" s="90"/>
      <c r="IY4" s="90"/>
    </row>
    <row r="5" spans="1:259" s="91" customFormat="1" ht="13.35" customHeight="1">
      <c r="A5" s="86" t="str">
        <f>ProductType</f>
        <v>Long-Term Care</v>
      </c>
      <c r="B5" s="86"/>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c r="HR5" s="90"/>
      <c r="HS5" s="90"/>
      <c r="HT5" s="90"/>
      <c r="HU5" s="90"/>
      <c r="HV5" s="90"/>
      <c r="HW5" s="90"/>
      <c r="HX5" s="90"/>
      <c r="HY5" s="90"/>
      <c r="HZ5" s="90"/>
      <c r="IA5" s="90"/>
      <c r="IB5" s="90"/>
      <c r="IC5" s="90"/>
      <c r="ID5" s="90"/>
      <c r="IE5" s="90"/>
      <c r="IF5" s="90"/>
      <c r="IG5" s="90"/>
      <c r="IH5" s="90"/>
      <c r="II5" s="90"/>
      <c r="IJ5" s="90"/>
      <c r="IK5" s="90"/>
      <c r="IL5" s="90"/>
      <c r="IM5" s="90"/>
      <c r="IN5" s="90"/>
      <c r="IO5" s="90"/>
      <c r="IP5" s="90"/>
      <c r="IQ5" s="90"/>
      <c r="IR5" s="90"/>
      <c r="IS5" s="90"/>
      <c r="IT5" s="90"/>
      <c r="IU5" s="90"/>
      <c r="IV5" s="90"/>
      <c r="IW5" s="90"/>
      <c r="IX5" s="90"/>
      <c r="IY5" s="90"/>
    </row>
    <row r="6" spans="1:259" s="91" customFormat="1" ht="2.1" customHeight="1">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row>
    <row r="7" spans="1:259" s="91" customFormat="1" ht="13.35" customHeight="1">
      <c r="A7" s="92" t="s">
        <v>45</v>
      </c>
      <c r="B7" s="92"/>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c r="FW7" s="90"/>
      <c r="FX7" s="90"/>
      <c r="FY7" s="90"/>
      <c r="FZ7" s="90"/>
      <c r="GA7" s="90"/>
      <c r="GB7" s="90"/>
      <c r="GC7" s="90"/>
      <c r="GD7" s="90"/>
      <c r="GE7" s="90"/>
      <c r="GF7" s="90"/>
      <c r="GG7" s="90"/>
      <c r="GH7" s="90"/>
      <c r="GI7" s="90"/>
      <c r="GJ7" s="90"/>
      <c r="GK7" s="90"/>
      <c r="GL7" s="90"/>
      <c r="GM7" s="90"/>
      <c r="GN7" s="90"/>
      <c r="GO7" s="90"/>
      <c r="GP7" s="90"/>
      <c r="GQ7" s="90"/>
      <c r="GR7" s="90"/>
      <c r="GS7" s="90"/>
      <c r="GT7" s="90"/>
      <c r="GU7" s="90"/>
      <c r="GV7" s="90"/>
      <c r="GW7" s="90"/>
      <c r="GX7" s="90"/>
      <c r="GY7" s="90"/>
      <c r="GZ7" s="90"/>
      <c r="HA7" s="90"/>
      <c r="HB7" s="90"/>
      <c r="HC7" s="90"/>
      <c r="HD7" s="90"/>
      <c r="HE7" s="90"/>
      <c r="HF7" s="90"/>
      <c r="HG7" s="90"/>
      <c r="HH7" s="90"/>
      <c r="HI7" s="90"/>
      <c r="HJ7" s="90"/>
      <c r="HK7" s="90"/>
      <c r="HL7" s="90"/>
      <c r="HM7" s="90"/>
      <c r="HN7" s="90"/>
      <c r="HO7" s="90"/>
      <c r="HP7" s="90"/>
      <c r="HQ7" s="90"/>
      <c r="HR7" s="90"/>
      <c r="HS7" s="90"/>
      <c r="HT7" s="90"/>
      <c r="HU7" s="90"/>
      <c r="HV7" s="90"/>
      <c r="HW7" s="90"/>
      <c r="HX7" s="90"/>
      <c r="HY7" s="90"/>
      <c r="HZ7" s="90"/>
      <c r="IA7" s="90"/>
      <c r="IB7" s="90"/>
      <c r="IC7" s="90"/>
      <c r="ID7" s="90"/>
      <c r="IE7" s="90"/>
      <c r="IF7" s="90"/>
      <c r="IG7" s="90"/>
      <c r="IH7" s="90"/>
      <c r="II7" s="90"/>
      <c r="IJ7" s="90"/>
      <c r="IK7" s="90"/>
      <c r="IL7" s="90"/>
      <c r="IM7" s="90"/>
      <c r="IN7" s="90"/>
      <c r="IO7" s="90"/>
      <c r="IP7" s="90"/>
      <c r="IQ7" s="90"/>
      <c r="IR7" s="90"/>
      <c r="IS7" s="90"/>
      <c r="IT7" s="90"/>
      <c r="IU7" s="90"/>
      <c r="IV7" s="90"/>
      <c r="IW7" s="90"/>
      <c r="IX7" s="90"/>
      <c r="IY7" s="90"/>
    </row>
    <row r="8" spans="1:259"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259" s="1" customFormat="1" ht="13.35" customHeight="1">
      <c r="D9" s="1" t="s">
        <v>50</v>
      </c>
    </row>
    <row r="10" spans="1:259" s="1" customFormat="1" ht="13.35" customHeight="1">
      <c r="D10" s="1">
        <v>0</v>
      </c>
      <c r="E10" s="1">
        <v>1</v>
      </c>
      <c r="F10" s="1">
        <f>E10+1</f>
        <v>2</v>
      </c>
      <c r="G10" s="1">
        <f t="shared" ref="G10:N10" si="0">F10+1</f>
        <v>3</v>
      </c>
      <c r="H10" s="1">
        <f t="shared" si="0"/>
        <v>4</v>
      </c>
      <c r="I10" s="1">
        <f t="shared" si="0"/>
        <v>5</v>
      </c>
      <c r="J10" s="1">
        <f t="shared" si="0"/>
        <v>6</v>
      </c>
      <c r="K10" s="1">
        <f t="shared" si="0"/>
        <v>7</v>
      </c>
      <c r="L10" s="1">
        <f t="shared" si="0"/>
        <v>8</v>
      </c>
      <c r="M10" s="1">
        <f t="shared" si="0"/>
        <v>9</v>
      </c>
      <c r="N10" s="1">
        <f t="shared" si="0"/>
        <v>10</v>
      </c>
      <c r="O10" s="1">
        <f t="shared" ref="O10:BB10" si="1">N10+1</f>
        <v>11</v>
      </c>
      <c r="P10" s="1">
        <f t="shared" si="1"/>
        <v>12</v>
      </c>
      <c r="Q10" s="1">
        <f t="shared" si="1"/>
        <v>13</v>
      </c>
      <c r="R10" s="1">
        <f t="shared" si="1"/>
        <v>14</v>
      </c>
      <c r="S10" s="1">
        <f t="shared" si="1"/>
        <v>15</v>
      </c>
      <c r="T10" s="1">
        <f t="shared" si="1"/>
        <v>16</v>
      </c>
      <c r="U10" s="1">
        <f t="shared" si="1"/>
        <v>17</v>
      </c>
      <c r="V10" s="1">
        <f t="shared" si="1"/>
        <v>18</v>
      </c>
      <c r="W10" s="1">
        <f t="shared" si="1"/>
        <v>19</v>
      </c>
      <c r="X10" s="1">
        <f t="shared" si="1"/>
        <v>20</v>
      </c>
      <c r="Y10" s="1">
        <f t="shared" si="1"/>
        <v>21</v>
      </c>
      <c r="Z10" s="1">
        <f t="shared" si="1"/>
        <v>22</v>
      </c>
      <c r="AA10" s="1">
        <f t="shared" si="1"/>
        <v>23</v>
      </c>
      <c r="AB10" s="1">
        <f t="shared" si="1"/>
        <v>24</v>
      </c>
      <c r="AC10" s="1">
        <f t="shared" si="1"/>
        <v>25</v>
      </c>
      <c r="AD10" s="1">
        <f t="shared" si="1"/>
        <v>26</v>
      </c>
      <c r="AE10" s="1">
        <f t="shared" si="1"/>
        <v>27</v>
      </c>
      <c r="AF10" s="1">
        <f t="shared" si="1"/>
        <v>28</v>
      </c>
      <c r="AG10" s="1">
        <f t="shared" si="1"/>
        <v>29</v>
      </c>
      <c r="AH10" s="1">
        <f t="shared" si="1"/>
        <v>30</v>
      </c>
      <c r="AI10" s="1">
        <f t="shared" si="1"/>
        <v>31</v>
      </c>
      <c r="AJ10" s="1">
        <f t="shared" si="1"/>
        <v>32</v>
      </c>
      <c r="AK10" s="1">
        <f t="shared" si="1"/>
        <v>33</v>
      </c>
      <c r="AL10" s="1">
        <f t="shared" si="1"/>
        <v>34</v>
      </c>
      <c r="AM10" s="1">
        <f t="shared" si="1"/>
        <v>35</v>
      </c>
      <c r="AN10" s="1">
        <f t="shared" si="1"/>
        <v>36</v>
      </c>
      <c r="AO10" s="1">
        <f t="shared" si="1"/>
        <v>37</v>
      </c>
      <c r="AP10" s="1">
        <f t="shared" si="1"/>
        <v>38</v>
      </c>
      <c r="AQ10" s="1">
        <f t="shared" si="1"/>
        <v>39</v>
      </c>
      <c r="AR10" s="1">
        <f t="shared" si="1"/>
        <v>40</v>
      </c>
      <c r="AS10" s="1">
        <f t="shared" si="1"/>
        <v>41</v>
      </c>
      <c r="AT10" s="1">
        <f t="shared" si="1"/>
        <v>42</v>
      </c>
      <c r="AU10" s="1">
        <f t="shared" si="1"/>
        <v>43</v>
      </c>
      <c r="AV10" s="1">
        <f t="shared" si="1"/>
        <v>44</v>
      </c>
      <c r="AW10" s="1">
        <f t="shared" si="1"/>
        <v>45</v>
      </c>
      <c r="AX10" s="1">
        <f t="shared" si="1"/>
        <v>46</v>
      </c>
      <c r="AY10" s="1">
        <f t="shared" si="1"/>
        <v>47</v>
      </c>
      <c r="AZ10" s="1">
        <f t="shared" si="1"/>
        <v>48</v>
      </c>
      <c r="BA10" s="1">
        <f t="shared" si="1"/>
        <v>49</v>
      </c>
      <c r="BB10" s="1">
        <f t="shared" si="1"/>
        <v>50</v>
      </c>
    </row>
    <row r="11" spans="1:259" s="1" customFormat="1" ht="13.35" customHeight="1"/>
    <row r="12" spans="1:259" s="1" customFormat="1" ht="13.35" customHeight="1">
      <c r="B12" s="5" t="str">
        <f>'Cash Flows'!$B$17</f>
        <v>Estimated at Inception of Contract</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row>
    <row r="13" spans="1:259" s="1" customFormat="1" ht="13.35" customHeight="1">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row>
    <row r="14" spans="1:259" s="1" customFormat="1" ht="13.35" customHeight="1">
      <c r="C14" s="1" t="s">
        <v>40</v>
      </c>
      <c r="D14" s="62"/>
      <c r="E14" s="62">
        <v>0</v>
      </c>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row>
    <row r="15" spans="1:259" s="1" customFormat="1" ht="13.35" customHeight="1">
      <c r="C15" s="136" t="s">
        <v>111</v>
      </c>
      <c r="D15" s="62"/>
      <c r="E15" s="62">
        <v>0</v>
      </c>
      <c r="F15" s="62">
        <v>0</v>
      </c>
      <c r="G15" s="62">
        <v>0</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2">
        <v>0</v>
      </c>
      <c r="AC15" s="62">
        <v>0</v>
      </c>
      <c r="AD15" s="62">
        <v>0</v>
      </c>
      <c r="AE15" s="62">
        <v>0</v>
      </c>
      <c r="AF15" s="62">
        <v>0</v>
      </c>
      <c r="AG15" s="62">
        <v>0</v>
      </c>
      <c r="AH15" s="62">
        <v>0</v>
      </c>
      <c r="AI15" s="62">
        <v>0</v>
      </c>
      <c r="AJ15" s="62">
        <v>0</v>
      </c>
      <c r="AK15" s="62">
        <v>0</v>
      </c>
      <c r="AL15" s="62">
        <v>0</v>
      </c>
      <c r="AM15" s="62">
        <v>0</v>
      </c>
      <c r="AN15" s="62">
        <v>0</v>
      </c>
      <c r="AO15" s="62">
        <v>0</v>
      </c>
      <c r="AP15" s="62">
        <v>0</v>
      </c>
      <c r="AQ15" s="62">
        <v>0</v>
      </c>
      <c r="AR15" s="62">
        <v>0</v>
      </c>
      <c r="AS15" s="62">
        <v>0</v>
      </c>
      <c r="AT15" s="62">
        <v>0</v>
      </c>
      <c r="AU15" s="62">
        <v>0</v>
      </c>
      <c r="AV15" s="62">
        <v>0</v>
      </c>
      <c r="AW15" s="62">
        <v>0</v>
      </c>
      <c r="AX15" s="62">
        <v>0</v>
      </c>
      <c r="AY15" s="62">
        <v>0</v>
      </c>
      <c r="AZ15" s="62">
        <v>0</v>
      </c>
      <c r="BA15" s="62">
        <v>0</v>
      </c>
      <c r="BB15" s="62">
        <v>0</v>
      </c>
    </row>
    <row r="16" spans="1:259" s="1" customFormat="1" ht="13.35" customHeight="1">
      <c r="C16" s="136" t="s">
        <v>112</v>
      </c>
      <c r="D16" s="62"/>
      <c r="E16" s="62">
        <v>0</v>
      </c>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row>
    <row r="17" spans="2:54" s="1" customFormat="1" ht="13.35" customHeight="1">
      <c r="C17" s="136" t="s">
        <v>33</v>
      </c>
      <c r="D17" s="62"/>
      <c r="E17" s="62">
        <v>0</v>
      </c>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row>
    <row r="18" spans="2:54" s="1" customFormat="1" ht="13.35" customHeight="1">
      <c r="C18" s="1" t="s">
        <v>41</v>
      </c>
      <c r="D18" s="62"/>
      <c r="E18" s="62">
        <v>0</v>
      </c>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row>
    <row r="19" spans="2:54" s="1" customFormat="1" ht="13.35" customHeight="1">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row>
    <row r="20" spans="2:54" s="1" customFormat="1" ht="13.35" customHeight="1">
      <c r="C20" s="1" t="s">
        <v>113</v>
      </c>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row>
    <row r="21" spans="2:54" s="1" customFormat="1" ht="13.35" customHeight="1">
      <c r="C21" s="136" t="s">
        <v>114</v>
      </c>
      <c r="D21" s="62"/>
      <c r="E21" s="62">
        <v>0</v>
      </c>
      <c r="F21" s="62">
        <v>0</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0</v>
      </c>
      <c r="AY21" s="62">
        <v>0</v>
      </c>
      <c r="AZ21" s="62">
        <v>0</v>
      </c>
      <c r="BA21" s="62">
        <v>0</v>
      </c>
      <c r="BB21" s="62">
        <v>0</v>
      </c>
    </row>
    <row r="22" spans="2:54" s="1" customFormat="1" ht="13.35" customHeight="1">
      <c r="C22" s="136" t="s">
        <v>14</v>
      </c>
      <c r="D22" s="62"/>
      <c r="E22" s="62">
        <f>'Stmt of Profit Loss'!E48</f>
        <v>1007.76626698499</v>
      </c>
      <c r="F22" s="62">
        <f>'Stmt of Profit Loss'!F48</f>
        <v>959.09546531597198</v>
      </c>
      <c r="G22" s="62">
        <f>'Stmt of Profit Loss'!G48</f>
        <v>933.23850541865863</v>
      </c>
      <c r="H22" s="62">
        <f>'Stmt of Profit Loss'!H48</f>
        <v>928.86084564735643</v>
      </c>
      <c r="I22" s="62">
        <f>'Stmt of Profit Loss'!I48</f>
        <v>927.27874135738716</v>
      </c>
      <c r="J22" s="62">
        <f>'Stmt of Profit Loss'!J48</f>
        <v>924.64954860859064</v>
      </c>
      <c r="K22" s="62">
        <f>'Stmt of Profit Loss'!K48</f>
        <v>921.95298288510344</v>
      </c>
      <c r="L22" s="62">
        <f>'Stmt of Profit Loss'!L48</f>
        <v>918.91125053471637</v>
      </c>
      <c r="M22" s="62">
        <f>'Stmt of Profit Loss'!M48</f>
        <v>913.43864211023219</v>
      </c>
      <c r="N22" s="62">
        <f>'Stmt of Profit Loss'!N48</f>
        <v>909.75820302514956</v>
      </c>
      <c r="O22" s="62">
        <f>'Stmt of Profit Loss'!O48</f>
        <v>903.47341320028147</v>
      </c>
      <c r="P22" s="62">
        <f>'Stmt of Profit Loss'!P48</f>
        <v>902.84996525743395</v>
      </c>
      <c r="Q22" s="62">
        <f>'Stmt of Profit Loss'!Q48</f>
        <v>903.03379036143747</v>
      </c>
      <c r="R22" s="62">
        <f>'Stmt of Profit Loss'!R48</f>
        <v>906.66802813646416</v>
      </c>
      <c r="S22" s="62">
        <f>'Stmt of Profit Loss'!S48</f>
        <v>910.5927236384299</v>
      </c>
      <c r="T22" s="62">
        <f>'Stmt of Profit Loss'!T48</f>
        <v>907.74724169576177</v>
      </c>
      <c r="U22" s="62">
        <f>'Stmt of Profit Loss'!U48</f>
        <v>908.96737649051283</v>
      </c>
      <c r="V22" s="62">
        <f>'Stmt of Profit Loss'!V48</f>
        <v>906.71148032924555</v>
      </c>
      <c r="W22" s="62">
        <f>'Stmt of Profit Loss'!W48</f>
        <v>898.77936627919587</v>
      </c>
      <c r="X22" s="62">
        <f>'Stmt of Profit Loss'!X48</f>
        <v>898.88559012113774</v>
      </c>
      <c r="Y22" s="62">
        <f>'Stmt of Profit Loss'!Y48</f>
        <v>883.44392879109557</v>
      </c>
      <c r="Z22" s="62">
        <f>'Stmt of Profit Loss'!Z48</f>
        <v>880.1642839127029</v>
      </c>
      <c r="AA22" s="62">
        <f>'Stmt of Profit Loss'!AA48</f>
        <v>869.15102936838377</v>
      </c>
      <c r="AB22" s="62">
        <f>'Stmt of Profit Loss'!AB48</f>
        <v>862.57548664445574</v>
      </c>
      <c r="AC22" s="62">
        <f>'Stmt of Profit Loss'!AC48</f>
        <v>855.14364646407546</v>
      </c>
      <c r="AD22" s="62">
        <f>'Stmt of Profit Loss'!AD48</f>
        <v>829.89884419397333</v>
      </c>
      <c r="AE22" s="62">
        <f>'Stmt of Profit Loss'!AE48</f>
        <v>823.40717142507287</v>
      </c>
      <c r="AF22" s="62">
        <f>'Stmt of Profit Loss'!AF48</f>
        <v>812.84789673297462</v>
      </c>
      <c r="AG22" s="62">
        <f>'Stmt of Profit Loss'!AG48</f>
        <v>802.41955050573631</v>
      </c>
      <c r="AH22" s="62">
        <f>'Stmt of Profit Loss'!AH48</f>
        <v>787.9493613111556</v>
      </c>
      <c r="AI22" s="62">
        <f>'Stmt of Profit Loss'!AI48</f>
        <v>764.51572784211999</v>
      </c>
      <c r="AJ22" s="62">
        <f>'Stmt of Profit Loss'!AJ48</f>
        <v>761.93833516455516</v>
      </c>
      <c r="AK22" s="62">
        <f>'Stmt of Profit Loss'!AK48</f>
        <v>743.58989764683622</v>
      </c>
      <c r="AL22" s="62">
        <f>'Stmt of Profit Loss'!AL48</f>
        <v>709.41674578914626</v>
      </c>
      <c r="AM22" s="62">
        <f>'Stmt of Profit Loss'!AM48</f>
        <v>688.89620213714522</v>
      </c>
      <c r="AN22" s="62">
        <f>'Stmt of Profit Loss'!AN48</f>
        <v>646.85136234926961</v>
      </c>
      <c r="AO22" s="62">
        <f>'Stmt of Profit Loss'!AO48</f>
        <v>624.10046671686075</v>
      </c>
      <c r="AP22" s="62">
        <f>'Stmt of Profit Loss'!AP48</f>
        <v>582.98664372986946</v>
      </c>
      <c r="AQ22" s="62">
        <f>'Stmt of Profit Loss'!AQ48</f>
        <v>517.56264310210804</v>
      </c>
      <c r="AR22" s="62">
        <f>'Stmt of Profit Loss'!AR48</f>
        <v>462.54763348140636</v>
      </c>
      <c r="AS22" s="62">
        <f>'Stmt of Profit Loss'!AS48</f>
        <v>410.63088433102013</v>
      </c>
      <c r="AT22" s="62">
        <f>'Stmt of Profit Loss'!AT48</f>
        <v>355.85774081537477</v>
      </c>
      <c r="AU22" s="62">
        <f>'Stmt of Profit Loss'!AU48</f>
        <v>313.48733453696229</v>
      </c>
      <c r="AV22" s="62">
        <f>'Stmt of Profit Loss'!AV48</f>
        <v>265.05429966771965</v>
      </c>
      <c r="AW22" s="62">
        <f>'Stmt of Profit Loss'!AW48</f>
        <v>219.24405459503271</v>
      </c>
      <c r="AX22" s="62">
        <f>'Stmt of Profit Loss'!AX48</f>
        <v>178.88079037738251</v>
      </c>
      <c r="AY22" s="62">
        <f>'Stmt of Profit Loss'!AY48</f>
        <v>147.76915262769194</v>
      </c>
      <c r="AZ22" s="62">
        <f>'Stmt of Profit Loss'!AZ48</f>
        <v>122.58779206030275</v>
      </c>
      <c r="BA22" s="62">
        <f>'Stmt of Profit Loss'!BA48</f>
        <v>107.05665511684145</v>
      </c>
      <c r="BB22" s="62">
        <f>'Stmt of Profit Loss'!BB48</f>
        <v>99.067794708876335</v>
      </c>
    </row>
    <row r="23" spans="2:54" s="1" customFormat="1" ht="13.35" customHeight="1">
      <c r="C23" s="136" t="s">
        <v>115</v>
      </c>
      <c r="D23" s="62"/>
      <c r="E23" s="62">
        <v>0</v>
      </c>
      <c r="F23" s="62">
        <v>0</v>
      </c>
      <c r="G23" s="62">
        <v>0</v>
      </c>
      <c r="H23" s="62">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2">
        <v>0</v>
      </c>
      <c r="AC23" s="62">
        <v>0</v>
      </c>
      <c r="AD23" s="62">
        <v>0</v>
      </c>
      <c r="AE23" s="62">
        <v>0</v>
      </c>
      <c r="AF23" s="62">
        <v>0</v>
      </c>
      <c r="AG23" s="62">
        <v>0</v>
      </c>
      <c r="AH23" s="62">
        <v>0</v>
      </c>
      <c r="AI23" s="62">
        <v>0</v>
      </c>
      <c r="AJ23" s="62">
        <v>0</v>
      </c>
      <c r="AK23" s="62">
        <v>0</v>
      </c>
      <c r="AL23" s="62">
        <v>0</v>
      </c>
      <c r="AM23" s="62">
        <v>0</v>
      </c>
      <c r="AN23" s="62">
        <v>0</v>
      </c>
      <c r="AO23" s="62">
        <v>0</v>
      </c>
      <c r="AP23" s="62">
        <v>0</v>
      </c>
      <c r="AQ23" s="62">
        <v>0</v>
      </c>
      <c r="AR23" s="62">
        <v>0</v>
      </c>
      <c r="AS23" s="62">
        <v>0</v>
      </c>
      <c r="AT23" s="62">
        <v>0</v>
      </c>
      <c r="AU23" s="62">
        <v>0</v>
      </c>
      <c r="AV23" s="62">
        <v>0</v>
      </c>
      <c r="AW23" s="62">
        <v>0</v>
      </c>
      <c r="AX23" s="62">
        <v>0</v>
      </c>
      <c r="AY23" s="62">
        <v>0</v>
      </c>
      <c r="AZ23" s="62">
        <v>0</v>
      </c>
      <c r="BA23" s="62">
        <v>0</v>
      </c>
      <c r="BB23" s="62">
        <v>0</v>
      </c>
    </row>
    <row r="24" spans="2:54" s="1" customFormat="1" ht="13.35" customHeight="1">
      <c r="C24" s="136" t="s">
        <v>116</v>
      </c>
      <c r="D24" s="62"/>
      <c r="E24" s="62">
        <f>'Cash Flows'!E42</f>
        <v>1007.76626698499</v>
      </c>
      <c r="F24" s="62">
        <f>'Cash Flows'!F42</f>
        <v>959.09546531597198</v>
      </c>
      <c r="G24" s="62">
        <f>'Cash Flows'!G42</f>
        <v>933.23850541865863</v>
      </c>
      <c r="H24" s="62">
        <f>'Cash Flows'!H42</f>
        <v>928.86084564735643</v>
      </c>
      <c r="I24" s="62">
        <f>'Cash Flows'!I42</f>
        <v>927.27874135738716</v>
      </c>
      <c r="J24" s="62">
        <f>'Cash Flows'!J42</f>
        <v>924.64954860859064</v>
      </c>
      <c r="K24" s="62">
        <f>'Cash Flows'!K42</f>
        <v>921.95298288510344</v>
      </c>
      <c r="L24" s="62">
        <f>'Cash Flows'!L42</f>
        <v>918.91125053471637</v>
      </c>
      <c r="M24" s="62">
        <f>'Cash Flows'!M42</f>
        <v>913.43864211023219</v>
      </c>
      <c r="N24" s="62">
        <f>'Cash Flows'!N42</f>
        <v>909.75820302514956</v>
      </c>
      <c r="O24" s="62">
        <f>'Cash Flows'!O42</f>
        <v>903.47341320028147</v>
      </c>
      <c r="P24" s="62">
        <f>'Cash Flows'!P42</f>
        <v>902.84996525743395</v>
      </c>
      <c r="Q24" s="62">
        <f>'Cash Flows'!Q42</f>
        <v>903.03379036143747</v>
      </c>
      <c r="R24" s="62">
        <f>'Cash Flows'!R42</f>
        <v>906.66802813646416</v>
      </c>
      <c r="S24" s="62">
        <f>'Cash Flows'!S42</f>
        <v>910.5927236384299</v>
      </c>
      <c r="T24" s="62">
        <f>'Cash Flows'!T42</f>
        <v>907.74724169576177</v>
      </c>
      <c r="U24" s="62">
        <f>'Cash Flows'!U42</f>
        <v>908.96737649051283</v>
      </c>
      <c r="V24" s="62">
        <f>'Cash Flows'!V42</f>
        <v>906.71148032924555</v>
      </c>
      <c r="W24" s="62">
        <f>'Cash Flows'!W42</f>
        <v>898.77936627919587</v>
      </c>
      <c r="X24" s="62">
        <f>'Cash Flows'!X42</f>
        <v>898.88559012113774</v>
      </c>
      <c r="Y24" s="62">
        <f>'Cash Flows'!Y42</f>
        <v>883.44392879109557</v>
      </c>
      <c r="Z24" s="62">
        <f>'Cash Flows'!Z42</f>
        <v>880.1642839127029</v>
      </c>
      <c r="AA24" s="62">
        <f>'Cash Flows'!AA42</f>
        <v>869.15102936838377</v>
      </c>
      <c r="AB24" s="62">
        <f>'Cash Flows'!AB42</f>
        <v>862.57548664445574</v>
      </c>
      <c r="AC24" s="62">
        <f>'Cash Flows'!AC42</f>
        <v>855.14364646407546</v>
      </c>
      <c r="AD24" s="62">
        <f>'Cash Flows'!AD42</f>
        <v>829.89884419397333</v>
      </c>
      <c r="AE24" s="62">
        <f>'Cash Flows'!AE42</f>
        <v>823.40717142507287</v>
      </c>
      <c r="AF24" s="62">
        <f>'Cash Flows'!AF42</f>
        <v>812.84789673297462</v>
      </c>
      <c r="AG24" s="62">
        <f>'Cash Flows'!AG42</f>
        <v>802.41955050573631</v>
      </c>
      <c r="AH24" s="62">
        <f>'Cash Flows'!AH42</f>
        <v>787.9493613111556</v>
      </c>
      <c r="AI24" s="62">
        <f>'Cash Flows'!AI42</f>
        <v>764.51572784211999</v>
      </c>
      <c r="AJ24" s="62">
        <f>'Cash Flows'!AJ42</f>
        <v>761.93833516455516</v>
      </c>
      <c r="AK24" s="62">
        <f>'Cash Flows'!AK42</f>
        <v>743.58989764683622</v>
      </c>
      <c r="AL24" s="62">
        <f>'Cash Flows'!AL42</f>
        <v>709.41674578914626</v>
      </c>
      <c r="AM24" s="62">
        <f>'Cash Flows'!AM42</f>
        <v>688.89620213714522</v>
      </c>
      <c r="AN24" s="62">
        <f>'Cash Flows'!AN42</f>
        <v>646.85136234926961</v>
      </c>
      <c r="AO24" s="62">
        <f>'Cash Flows'!AO42</f>
        <v>624.10046671686075</v>
      </c>
      <c r="AP24" s="62">
        <f>'Cash Flows'!AP42</f>
        <v>582.98664372986946</v>
      </c>
      <c r="AQ24" s="62">
        <f>'Cash Flows'!AQ42</f>
        <v>517.56264310210804</v>
      </c>
      <c r="AR24" s="62">
        <f>'Cash Flows'!AR42</f>
        <v>462.54763348140636</v>
      </c>
      <c r="AS24" s="62">
        <f>'Cash Flows'!AS42</f>
        <v>410.63088433102013</v>
      </c>
      <c r="AT24" s="62">
        <f>'Cash Flows'!AT42</f>
        <v>355.85774081537477</v>
      </c>
      <c r="AU24" s="62">
        <f>'Cash Flows'!AU42</f>
        <v>313.48733453696229</v>
      </c>
      <c r="AV24" s="62">
        <f>'Cash Flows'!AV42</f>
        <v>265.05429966771965</v>
      </c>
      <c r="AW24" s="62">
        <f>'Cash Flows'!AW42</f>
        <v>219.24405459503271</v>
      </c>
      <c r="AX24" s="62">
        <f>'Cash Flows'!AX42</f>
        <v>178.88079037738251</v>
      </c>
      <c r="AY24" s="62">
        <f>'Cash Flows'!AY42</f>
        <v>147.76915262769194</v>
      </c>
      <c r="AZ24" s="62">
        <f>'Cash Flows'!AZ42</f>
        <v>122.58779206030275</v>
      </c>
      <c r="BA24" s="62">
        <f>'Cash Flows'!BA42</f>
        <v>107.05665511684145</v>
      </c>
      <c r="BB24" s="62">
        <f>'Cash Flows'!BB42</f>
        <v>99.067794708876335</v>
      </c>
    </row>
    <row r="25" spans="2:54" s="1" customFormat="1" ht="13.35" customHeight="1">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row>
    <row r="26" spans="2:54" s="1" customFormat="1" ht="13.35" customHeight="1">
      <c r="C26" s="1" t="s">
        <v>42</v>
      </c>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row>
    <row r="27" spans="2:54" s="1" customFormat="1" ht="13.35" customHeight="1">
      <c r="C27" s="136" t="s">
        <v>111</v>
      </c>
      <c r="D27" s="62"/>
      <c r="E27" s="62">
        <v>0</v>
      </c>
      <c r="F27" s="62">
        <v>0</v>
      </c>
      <c r="G27" s="62">
        <v>0</v>
      </c>
      <c r="H27" s="62">
        <v>0</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2">
        <v>0</v>
      </c>
      <c r="AC27" s="62">
        <v>0</v>
      </c>
      <c r="AD27" s="62">
        <v>0</v>
      </c>
      <c r="AE27" s="62">
        <v>0</v>
      </c>
      <c r="AF27" s="62">
        <v>0</v>
      </c>
      <c r="AG27" s="62">
        <v>0</v>
      </c>
      <c r="AH27" s="62">
        <v>0</v>
      </c>
      <c r="AI27" s="62">
        <v>0</v>
      </c>
      <c r="AJ27" s="62">
        <v>0</v>
      </c>
      <c r="AK27" s="62">
        <v>0</v>
      </c>
      <c r="AL27" s="62">
        <v>0</v>
      </c>
      <c r="AM27" s="62">
        <v>0</v>
      </c>
      <c r="AN27" s="62">
        <v>0</v>
      </c>
      <c r="AO27" s="62">
        <v>0</v>
      </c>
      <c r="AP27" s="62">
        <v>0</v>
      </c>
      <c r="AQ27" s="62">
        <v>0</v>
      </c>
      <c r="AR27" s="62">
        <v>0</v>
      </c>
      <c r="AS27" s="62">
        <v>0</v>
      </c>
      <c r="AT27" s="62">
        <v>0</v>
      </c>
      <c r="AU27" s="62">
        <v>0</v>
      </c>
      <c r="AV27" s="62">
        <v>0</v>
      </c>
      <c r="AW27" s="62">
        <v>0</v>
      </c>
      <c r="AX27" s="62">
        <v>0</v>
      </c>
      <c r="AY27" s="62">
        <v>0</v>
      </c>
      <c r="AZ27" s="62">
        <v>0</v>
      </c>
      <c r="BA27" s="62">
        <v>0</v>
      </c>
      <c r="BB27" s="62">
        <v>0</v>
      </c>
    </row>
    <row r="28" spans="2:54" s="1" customFormat="1" ht="13.35" customHeight="1">
      <c r="C28" s="136" t="s">
        <v>112</v>
      </c>
      <c r="D28" s="62"/>
      <c r="E28" s="62">
        <f>E16+E22-E24</f>
        <v>0</v>
      </c>
      <c r="F28" s="62">
        <f t="shared" ref="F28:N28" si="2">F16+F22-F24</f>
        <v>0</v>
      </c>
      <c r="G28" s="62">
        <f t="shared" si="2"/>
        <v>0</v>
      </c>
      <c r="H28" s="62">
        <f t="shared" si="2"/>
        <v>0</v>
      </c>
      <c r="I28" s="62">
        <f t="shared" si="2"/>
        <v>0</v>
      </c>
      <c r="J28" s="62">
        <f t="shared" si="2"/>
        <v>0</v>
      </c>
      <c r="K28" s="62">
        <f t="shared" si="2"/>
        <v>0</v>
      </c>
      <c r="L28" s="62">
        <f t="shared" si="2"/>
        <v>0</v>
      </c>
      <c r="M28" s="62">
        <f t="shared" si="2"/>
        <v>0</v>
      </c>
      <c r="N28" s="62">
        <f t="shared" si="2"/>
        <v>0</v>
      </c>
      <c r="O28" s="62">
        <f t="shared" ref="O28:BB28" si="3">O16+O22-O24</f>
        <v>0</v>
      </c>
      <c r="P28" s="62">
        <f t="shared" si="3"/>
        <v>0</v>
      </c>
      <c r="Q28" s="62">
        <f t="shared" si="3"/>
        <v>0</v>
      </c>
      <c r="R28" s="62">
        <f t="shared" si="3"/>
        <v>0</v>
      </c>
      <c r="S28" s="62">
        <f t="shared" si="3"/>
        <v>0</v>
      </c>
      <c r="T28" s="62">
        <f t="shared" si="3"/>
        <v>0</v>
      </c>
      <c r="U28" s="62">
        <f t="shared" si="3"/>
        <v>0</v>
      </c>
      <c r="V28" s="62">
        <f t="shared" si="3"/>
        <v>0</v>
      </c>
      <c r="W28" s="62">
        <f t="shared" si="3"/>
        <v>0</v>
      </c>
      <c r="X28" s="62">
        <f t="shared" si="3"/>
        <v>0</v>
      </c>
      <c r="Y28" s="62">
        <f t="shared" si="3"/>
        <v>0</v>
      </c>
      <c r="Z28" s="62">
        <f t="shared" si="3"/>
        <v>0</v>
      </c>
      <c r="AA28" s="62">
        <f t="shared" si="3"/>
        <v>0</v>
      </c>
      <c r="AB28" s="62">
        <f t="shared" si="3"/>
        <v>0</v>
      </c>
      <c r="AC28" s="62">
        <f t="shared" si="3"/>
        <v>0</v>
      </c>
      <c r="AD28" s="62">
        <f t="shared" si="3"/>
        <v>0</v>
      </c>
      <c r="AE28" s="62">
        <f t="shared" si="3"/>
        <v>0</v>
      </c>
      <c r="AF28" s="62">
        <f t="shared" si="3"/>
        <v>0</v>
      </c>
      <c r="AG28" s="62">
        <f t="shared" si="3"/>
        <v>0</v>
      </c>
      <c r="AH28" s="62">
        <f t="shared" si="3"/>
        <v>0</v>
      </c>
      <c r="AI28" s="62">
        <f t="shared" si="3"/>
        <v>0</v>
      </c>
      <c r="AJ28" s="62">
        <f t="shared" si="3"/>
        <v>0</v>
      </c>
      <c r="AK28" s="62">
        <f t="shared" si="3"/>
        <v>0</v>
      </c>
      <c r="AL28" s="62">
        <f t="shared" si="3"/>
        <v>0</v>
      </c>
      <c r="AM28" s="62">
        <f t="shared" si="3"/>
        <v>0</v>
      </c>
      <c r="AN28" s="62">
        <f t="shared" si="3"/>
        <v>0</v>
      </c>
      <c r="AO28" s="62">
        <f t="shared" si="3"/>
        <v>0</v>
      </c>
      <c r="AP28" s="62">
        <f t="shared" si="3"/>
        <v>0</v>
      </c>
      <c r="AQ28" s="62">
        <f t="shared" si="3"/>
        <v>0</v>
      </c>
      <c r="AR28" s="62">
        <f t="shared" si="3"/>
        <v>0</v>
      </c>
      <c r="AS28" s="62">
        <f t="shared" si="3"/>
        <v>0</v>
      </c>
      <c r="AT28" s="62">
        <f t="shared" si="3"/>
        <v>0</v>
      </c>
      <c r="AU28" s="62">
        <f t="shared" si="3"/>
        <v>0</v>
      </c>
      <c r="AV28" s="62">
        <f t="shared" si="3"/>
        <v>0</v>
      </c>
      <c r="AW28" s="62">
        <f t="shared" si="3"/>
        <v>0</v>
      </c>
      <c r="AX28" s="62">
        <f t="shared" si="3"/>
        <v>0</v>
      </c>
      <c r="AY28" s="62">
        <f t="shared" si="3"/>
        <v>0</v>
      </c>
      <c r="AZ28" s="62">
        <f t="shared" si="3"/>
        <v>0</v>
      </c>
      <c r="BA28" s="62">
        <f t="shared" si="3"/>
        <v>0</v>
      </c>
      <c r="BB28" s="62">
        <f t="shared" si="3"/>
        <v>0</v>
      </c>
    </row>
    <row r="29" spans="2:54" s="1" customFormat="1" ht="13.35" customHeight="1">
      <c r="C29" s="136" t="s">
        <v>33</v>
      </c>
      <c r="D29" s="62"/>
      <c r="E29" s="62">
        <f>E17+E23</f>
        <v>0</v>
      </c>
      <c r="F29" s="62">
        <f t="shared" ref="F29:N29" si="4">E29+F23</f>
        <v>0</v>
      </c>
      <c r="G29" s="62">
        <f t="shared" si="4"/>
        <v>0</v>
      </c>
      <c r="H29" s="62">
        <f t="shared" si="4"/>
        <v>0</v>
      </c>
      <c r="I29" s="62">
        <f t="shared" si="4"/>
        <v>0</v>
      </c>
      <c r="J29" s="62">
        <f t="shared" si="4"/>
        <v>0</v>
      </c>
      <c r="K29" s="62">
        <f t="shared" si="4"/>
        <v>0</v>
      </c>
      <c r="L29" s="62">
        <f t="shared" si="4"/>
        <v>0</v>
      </c>
      <c r="M29" s="62">
        <f t="shared" si="4"/>
        <v>0</v>
      </c>
      <c r="N29" s="62">
        <f t="shared" si="4"/>
        <v>0</v>
      </c>
      <c r="O29" s="62">
        <f t="shared" ref="O29:BB29" si="5">N29+O23</f>
        <v>0</v>
      </c>
      <c r="P29" s="62">
        <f t="shared" si="5"/>
        <v>0</v>
      </c>
      <c r="Q29" s="62">
        <f t="shared" si="5"/>
        <v>0</v>
      </c>
      <c r="R29" s="62">
        <f t="shared" si="5"/>
        <v>0</v>
      </c>
      <c r="S29" s="62">
        <f t="shared" si="5"/>
        <v>0</v>
      </c>
      <c r="T29" s="62">
        <f t="shared" si="5"/>
        <v>0</v>
      </c>
      <c r="U29" s="62">
        <f t="shared" si="5"/>
        <v>0</v>
      </c>
      <c r="V29" s="62">
        <f t="shared" si="5"/>
        <v>0</v>
      </c>
      <c r="W29" s="62">
        <f t="shared" si="5"/>
        <v>0</v>
      </c>
      <c r="X29" s="62">
        <f t="shared" si="5"/>
        <v>0</v>
      </c>
      <c r="Y29" s="62">
        <f t="shared" si="5"/>
        <v>0</v>
      </c>
      <c r="Z29" s="62">
        <f t="shared" si="5"/>
        <v>0</v>
      </c>
      <c r="AA29" s="62">
        <f t="shared" si="5"/>
        <v>0</v>
      </c>
      <c r="AB29" s="62">
        <f t="shared" si="5"/>
        <v>0</v>
      </c>
      <c r="AC29" s="62">
        <f t="shared" si="5"/>
        <v>0</v>
      </c>
      <c r="AD29" s="62">
        <f t="shared" si="5"/>
        <v>0</v>
      </c>
      <c r="AE29" s="62">
        <f t="shared" si="5"/>
        <v>0</v>
      </c>
      <c r="AF29" s="62">
        <f t="shared" si="5"/>
        <v>0</v>
      </c>
      <c r="AG29" s="62">
        <f t="shared" si="5"/>
        <v>0</v>
      </c>
      <c r="AH29" s="62">
        <f t="shared" si="5"/>
        <v>0</v>
      </c>
      <c r="AI29" s="62">
        <f t="shared" si="5"/>
        <v>0</v>
      </c>
      <c r="AJ29" s="62">
        <f t="shared" si="5"/>
        <v>0</v>
      </c>
      <c r="AK29" s="62">
        <f t="shared" si="5"/>
        <v>0</v>
      </c>
      <c r="AL29" s="62">
        <f t="shared" si="5"/>
        <v>0</v>
      </c>
      <c r="AM29" s="62">
        <f t="shared" si="5"/>
        <v>0</v>
      </c>
      <c r="AN29" s="62">
        <f t="shared" si="5"/>
        <v>0</v>
      </c>
      <c r="AO29" s="62">
        <f t="shared" si="5"/>
        <v>0</v>
      </c>
      <c r="AP29" s="62">
        <f t="shared" si="5"/>
        <v>0</v>
      </c>
      <c r="AQ29" s="62">
        <f t="shared" si="5"/>
        <v>0</v>
      </c>
      <c r="AR29" s="62">
        <f t="shared" si="5"/>
        <v>0</v>
      </c>
      <c r="AS29" s="62">
        <f t="shared" si="5"/>
        <v>0</v>
      </c>
      <c r="AT29" s="62">
        <f t="shared" si="5"/>
        <v>0</v>
      </c>
      <c r="AU29" s="62">
        <f t="shared" si="5"/>
        <v>0</v>
      </c>
      <c r="AV29" s="62">
        <f t="shared" si="5"/>
        <v>0</v>
      </c>
      <c r="AW29" s="62">
        <f t="shared" si="5"/>
        <v>0</v>
      </c>
      <c r="AX29" s="62">
        <f t="shared" si="5"/>
        <v>0</v>
      </c>
      <c r="AY29" s="62">
        <f t="shared" si="5"/>
        <v>0</v>
      </c>
      <c r="AZ29" s="62">
        <f t="shared" si="5"/>
        <v>0</v>
      </c>
      <c r="BA29" s="62">
        <f t="shared" si="5"/>
        <v>0</v>
      </c>
      <c r="BB29" s="62">
        <f t="shared" si="5"/>
        <v>0</v>
      </c>
    </row>
    <row r="30" spans="2:54" s="1" customFormat="1" ht="13.35" customHeight="1">
      <c r="C30" s="1" t="s">
        <v>43</v>
      </c>
      <c r="D30" s="62"/>
      <c r="E30" s="62">
        <f t="shared" ref="E30:N30" si="6">SUM(E27:E29)</f>
        <v>0</v>
      </c>
      <c r="F30" s="62">
        <f t="shared" si="6"/>
        <v>0</v>
      </c>
      <c r="G30" s="62">
        <f t="shared" si="6"/>
        <v>0</v>
      </c>
      <c r="H30" s="62">
        <f t="shared" si="6"/>
        <v>0</v>
      </c>
      <c r="I30" s="62">
        <f t="shared" si="6"/>
        <v>0</v>
      </c>
      <c r="J30" s="62">
        <f t="shared" si="6"/>
        <v>0</v>
      </c>
      <c r="K30" s="62">
        <f t="shared" si="6"/>
        <v>0</v>
      </c>
      <c r="L30" s="62">
        <f t="shared" si="6"/>
        <v>0</v>
      </c>
      <c r="M30" s="62">
        <f t="shared" si="6"/>
        <v>0</v>
      </c>
      <c r="N30" s="62">
        <f t="shared" si="6"/>
        <v>0</v>
      </c>
      <c r="O30" s="62">
        <f t="shared" ref="O30:BB30" si="7">SUM(O27:O29)</f>
        <v>0</v>
      </c>
      <c r="P30" s="62">
        <f t="shared" si="7"/>
        <v>0</v>
      </c>
      <c r="Q30" s="62">
        <f t="shared" si="7"/>
        <v>0</v>
      </c>
      <c r="R30" s="62">
        <f t="shared" si="7"/>
        <v>0</v>
      </c>
      <c r="S30" s="62">
        <f t="shared" si="7"/>
        <v>0</v>
      </c>
      <c r="T30" s="62">
        <f t="shared" si="7"/>
        <v>0</v>
      </c>
      <c r="U30" s="62">
        <f t="shared" si="7"/>
        <v>0</v>
      </c>
      <c r="V30" s="62">
        <f t="shared" si="7"/>
        <v>0</v>
      </c>
      <c r="W30" s="62">
        <f t="shared" si="7"/>
        <v>0</v>
      </c>
      <c r="X30" s="62">
        <f t="shared" si="7"/>
        <v>0</v>
      </c>
      <c r="Y30" s="62">
        <f t="shared" si="7"/>
        <v>0</v>
      </c>
      <c r="Z30" s="62">
        <f t="shared" si="7"/>
        <v>0</v>
      </c>
      <c r="AA30" s="62">
        <f t="shared" si="7"/>
        <v>0</v>
      </c>
      <c r="AB30" s="62">
        <f t="shared" si="7"/>
        <v>0</v>
      </c>
      <c r="AC30" s="62">
        <f t="shared" si="7"/>
        <v>0</v>
      </c>
      <c r="AD30" s="62">
        <f t="shared" si="7"/>
        <v>0</v>
      </c>
      <c r="AE30" s="62">
        <f t="shared" si="7"/>
        <v>0</v>
      </c>
      <c r="AF30" s="62">
        <f t="shared" si="7"/>
        <v>0</v>
      </c>
      <c r="AG30" s="62">
        <f t="shared" si="7"/>
        <v>0</v>
      </c>
      <c r="AH30" s="62">
        <f t="shared" si="7"/>
        <v>0</v>
      </c>
      <c r="AI30" s="62">
        <f t="shared" si="7"/>
        <v>0</v>
      </c>
      <c r="AJ30" s="62">
        <f t="shared" si="7"/>
        <v>0</v>
      </c>
      <c r="AK30" s="62">
        <f t="shared" si="7"/>
        <v>0</v>
      </c>
      <c r="AL30" s="62">
        <f t="shared" si="7"/>
        <v>0</v>
      </c>
      <c r="AM30" s="62">
        <f t="shared" si="7"/>
        <v>0</v>
      </c>
      <c r="AN30" s="62">
        <f t="shared" si="7"/>
        <v>0</v>
      </c>
      <c r="AO30" s="62">
        <f t="shared" si="7"/>
        <v>0</v>
      </c>
      <c r="AP30" s="62">
        <f t="shared" si="7"/>
        <v>0</v>
      </c>
      <c r="AQ30" s="62">
        <f t="shared" si="7"/>
        <v>0</v>
      </c>
      <c r="AR30" s="62">
        <f t="shared" si="7"/>
        <v>0</v>
      </c>
      <c r="AS30" s="62">
        <f t="shared" si="7"/>
        <v>0</v>
      </c>
      <c r="AT30" s="62">
        <f t="shared" si="7"/>
        <v>0</v>
      </c>
      <c r="AU30" s="62">
        <f t="shared" si="7"/>
        <v>0</v>
      </c>
      <c r="AV30" s="62">
        <f t="shared" si="7"/>
        <v>0</v>
      </c>
      <c r="AW30" s="62">
        <f t="shared" si="7"/>
        <v>0</v>
      </c>
      <c r="AX30" s="62">
        <f t="shared" si="7"/>
        <v>0</v>
      </c>
      <c r="AY30" s="62">
        <f t="shared" si="7"/>
        <v>0</v>
      </c>
      <c r="AZ30" s="62">
        <f t="shared" si="7"/>
        <v>0</v>
      </c>
      <c r="BA30" s="62">
        <f t="shared" si="7"/>
        <v>0</v>
      </c>
      <c r="BB30" s="62">
        <f t="shared" si="7"/>
        <v>0</v>
      </c>
    </row>
    <row r="31" spans="2:54" s="1" customFormat="1" ht="13.35" customHeight="1">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row>
    <row r="32" spans="2:54" s="6" customFormat="1" ht="3" customHeight="1">
      <c r="B32" s="29"/>
      <c r="C32" s="29"/>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row>
    <row r="33" spans="2:54" s="1" customFormat="1" ht="13.35" customHeight="1">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row>
    <row r="34" spans="2:54" s="1" customFormat="1" ht="13.35" customHeight="1">
      <c r="B34" s="5" t="str">
        <f>'Cash Flows'!$B$54</f>
        <v>Claim Cost Assumptions Revised in Years 5+ due to Worsening Morbidity Experience</v>
      </c>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row>
    <row r="35" spans="2:54" s="1" customFormat="1" ht="13.35" customHeight="1">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row>
    <row r="36" spans="2:54" s="1" customFormat="1" ht="13.35" customHeight="1">
      <c r="C36" s="1" t="s">
        <v>40</v>
      </c>
      <c r="D36" s="62"/>
      <c r="E36" s="62">
        <v>0</v>
      </c>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row>
    <row r="37" spans="2:54" s="1" customFormat="1" ht="13.35" customHeight="1">
      <c r="C37" s="136" t="s">
        <v>111</v>
      </c>
      <c r="D37" s="62"/>
      <c r="E37" s="62">
        <v>0</v>
      </c>
      <c r="F37" s="62">
        <v>0</v>
      </c>
      <c r="G37" s="62">
        <v>0</v>
      </c>
      <c r="H37" s="62">
        <v>0</v>
      </c>
      <c r="I37" s="62">
        <v>0</v>
      </c>
      <c r="J37" s="62">
        <v>0</v>
      </c>
      <c r="K37" s="62">
        <v>0</v>
      </c>
      <c r="L37" s="62">
        <v>0</v>
      </c>
      <c r="M37" s="62">
        <v>0</v>
      </c>
      <c r="N37" s="62">
        <v>0</v>
      </c>
      <c r="O37" s="62">
        <v>0</v>
      </c>
      <c r="P37" s="62">
        <v>0</v>
      </c>
      <c r="Q37" s="62">
        <v>0</v>
      </c>
      <c r="R37" s="62">
        <v>0</v>
      </c>
      <c r="S37" s="62">
        <v>0</v>
      </c>
      <c r="T37" s="62">
        <v>0</v>
      </c>
      <c r="U37" s="62">
        <v>0</v>
      </c>
      <c r="V37" s="62">
        <v>0</v>
      </c>
      <c r="W37" s="62">
        <v>0</v>
      </c>
      <c r="X37" s="62">
        <v>0</v>
      </c>
      <c r="Y37" s="62">
        <v>0</v>
      </c>
      <c r="Z37" s="62">
        <v>0</v>
      </c>
      <c r="AA37" s="62">
        <v>0</v>
      </c>
      <c r="AB37" s="62">
        <v>0</v>
      </c>
      <c r="AC37" s="62">
        <v>0</v>
      </c>
      <c r="AD37" s="62">
        <v>0</v>
      </c>
      <c r="AE37" s="62">
        <v>0</v>
      </c>
      <c r="AF37" s="62">
        <v>0</v>
      </c>
      <c r="AG37" s="62">
        <v>0</v>
      </c>
      <c r="AH37" s="62">
        <v>0</v>
      </c>
      <c r="AI37" s="62">
        <v>0</v>
      </c>
      <c r="AJ37" s="62">
        <v>0</v>
      </c>
      <c r="AK37" s="62">
        <v>0</v>
      </c>
      <c r="AL37" s="62">
        <v>0</v>
      </c>
      <c r="AM37" s="62">
        <v>0</v>
      </c>
      <c r="AN37" s="62">
        <v>0</v>
      </c>
      <c r="AO37" s="62">
        <v>0</v>
      </c>
      <c r="AP37" s="62">
        <v>0</v>
      </c>
      <c r="AQ37" s="62">
        <v>0</v>
      </c>
      <c r="AR37" s="62">
        <v>0</v>
      </c>
      <c r="AS37" s="62">
        <v>0</v>
      </c>
      <c r="AT37" s="62">
        <v>0</v>
      </c>
      <c r="AU37" s="62">
        <v>0</v>
      </c>
      <c r="AV37" s="62">
        <v>0</v>
      </c>
      <c r="AW37" s="62">
        <v>0</v>
      </c>
      <c r="AX37" s="62">
        <v>0</v>
      </c>
      <c r="AY37" s="62">
        <v>0</v>
      </c>
      <c r="AZ37" s="62">
        <v>0</v>
      </c>
      <c r="BA37" s="62">
        <v>0</v>
      </c>
      <c r="BB37" s="62">
        <v>0</v>
      </c>
    </row>
    <row r="38" spans="2:54" s="1" customFormat="1" ht="13.35" customHeight="1">
      <c r="C38" s="136" t="s">
        <v>112</v>
      </c>
      <c r="D38" s="62"/>
      <c r="E38" s="62">
        <v>0</v>
      </c>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row>
    <row r="39" spans="2:54" s="1" customFormat="1" ht="13.35" customHeight="1">
      <c r="C39" s="136" t="s">
        <v>33</v>
      </c>
      <c r="D39" s="62"/>
      <c r="E39" s="62">
        <v>0</v>
      </c>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row>
    <row r="40" spans="2:54" s="1" customFormat="1" ht="13.35" customHeight="1">
      <c r="C40" s="1" t="s">
        <v>41</v>
      </c>
      <c r="D40" s="62"/>
      <c r="E40" s="62">
        <v>0</v>
      </c>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row>
    <row r="41" spans="2:54" s="1" customFormat="1" ht="13.35" customHeight="1">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row>
    <row r="42" spans="2:54" s="1" customFormat="1" ht="13.35" customHeight="1">
      <c r="C42" s="1" t="s">
        <v>113</v>
      </c>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row>
    <row r="43" spans="2:54" s="1" customFormat="1" ht="13.35" customHeight="1">
      <c r="C43" s="136" t="s">
        <v>114</v>
      </c>
      <c r="D43" s="62"/>
      <c r="E43" s="62">
        <v>0</v>
      </c>
      <c r="F43" s="62">
        <v>0</v>
      </c>
      <c r="G43" s="62">
        <v>0</v>
      </c>
      <c r="H43" s="62">
        <v>0</v>
      </c>
      <c r="I43" s="62">
        <v>0</v>
      </c>
      <c r="J43" s="62">
        <v>0</v>
      </c>
      <c r="K43" s="62">
        <v>0</v>
      </c>
      <c r="L43" s="62">
        <v>0</v>
      </c>
      <c r="M43" s="62">
        <v>0</v>
      </c>
      <c r="N43" s="62">
        <v>0</v>
      </c>
      <c r="O43" s="62">
        <v>0</v>
      </c>
      <c r="P43" s="62">
        <v>0</v>
      </c>
      <c r="Q43" s="62">
        <v>0</v>
      </c>
      <c r="R43" s="62">
        <v>0</v>
      </c>
      <c r="S43" s="62">
        <v>0</v>
      </c>
      <c r="T43" s="62">
        <v>0</v>
      </c>
      <c r="U43" s="62">
        <v>0</v>
      </c>
      <c r="V43" s="62">
        <v>0</v>
      </c>
      <c r="W43" s="62">
        <v>0</v>
      </c>
      <c r="X43" s="62">
        <v>0</v>
      </c>
      <c r="Y43" s="62">
        <v>0</v>
      </c>
      <c r="Z43" s="62">
        <v>0</v>
      </c>
      <c r="AA43" s="62">
        <v>0</v>
      </c>
      <c r="AB43" s="62">
        <v>0</v>
      </c>
      <c r="AC43" s="62">
        <v>0</v>
      </c>
      <c r="AD43" s="62">
        <v>0</v>
      </c>
      <c r="AE43" s="62">
        <v>0</v>
      </c>
      <c r="AF43" s="62">
        <v>0</v>
      </c>
      <c r="AG43" s="62">
        <v>0</v>
      </c>
      <c r="AH43" s="62">
        <v>0</v>
      </c>
      <c r="AI43" s="62">
        <v>0</v>
      </c>
      <c r="AJ43" s="62">
        <v>0</v>
      </c>
      <c r="AK43" s="62">
        <v>0</v>
      </c>
      <c r="AL43" s="62">
        <v>0</v>
      </c>
      <c r="AM43" s="62">
        <v>0</v>
      </c>
      <c r="AN43" s="62">
        <v>0</v>
      </c>
      <c r="AO43" s="62">
        <v>0</v>
      </c>
      <c r="AP43" s="62">
        <v>0</v>
      </c>
      <c r="AQ43" s="62">
        <v>0</v>
      </c>
      <c r="AR43" s="62">
        <v>0</v>
      </c>
      <c r="AS43" s="62">
        <v>0</v>
      </c>
      <c r="AT43" s="62">
        <v>0</v>
      </c>
      <c r="AU43" s="62">
        <v>0</v>
      </c>
      <c r="AV43" s="62">
        <v>0</v>
      </c>
      <c r="AW43" s="62">
        <v>0</v>
      </c>
      <c r="AX43" s="62">
        <v>0</v>
      </c>
      <c r="AY43" s="62">
        <v>0</v>
      </c>
      <c r="AZ43" s="62">
        <v>0</v>
      </c>
      <c r="BA43" s="62">
        <v>0</v>
      </c>
      <c r="BB43" s="62">
        <v>0</v>
      </c>
    </row>
    <row r="44" spans="2:54" s="1" customFormat="1" ht="13.35" customHeight="1">
      <c r="C44" s="136" t="s">
        <v>14</v>
      </c>
      <c r="D44" s="62"/>
      <c r="E44" s="62">
        <f>'Stmt of Profit Loss'!E98</f>
        <v>985.13913555582553</v>
      </c>
      <c r="F44" s="62">
        <f>'Stmt of Profit Loss'!F98</f>
        <v>933.05970484469185</v>
      </c>
      <c r="G44" s="62">
        <f>'Stmt of Profit Loss'!G98</f>
        <v>899.7813517371751</v>
      </c>
      <c r="H44" s="62">
        <f>'Stmt of Profit Loss'!H98</f>
        <v>868.92363267674966</v>
      </c>
      <c r="I44" s="62">
        <f>'Stmt of Profit Loss'!I98</f>
        <v>827.02587733427288</v>
      </c>
      <c r="J44" s="62">
        <f ca="1">'Stmt of Profit Loss'!J98</f>
        <v>462.19135029189425</v>
      </c>
      <c r="K44" s="62">
        <f ca="1">'Stmt of Profit Loss'!K98</f>
        <v>476.58763105115418</v>
      </c>
      <c r="L44" s="62">
        <f ca="1">'Stmt of Profit Loss'!L98</f>
        <v>489.06621732081589</v>
      </c>
      <c r="M44" s="62">
        <f ca="1">'Stmt of Profit Loss'!M98</f>
        <v>496.92320258246741</v>
      </c>
      <c r="N44" s="62">
        <f ca="1">'Stmt of Profit Loss'!N98</f>
        <v>505.76549720386492</v>
      </c>
      <c r="O44" s="62">
        <f ca="1">'Stmt of Profit Loss'!O98</f>
        <v>510.55620184574917</v>
      </c>
      <c r="P44" s="62">
        <f ca="1">'Stmt of Profit Loss'!P98</f>
        <v>524.18470598566148</v>
      </c>
      <c r="Q44" s="62">
        <f ca="1">'Stmt of Profit Loss'!Q98</f>
        <v>539.13928641430664</v>
      </c>
      <c r="R44" s="62">
        <f ca="1">'Stmt of Profit Loss'!R98</f>
        <v>559.60017342586593</v>
      </c>
      <c r="S44" s="62">
        <f ca="1">'Stmt of Profit Loss'!S98</f>
        <v>575.30082635118788</v>
      </c>
      <c r="T44" s="62">
        <f ca="1">'Stmt of Profit Loss'!T98</f>
        <v>586.93472773638018</v>
      </c>
      <c r="U44" s="62">
        <f ca="1">'Stmt of Profit Loss'!U98</f>
        <v>605.1710304558726</v>
      </c>
      <c r="V44" s="62">
        <f ca="1">'Stmt of Profit Loss'!V98</f>
        <v>618.80273882791028</v>
      </c>
      <c r="W44" s="62">
        <f ca="1">'Stmt of Profit Loss'!W98</f>
        <v>624.64809934479433</v>
      </c>
      <c r="X44" s="62">
        <f ca="1">'Stmt of Profit Loss'!X98</f>
        <v>643.39011186908635</v>
      </c>
      <c r="Y44" s="62">
        <f ca="1">'Stmt of Profit Loss'!Y98</f>
        <v>639.74807236245329</v>
      </c>
      <c r="Z44" s="62">
        <f ca="1">'Stmt of Profit Loss'!Z98</f>
        <v>655.36853496022309</v>
      </c>
      <c r="AA44" s="62">
        <f ca="1">'Stmt of Profit Loss'!AA98</f>
        <v>660.47219556504569</v>
      </c>
      <c r="AB44" s="62">
        <f ca="1">'Stmt of Profit Loss'!AB98</f>
        <v>673.36331734580472</v>
      </c>
      <c r="AC44" s="62">
        <f ca="1">'Stmt of Profit Loss'!AC98</f>
        <v>686.14298541115295</v>
      </c>
      <c r="AD44" s="62">
        <f ca="1">'Stmt of Profit Loss'!AD98</f>
        <v>673.41278191593733</v>
      </c>
      <c r="AE44" s="62">
        <f ca="1">'Stmt of Profit Loss'!AE98</f>
        <v>690.04312971349486</v>
      </c>
      <c r="AF44" s="62">
        <f ca="1">'Stmt of Profit Loss'!AF98</f>
        <v>701.8028806575453</v>
      </c>
      <c r="AG44" s="62">
        <f ca="1">'Stmt of Profit Loss'!AG98</f>
        <v>714.9624671104757</v>
      </c>
      <c r="AH44" s="62">
        <f ca="1">'Stmt of Profit Loss'!AH98</f>
        <v>723.21187776955117</v>
      </c>
      <c r="AI44" s="62">
        <f ca="1">'Stmt of Profit Loss'!AI98</f>
        <v>719.08709984480333</v>
      </c>
      <c r="AJ44" s="62">
        <f ca="1">'Stmt of Profit Loss'!AJ98</f>
        <v>747.19165034653611</v>
      </c>
      <c r="AK44" s="62">
        <f ca="1">'Stmt of Profit Loss'!AK98</f>
        <v>752.40672022672561</v>
      </c>
      <c r="AL44" s="62">
        <f ca="1">'Stmt of Profit Loss'!AL98</f>
        <v>734.40086598387245</v>
      </c>
      <c r="AM44" s="62">
        <f ca="1">'Stmt of Profit Loss'!AM98</f>
        <v>737.01574808397902</v>
      </c>
      <c r="AN44" s="62">
        <f ca="1">'Stmt of Profit Loss'!AN98</f>
        <v>707.01397153412313</v>
      </c>
      <c r="AO44" s="62">
        <f ca="1">'Stmt of Profit Loss'!AO98</f>
        <v>705.09843210472411</v>
      </c>
      <c r="AP44" s="62">
        <f ca="1">'Stmt of Profit Loss'!AP98</f>
        <v>674.25712772861777</v>
      </c>
      <c r="AQ44" s="62">
        <f ca="1">'Stmt of Profit Loss'!AQ98</f>
        <v>605.0863834360099</v>
      </c>
      <c r="AR44" s="62">
        <f ca="1">'Stmt of Profit Loss'!AR98</f>
        <v>549.26655299961658</v>
      </c>
      <c r="AS44" s="62">
        <f ca="1">'Stmt of Profit Loss'!AS98</f>
        <v>495.54192907576339</v>
      </c>
      <c r="AT44" s="62">
        <f ca="1">'Stmt of Profit Loss'!AT98</f>
        <v>434.81095421583564</v>
      </c>
      <c r="AU44" s="62">
        <f ca="1">'Stmt of Profit Loss'!AU98</f>
        <v>389.91277865270456</v>
      </c>
      <c r="AV44" s="62">
        <f ca="1">'Stmt of Profit Loss'!AV98</f>
        <v>333.2607087531735</v>
      </c>
      <c r="AW44" s="62">
        <f ca="1">'Stmt of Profit Loss'!AW98</f>
        <v>278.08449886293971</v>
      </c>
      <c r="AX44" s="62">
        <f ca="1">'Stmt of Profit Loss'!AX98</f>
        <v>228.86193258500896</v>
      </c>
      <c r="AY44" s="62">
        <f ca="1">'Stmt of Profit Loss'!AY98</f>
        <v>191.54886958224603</v>
      </c>
      <c r="AZ44" s="62">
        <f ca="1">'Stmt of Profit Loss'!AZ98</f>
        <v>161.4015234767819</v>
      </c>
      <c r="BA44" s="62">
        <f ca="1">'Stmt of Profit Loss'!BA98</f>
        <v>144.21964194492455</v>
      </c>
      <c r="BB44" s="62">
        <f ca="1">'Stmt of Profit Loss'!BB98</f>
        <v>137.04170712978026</v>
      </c>
    </row>
    <row r="45" spans="2:54" s="1" customFormat="1" ht="13.35" customHeight="1">
      <c r="C45" s="136" t="s">
        <v>115</v>
      </c>
      <c r="D45" s="62"/>
      <c r="E45" s="62">
        <v>0</v>
      </c>
      <c r="F45" s="62">
        <v>0</v>
      </c>
      <c r="G45" s="62">
        <v>0</v>
      </c>
      <c r="H45" s="62">
        <v>0</v>
      </c>
      <c r="I45" s="62">
        <v>0</v>
      </c>
      <c r="J45" s="62">
        <v>0</v>
      </c>
      <c r="K45" s="62">
        <v>0</v>
      </c>
      <c r="L45" s="62">
        <v>0</v>
      </c>
      <c r="M45" s="62">
        <v>0</v>
      </c>
      <c r="N45" s="62">
        <v>0</v>
      </c>
      <c r="O45" s="62">
        <v>0</v>
      </c>
      <c r="P45" s="62">
        <v>0</v>
      </c>
      <c r="Q45" s="62">
        <v>0</v>
      </c>
      <c r="R45" s="62">
        <v>0</v>
      </c>
      <c r="S45" s="62">
        <v>0</v>
      </c>
      <c r="T45" s="62">
        <v>0</v>
      </c>
      <c r="U45" s="62">
        <v>0</v>
      </c>
      <c r="V45" s="62">
        <v>0</v>
      </c>
      <c r="W45" s="62">
        <v>0</v>
      </c>
      <c r="X45" s="62">
        <v>0</v>
      </c>
      <c r="Y45" s="62">
        <v>0</v>
      </c>
      <c r="Z45" s="62">
        <v>0</v>
      </c>
      <c r="AA45" s="62">
        <v>0</v>
      </c>
      <c r="AB45" s="62">
        <v>0</v>
      </c>
      <c r="AC45" s="62">
        <v>0</v>
      </c>
      <c r="AD45" s="62">
        <v>0</v>
      </c>
      <c r="AE45" s="62">
        <v>0</v>
      </c>
      <c r="AF45" s="62">
        <v>0</v>
      </c>
      <c r="AG45" s="62">
        <v>0</v>
      </c>
      <c r="AH45" s="62">
        <v>0</v>
      </c>
      <c r="AI45" s="62">
        <v>0</v>
      </c>
      <c r="AJ45" s="62">
        <v>0</v>
      </c>
      <c r="AK45" s="62">
        <v>0</v>
      </c>
      <c r="AL45" s="62">
        <v>0</v>
      </c>
      <c r="AM45" s="62">
        <v>0</v>
      </c>
      <c r="AN45" s="62">
        <v>0</v>
      </c>
      <c r="AO45" s="62">
        <v>0</v>
      </c>
      <c r="AP45" s="62">
        <v>0</v>
      </c>
      <c r="AQ45" s="62">
        <v>0</v>
      </c>
      <c r="AR45" s="62">
        <v>0</v>
      </c>
      <c r="AS45" s="62">
        <v>0</v>
      </c>
      <c r="AT45" s="62">
        <v>0</v>
      </c>
      <c r="AU45" s="62">
        <v>0</v>
      </c>
      <c r="AV45" s="62">
        <v>0</v>
      </c>
      <c r="AW45" s="62">
        <v>0</v>
      </c>
      <c r="AX45" s="62">
        <v>0</v>
      </c>
      <c r="AY45" s="62">
        <v>0</v>
      </c>
      <c r="AZ45" s="62">
        <v>0</v>
      </c>
      <c r="BA45" s="62">
        <v>0</v>
      </c>
      <c r="BB45" s="62">
        <v>0</v>
      </c>
    </row>
    <row r="46" spans="2:54" s="1" customFormat="1" ht="13.35" customHeight="1">
      <c r="C46" s="136" t="s">
        <v>116</v>
      </c>
      <c r="D46" s="62"/>
      <c r="E46" s="62">
        <f>'Cash Flows'!E79</f>
        <v>985.13913555582553</v>
      </c>
      <c r="F46" s="62">
        <f>'Cash Flows'!F79</f>
        <v>933.05970484469185</v>
      </c>
      <c r="G46" s="62">
        <f>'Cash Flows'!G79</f>
        <v>899.7813517371751</v>
      </c>
      <c r="H46" s="62">
        <f>'Cash Flows'!H79</f>
        <v>868.92363267674966</v>
      </c>
      <c r="I46" s="62">
        <f>'Cash Flows'!I79</f>
        <v>827.02587733427288</v>
      </c>
      <c r="J46" s="62">
        <f ca="1">'Cash Flows'!J79</f>
        <v>462.19135029189425</v>
      </c>
      <c r="K46" s="62">
        <f ca="1">'Cash Flows'!K79</f>
        <v>476.58763105115418</v>
      </c>
      <c r="L46" s="62">
        <f ca="1">'Cash Flows'!L79</f>
        <v>489.06621732081589</v>
      </c>
      <c r="M46" s="62">
        <f ca="1">'Cash Flows'!M79</f>
        <v>496.92320258246741</v>
      </c>
      <c r="N46" s="62">
        <f ca="1">'Cash Flows'!N79</f>
        <v>505.76549720386492</v>
      </c>
      <c r="O46" s="62">
        <f ca="1">'Cash Flows'!O79</f>
        <v>510.55620184574917</v>
      </c>
      <c r="P46" s="62">
        <f ca="1">'Cash Flows'!P79</f>
        <v>524.18470598566148</v>
      </c>
      <c r="Q46" s="62">
        <f ca="1">'Cash Flows'!Q79</f>
        <v>539.13928641430664</v>
      </c>
      <c r="R46" s="62">
        <f ca="1">'Cash Flows'!R79</f>
        <v>559.60017342586593</v>
      </c>
      <c r="S46" s="62">
        <f ca="1">'Cash Flows'!S79</f>
        <v>575.30082635118788</v>
      </c>
      <c r="T46" s="62">
        <f ca="1">'Cash Flows'!T79</f>
        <v>586.93472773638018</v>
      </c>
      <c r="U46" s="62">
        <f ca="1">'Cash Flows'!U79</f>
        <v>605.1710304558726</v>
      </c>
      <c r="V46" s="62">
        <f ca="1">'Cash Flows'!V79</f>
        <v>618.80273882791028</v>
      </c>
      <c r="W46" s="62">
        <f ca="1">'Cash Flows'!W79</f>
        <v>624.64809934479433</v>
      </c>
      <c r="X46" s="62">
        <f ca="1">'Cash Flows'!X79</f>
        <v>643.39011186908635</v>
      </c>
      <c r="Y46" s="62">
        <f ca="1">'Cash Flows'!Y79</f>
        <v>639.74807236245329</v>
      </c>
      <c r="Z46" s="62">
        <f ca="1">'Cash Flows'!Z79</f>
        <v>655.36853496022309</v>
      </c>
      <c r="AA46" s="62">
        <f ca="1">'Cash Flows'!AA79</f>
        <v>660.47219556504569</v>
      </c>
      <c r="AB46" s="62">
        <f ca="1">'Cash Flows'!AB79</f>
        <v>673.36331734580472</v>
      </c>
      <c r="AC46" s="62">
        <f ca="1">'Cash Flows'!AC79</f>
        <v>686.14298541115295</v>
      </c>
      <c r="AD46" s="62">
        <f ca="1">'Cash Flows'!AD79</f>
        <v>673.41278191593733</v>
      </c>
      <c r="AE46" s="62">
        <f ca="1">'Cash Flows'!AE79</f>
        <v>690.04312971349486</v>
      </c>
      <c r="AF46" s="62">
        <f ca="1">'Cash Flows'!AF79</f>
        <v>701.8028806575453</v>
      </c>
      <c r="AG46" s="62">
        <f ca="1">'Cash Flows'!AG79</f>
        <v>714.9624671104757</v>
      </c>
      <c r="AH46" s="62">
        <f ca="1">'Cash Flows'!AH79</f>
        <v>723.21187776955117</v>
      </c>
      <c r="AI46" s="62">
        <f ca="1">'Cash Flows'!AI79</f>
        <v>719.08709984480333</v>
      </c>
      <c r="AJ46" s="62">
        <f ca="1">'Cash Flows'!AJ79</f>
        <v>747.19165034653611</v>
      </c>
      <c r="AK46" s="62">
        <f ca="1">'Cash Flows'!AK79</f>
        <v>752.40672022672561</v>
      </c>
      <c r="AL46" s="62">
        <f ca="1">'Cash Flows'!AL79</f>
        <v>734.40086598387245</v>
      </c>
      <c r="AM46" s="62">
        <f ca="1">'Cash Flows'!AM79</f>
        <v>737.01574808397902</v>
      </c>
      <c r="AN46" s="62">
        <f ca="1">'Cash Flows'!AN79</f>
        <v>707.01397153412313</v>
      </c>
      <c r="AO46" s="62">
        <f ca="1">'Cash Flows'!AO79</f>
        <v>705.09843210472411</v>
      </c>
      <c r="AP46" s="62">
        <f ca="1">'Cash Flows'!AP79</f>
        <v>674.25712772861777</v>
      </c>
      <c r="AQ46" s="62">
        <f ca="1">'Cash Flows'!AQ79</f>
        <v>605.0863834360099</v>
      </c>
      <c r="AR46" s="62">
        <f ca="1">'Cash Flows'!AR79</f>
        <v>549.26655299961658</v>
      </c>
      <c r="AS46" s="62">
        <f ca="1">'Cash Flows'!AS79</f>
        <v>495.54192907576339</v>
      </c>
      <c r="AT46" s="62">
        <f ca="1">'Cash Flows'!AT79</f>
        <v>434.81095421583564</v>
      </c>
      <c r="AU46" s="62">
        <f ca="1">'Cash Flows'!AU79</f>
        <v>389.91277865270456</v>
      </c>
      <c r="AV46" s="62">
        <f ca="1">'Cash Flows'!AV79</f>
        <v>333.2607087531735</v>
      </c>
      <c r="AW46" s="62">
        <f ca="1">'Cash Flows'!AW79</f>
        <v>278.08449886293971</v>
      </c>
      <c r="AX46" s="62">
        <f ca="1">'Cash Flows'!AX79</f>
        <v>228.86193258500896</v>
      </c>
      <c r="AY46" s="62">
        <f ca="1">'Cash Flows'!AY79</f>
        <v>191.54886958224603</v>
      </c>
      <c r="AZ46" s="62">
        <f ca="1">'Cash Flows'!AZ79</f>
        <v>161.4015234767819</v>
      </c>
      <c r="BA46" s="62">
        <f ca="1">'Cash Flows'!BA79</f>
        <v>144.21964194492455</v>
      </c>
      <c r="BB46" s="62">
        <f ca="1">'Cash Flows'!BB79</f>
        <v>137.04170712978026</v>
      </c>
    </row>
    <row r="47" spans="2:54" s="1" customFormat="1" ht="13.35" customHeight="1">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row>
    <row r="48" spans="2:54" s="1" customFormat="1" ht="13.35" customHeight="1">
      <c r="C48" s="1" t="s">
        <v>42</v>
      </c>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row>
    <row r="49" spans="2:54" s="1" customFormat="1" ht="13.35" customHeight="1">
      <c r="C49" s="136" t="s">
        <v>111</v>
      </c>
      <c r="D49" s="62"/>
      <c r="E49" s="62">
        <v>0</v>
      </c>
      <c r="F49" s="62">
        <v>0</v>
      </c>
      <c r="G49" s="62">
        <v>0</v>
      </c>
      <c r="H49" s="62">
        <v>0</v>
      </c>
      <c r="I49" s="62">
        <v>0</v>
      </c>
      <c r="J49" s="62">
        <v>0</v>
      </c>
      <c r="K49" s="62">
        <v>0</v>
      </c>
      <c r="L49" s="62">
        <v>0</v>
      </c>
      <c r="M49" s="62">
        <v>0</v>
      </c>
      <c r="N49" s="62">
        <v>0</v>
      </c>
      <c r="O49" s="62">
        <v>0</v>
      </c>
      <c r="P49" s="62">
        <v>0</v>
      </c>
      <c r="Q49" s="62">
        <v>0</v>
      </c>
      <c r="R49" s="62">
        <v>0</v>
      </c>
      <c r="S49" s="62">
        <v>0</v>
      </c>
      <c r="T49" s="62">
        <v>0</v>
      </c>
      <c r="U49" s="62">
        <v>0</v>
      </c>
      <c r="V49" s="62">
        <v>0</v>
      </c>
      <c r="W49" s="62">
        <v>0</v>
      </c>
      <c r="X49" s="62">
        <v>0</v>
      </c>
      <c r="Y49" s="62">
        <v>0</v>
      </c>
      <c r="Z49" s="62">
        <v>0</v>
      </c>
      <c r="AA49" s="62">
        <v>0</v>
      </c>
      <c r="AB49" s="62">
        <v>0</v>
      </c>
      <c r="AC49" s="62">
        <v>0</v>
      </c>
      <c r="AD49" s="62">
        <v>0</v>
      </c>
      <c r="AE49" s="62">
        <v>0</v>
      </c>
      <c r="AF49" s="62">
        <v>0</v>
      </c>
      <c r="AG49" s="62">
        <v>0</v>
      </c>
      <c r="AH49" s="62">
        <v>0</v>
      </c>
      <c r="AI49" s="62">
        <v>0</v>
      </c>
      <c r="AJ49" s="62">
        <v>0</v>
      </c>
      <c r="AK49" s="62">
        <v>0</v>
      </c>
      <c r="AL49" s="62">
        <v>0</v>
      </c>
      <c r="AM49" s="62">
        <v>0</v>
      </c>
      <c r="AN49" s="62">
        <v>0</v>
      </c>
      <c r="AO49" s="62">
        <v>0</v>
      </c>
      <c r="AP49" s="62">
        <v>0</v>
      </c>
      <c r="AQ49" s="62">
        <v>0</v>
      </c>
      <c r="AR49" s="62">
        <v>0</v>
      </c>
      <c r="AS49" s="62">
        <v>0</v>
      </c>
      <c r="AT49" s="62">
        <v>0</v>
      </c>
      <c r="AU49" s="62">
        <v>0</v>
      </c>
      <c r="AV49" s="62">
        <v>0</v>
      </c>
      <c r="AW49" s="62">
        <v>0</v>
      </c>
      <c r="AX49" s="62">
        <v>0</v>
      </c>
      <c r="AY49" s="62">
        <v>0</v>
      </c>
      <c r="AZ49" s="62">
        <v>0</v>
      </c>
      <c r="BA49" s="62">
        <v>0</v>
      </c>
      <c r="BB49" s="62">
        <v>0</v>
      </c>
    </row>
    <row r="50" spans="2:54" s="1" customFormat="1" ht="13.35" customHeight="1">
      <c r="C50" s="136" t="s">
        <v>112</v>
      </c>
      <c r="D50" s="62"/>
      <c r="E50" s="62">
        <f>E38+E44-E46</f>
        <v>0</v>
      </c>
      <c r="F50" s="62">
        <f t="shared" ref="F50:N50" si="8">F38+F44-F46</f>
        <v>0</v>
      </c>
      <c r="G50" s="62">
        <f t="shared" si="8"/>
        <v>0</v>
      </c>
      <c r="H50" s="62">
        <f t="shared" si="8"/>
        <v>0</v>
      </c>
      <c r="I50" s="62">
        <f t="shared" si="8"/>
        <v>0</v>
      </c>
      <c r="J50" s="62">
        <f t="shared" ca="1" si="8"/>
        <v>0</v>
      </c>
      <c r="K50" s="62">
        <f t="shared" ca="1" si="8"/>
        <v>0</v>
      </c>
      <c r="L50" s="62">
        <f t="shared" ca="1" si="8"/>
        <v>0</v>
      </c>
      <c r="M50" s="62">
        <f t="shared" ca="1" si="8"/>
        <v>0</v>
      </c>
      <c r="N50" s="62">
        <f t="shared" ca="1" si="8"/>
        <v>0</v>
      </c>
      <c r="O50" s="62">
        <f t="shared" ref="O50:BB50" ca="1" si="9">O38+O44-O46</f>
        <v>0</v>
      </c>
      <c r="P50" s="62">
        <f t="shared" ca="1" si="9"/>
        <v>0</v>
      </c>
      <c r="Q50" s="62">
        <f t="shared" ca="1" si="9"/>
        <v>0</v>
      </c>
      <c r="R50" s="62">
        <f t="shared" ca="1" si="9"/>
        <v>0</v>
      </c>
      <c r="S50" s="62">
        <f t="shared" ca="1" si="9"/>
        <v>0</v>
      </c>
      <c r="T50" s="62">
        <f t="shared" ca="1" si="9"/>
        <v>0</v>
      </c>
      <c r="U50" s="62">
        <f t="shared" ca="1" si="9"/>
        <v>0</v>
      </c>
      <c r="V50" s="62">
        <f t="shared" ca="1" si="9"/>
        <v>0</v>
      </c>
      <c r="W50" s="62">
        <f t="shared" ca="1" si="9"/>
        <v>0</v>
      </c>
      <c r="X50" s="62">
        <f t="shared" ca="1" si="9"/>
        <v>0</v>
      </c>
      <c r="Y50" s="62">
        <f t="shared" ca="1" si="9"/>
        <v>0</v>
      </c>
      <c r="Z50" s="62">
        <f t="shared" ca="1" si="9"/>
        <v>0</v>
      </c>
      <c r="AA50" s="62">
        <f t="shared" ca="1" si="9"/>
        <v>0</v>
      </c>
      <c r="AB50" s="62">
        <f t="shared" ca="1" si="9"/>
        <v>0</v>
      </c>
      <c r="AC50" s="62">
        <f t="shared" ca="1" si="9"/>
        <v>0</v>
      </c>
      <c r="AD50" s="62">
        <f t="shared" ca="1" si="9"/>
        <v>0</v>
      </c>
      <c r="AE50" s="62">
        <f t="shared" ca="1" si="9"/>
        <v>0</v>
      </c>
      <c r="AF50" s="62">
        <f t="shared" ca="1" si="9"/>
        <v>0</v>
      </c>
      <c r="AG50" s="62">
        <f t="shared" ca="1" si="9"/>
        <v>0</v>
      </c>
      <c r="AH50" s="62">
        <f t="shared" ca="1" si="9"/>
        <v>0</v>
      </c>
      <c r="AI50" s="62">
        <f t="shared" ca="1" si="9"/>
        <v>0</v>
      </c>
      <c r="AJ50" s="62">
        <f t="shared" ca="1" si="9"/>
        <v>0</v>
      </c>
      <c r="AK50" s="62">
        <f t="shared" ca="1" si="9"/>
        <v>0</v>
      </c>
      <c r="AL50" s="62">
        <f t="shared" ca="1" si="9"/>
        <v>0</v>
      </c>
      <c r="AM50" s="62">
        <f t="shared" ca="1" si="9"/>
        <v>0</v>
      </c>
      <c r="AN50" s="62">
        <f t="shared" ca="1" si="9"/>
        <v>0</v>
      </c>
      <c r="AO50" s="62">
        <f t="shared" ca="1" si="9"/>
        <v>0</v>
      </c>
      <c r="AP50" s="62">
        <f t="shared" ca="1" si="9"/>
        <v>0</v>
      </c>
      <c r="AQ50" s="62">
        <f t="shared" ca="1" si="9"/>
        <v>0</v>
      </c>
      <c r="AR50" s="62">
        <f t="shared" ca="1" si="9"/>
        <v>0</v>
      </c>
      <c r="AS50" s="62">
        <f t="shared" ca="1" si="9"/>
        <v>0</v>
      </c>
      <c r="AT50" s="62">
        <f t="shared" ca="1" si="9"/>
        <v>0</v>
      </c>
      <c r="AU50" s="62">
        <f t="shared" ca="1" si="9"/>
        <v>0</v>
      </c>
      <c r="AV50" s="62">
        <f t="shared" ca="1" si="9"/>
        <v>0</v>
      </c>
      <c r="AW50" s="62">
        <f t="shared" ca="1" si="9"/>
        <v>0</v>
      </c>
      <c r="AX50" s="62">
        <f t="shared" ca="1" si="9"/>
        <v>0</v>
      </c>
      <c r="AY50" s="62">
        <f t="shared" ca="1" si="9"/>
        <v>0</v>
      </c>
      <c r="AZ50" s="62">
        <f t="shared" ca="1" si="9"/>
        <v>0</v>
      </c>
      <c r="BA50" s="62">
        <f t="shared" ca="1" si="9"/>
        <v>0</v>
      </c>
      <c r="BB50" s="62">
        <f t="shared" ca="1" si="9"/>
        <v>0</v>
      </c>
    </row>
    <row r="51" spans="2:54" s="1" customFormat="1" ht="13.35" customHeight="1">
      <c r="C51" s="136" t="s">
        <v>33</v>
      </c>
      <c r="D51" s="62"/>
      <c r="E51" s="62">
        <f>E39+E45</f>
        <v>0</v>
      </c>
      <c r="F51" s="62">
        <f t="shared" ref="F51:AK51" si="10">E51+F45</f>
        <v>0</v>
      </c>
      <c r="G51" s="62">
        <f t="shared" si="10"/>
        <v>0</v>
      </c>
      <c r="H51" s="62">
        <f t="shared" si="10"/>
        <v>0</v>
      </c>
      <c r="I51" s="62">
        <f t="shared" si="10"/>
        <v>0</v>
      </c>
      <c r="J51" s="62">
        <f t="shared" si="10"/>
        <v>0</v>
      </c>
      <c r="K51" s="62">
        <f t="shared" si="10"/>
        <v>0</v>
      </c>
      <c r="L51" s="62">
        <f t="shared" si="10"/>
        <v>0</v>
      </c>
      <c r="M51" s="62">
        <f t="shared" si="10"/>
        <v>0</v>
      </c>
      <c r="N51" s="62">
        <f t="shared" si="10"/>
        <v>0</v>
      </c>
      <c r="O51" s="62">
        <f t="shared" si="10"/>
        <v>0</v>
      </c>
      <c r="P51" s="62">
        <f t="shared" si="10"/>
        <v>0</v>
      </c>
      <c r="Q51" s="62">
        <f t="shared" si="10"/>
        <v>0</v>
      </c>
      <c r="R51" s="62">
        <f t="shared" si="10"/>
        <v>0</v>
      </c>
      <c r="S51" s="62">
        <f t="shared" si="10"/>
        <v>0</v>
      </c>
      <c r="T51" s="62">
        <f t="shared" si="10"/>
        <v>0</v>
      </c>
      <c r="U51" s="62">
        <f t="shared" si="10"/>
        <v>0</v>
      </c>
      <c r="V51" s="62">
        <f t="shared" si="10"/>
        <v>0</v>
      </c>
      <c r="W51" s="62">
        <f t="shared" si="10"/>
        <v>0</v>
      </c>
      <c r="X51" s="62">
        <f t="shared" si="10"/>
        <v>0</v>
      </c>
      <c r="Y51" s="62">
        <f t="shared" si="10"/>
        <v>0</v>
      </c>
      <c r="Z51" s="62">
        <f t="shared" si="10"/>
        <v>0</v>
      </c>
      <c r="AA51" s="62">
        <f t="shared" si="10"/>
        <v>0</v>
      </c>
      <c r="AB51" s="62">
        <f t="shared" si="10"/>
        <v>0</v>
      </c>
      <c r="AC51" s="62">
        <f t="shared" si="10"/>
        <v>0</v>
      </c>
      <c r="AD51" s="62">
        <f t="shared" si="10"/>
        <v>0</v>
      </c>
      <c r="AE51" s="62">
        <f t="shared" si="10"/>
        <v>0</v>
      </c>
      <c r="AF51" s="62">
        <f t="shared" si="10"/>
        <v>0</v>
      </c>
      <c r="AG51" s="62">
        <f t="shared" si="10"/>
        <v>0</v>
      </c>
      <c r="AH51" s="62">
        <f t="shared" si="10"/>
        <v>0</v>
      </c>
      <c r="AI51" s="62">
        <f t="shared" si="10"/>
        <v>0</v>
      </c>
      <c r="AJ51" s="62">
        <f t="shared" si="10"/>
        <v>0</v>
      </c>
      <c r="AK51" s="62">
        <f t="shared" si="10"/>
        <v>0</v>
      </c>
      <c r="AL51" s="62">
        <f t="shared" ref="AL51:BB51" si="11">AK51+AL45</f>
        <v>0</v>
      </c>
      <c r="AM51" s="62">
        <f t="shared" si="11"/>
        <v>0</v>
      </c>
      <c r="AN51" s="62">
        <f t="shared" si="11"/>
        <v>0</v>
      </c>
      <c r="AO51" s="62">
        <f t="shared" si="11"/>
        <v>0</v>
      </c>
      <c r="AP51" s="62">
        <f t="shared" si="11"/>
        <v>0</v>
      </c>
      <c r="AQ51" s="62">
        <f t="shared" si="11"/>
        <v>0</v>
      </c>
      <c r="AR51" s="62">
        <f t="shared" si="11"/>
        <v>0</v>
      </c>
      <c r="AS51" s="62">
        <f t="shared" si="11"/>
        <v>0</v>
      </c>
      <c r="AT51" s="62">
        <f t="shared" si="11"/>
        <v>0</v>
      </c>
      <c r="AU51" s="62">
        <f t="shared" si="11"/>
        <v>0</v>
      </c>
      <c r="AV51" s="62">
        <f t="shared" si="11"/>
        <v>0</v>
      </c>
      <c r="AW51" s="62">
        <f t="shared" si="11"/>
        <v>0</v>
      </c>
      <c r="AX51" s="62">
        <f t="shared" si="11"/>
        <v>0</v>
      </c>
      <c r="AY51" s="62">
        <f t="shared" si="11"/>
        <v>0</v>
      </c>
      <c r="AZ51" s="62">
        <f t="shared" si="11"/>
        <v>0</v>
      </c>
      <c r="BA51" s="62">
        <f t="shared" si="11"/>
        <v>0</v>
      </c>
      <c r="BB51" s="62">
        <f t="shared" si="11"/>
        <v>0</v>
      </c>
    </row>
    <row r="52" spans="2:54" s="1" customFormat="1" ht="13.35" customHeight="1">
      <c r="C52" s="1" t="s">
        <v>43</v>
      </c>
      <c r="D52" s="62"/>
      <c r="E52" s="62">
        <f t="shared" ref="E52:N52" si="12">SUM(E49:E51)</f>
        <v>0</v>
      </c>
      <c r="F52" s="62">
        <f t="shared" si="12"/>
        <v>0</v>
      </c>
      <c r="G52" s="62">
        <f t="shared" si="12"/>
        <v>0</v>
      </c>
      <c r="H52" s="62">
        <f t="shared" si="12"/>
        <v>0</v>
      </c>
      <c r="I52" s="62">
        <f t="shared" si="12"/>
        <v>0</v>
      </c>
      <c r="J52" s="62">
        <f t="shared" ca="1" si="12"/>
        <v>0</v>
      </c>
      <c r="K52" s="62">
        <f t="shared" ca="1" si="12"/>
        <v>0</v>
      </c>
      <c r="L52" s="62">
        <f t="shared" ca="1" si="12"/>
        <v>0</v>
      </c>
      <c r="M52" s="62">
        <f t="shared" ca="1" si="12"/>
        <v>0</v>
      </c>
      <c r="N52" s="62">
        <f t="shared" ca="1" si="12"/>
        <v>0</v>
      </c>
      <c r="O52" s="62">
        <f t="shared" ref="O52:BB52" ca="1" si="13">SUM(O49:O51)</f>
        <v>0</v>
      </c>
      <c r="P52" s="62">
        <f t="shared" ca="1" si="13"/>
        <v>0</v>
      </c>
      <c r="Q52" s="62">
        <f t="shared" ca="1" si="13"/>
        <v>0</v>
      </c>
      <c r="R52" s="62">
        <f t="shared" ca="1" si="13"/>
        <v>0</v>
      </c>
      <c r="S52" s="62">
        <f t="shared" ca="1" si="13"/>
        <v>0</v>
      </c>
      <c r="T52" s="62">
        <f t="shared" ca="1" si="13"/>
        <v>0</v>
      </c>
      <c r="U52" s="62">
        <f t="shared" ca="1" si="13"/>
        <v>0</v>
      </c>
      <c r="V52" s="62">
        <f t="shared" ca="1" si="13"/>
        <v>0</v>
      </c>
      <c r="W52" s="62">
        <f t="shared" ca="1" si="13"/>
        <v>0</v>
      </c>
      <c r="X52" s="62">
        <f t="shared" ca="1" si="13"/>
        <v>0</v>
      </c>
      <c r="Y52" s="62">
        <f t="shared" ca="1" si="13"/>
        <v>0</v>
      </c>
      <c r="Z52" s="62">
        <f t="shared" ca="1" si="13"/>
        <v>0</v>
      </c>
      <c r="AA52" s="62">
        <f t="shared" ca="1" si="13"/>
        <v>0</v>
      </c>
      <c r="AB52" s="62">
        <f t="shared" ca="1" si="13"/>
        <v>0</v>
      </c>
      <c r="AC52" s="62">
        <f t="shared" ca="1" si="13"/>
        <v>0</v>
      </c>
      <c r="AD52" s="62">
        <f t="shared" ca="1" si="13"/>
        <v>0</v>
      </c>
      <c r="AE52" s="62">
        <f t="shared" ca="1" si="13"/>
        <v>0</v>
      </c>
      <c r="AF52" s="62">
        <f t="shared" ca="1" si="13"/>
        <v>0</v>
      </c>
      <c r="AG52" s="62">
        <f t="shared" ca="1" si="13"/>
        <v>0</v>
      </c>
      <c r="AH52" s="62">
        <f t="shared" ca="1" si="13"/>
        <v>0</v>
      </c>
      <c r="AI52" s="62">
        <f t="shared" ca="1" si="13"/>
        <v>0</v>
      </c>
      <c r="AJ52" s="62">
        <f t="shared" ca="1" si="13"/>
        <v>0</v>
      </c>
      <c r="AK52" s="62">
        <f t="shared" ca="1" si="13"/>
        <v>0</v>
      </c>
      <c r="AL52" s="62">
        <f t="shared" ca="1" si="13"/>
        <v>0</v>
      </c>
      <c r="AM52" s="62">
        <f t="shared" ca="1" si="13"/>
        <v>0</v>
      </c>
      <c r="AN52" s="62">
        <f t="shared" ca="1" si="13"/>
        <v>0</v>
      </c>
      <c r="AO52" s="62">
        <f t="shared" ca="1" si="13"/>
        <v>0</v>
      </c>
      <c r="AP52" s="62">
        <f t="shared" ca="1" si="13"/>
        <v>0</v>
      </c>
      <c r="AQ52" s="62">
        <f t="shared" ca="1" si="13"/>
        <v>0</v>
      </c>
      <c r="AR52" s="62">
        <f t="shared" ca="1" si="13"/>
        <v>0</v>
      </c>
      <c r="AS52" s="62">
        <f t="shared" ca="1" si="13"/>
        <v>0</v>
      </c>
      <c r="AT52" s="62">
        <f t="shared" ca="1" si="13"/>
        <v>0</v>
      </c>
      <c r="AU52" s="62">
        <f t="shared" ca="1" si="13"/>
        <v>0</v>
      </c>
      <c r="AV52" s="62">
        <f t="shared" ca="1" si="13"/>
        <v>0</v>
      </c>
      <c r="AW52" s="62">
        <f t="shared" ca="1" si="13"/>
        <v>0</v>
      </c>
      <c r="AX52" s="62">
        <f t="shared" ca="1" si="13"/>
        <v>0</v>
      </c>
      <c r="AY52" s="62">
        <f t="shared" ca="1" si="13"/>
        <v>0</v>
      </c>
      <c r="AZ52" s="62">
        <f t="shared" ca="1" si="13"/>
        <v>0</v>
      </c>
      <c r="BA52" s="62">
        <f t="shared" ca="1" si="13"/>
        <v>0</v>
      </c>
      <c r="BB52" s="62">
        <f t="shared" ca="1" si="13"/>
        <v>0</v>
      </c>
    </row>
    <row r="53" spans="2:54" s="1" customFormat="1" ht="13.35" customHeight="1">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row>
    <row r="54" spans="2:54" s="6" customFormat="1" ht="3" customHeight="1">
      <c r="B54" s="29"/>
      <c r="C54" s="29"/>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row>
    <row r="55" spans="2:54" s="1" customFormat="1" ht="13.35" customHeight="1">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row>
    <row r="56" spans="2:54" s="1" customFormat="1" ht="13.35" customHeight="1">
      <c r="B56" s="5" t="str">
        <f>'Cash Flows'!$B$91</f>
        <v>With Rate Increase in Year 10 in Response to Worsening Morbidity Experience</v>
      </c>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row>
    <row r="57" spans="2:54" s="1" customFormat="1" ht="13.35" customHeight="1">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row>
    <row r="58" spans="2:54" s="1" customFormat="1" ht="13.35" customHeight="1">
      <c r="C58" s="1" t="s">
        <v>40</v>
      </c>
      <c r="D58" s="62"/>
      <c r="E58" s="62">
        <v>0</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row>
    <row r="59" spans="2:54" s="1" customFormat="1" ht="13.35" customHeight="1">
      <c r="C59" s="136" t="s">
        <v>111</v>
      </c>
      <c r="D59" s="62"/>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row>
    <row r="60" spans="2:54" s="1" customFormat="1" ht="13.35" customHeight="1">
      <c r="C60" s="136" t="s">
        <v>112</v>
      </c>
      <c r="D60" s="62"/>
      <c r="E60" s="62">
        <v>0</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row>
    <row r="61" spans="2:54" s="1" customFormat="1" ht="13.35" customHeight="1">
      <c r="C61" s="136" t="s">
        <v>33</v>
      </c>
      <c r="D61" s="62"/>
      <c r="E61" s="62">
        <v>0</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row>
    <row r="62" spans="2:54" s="1" customFormat="1" ht="13.35" customHeight="1">
      <c r="C62" s="1" t="s">
        <v>41</v>
      </c>
      <c r="D62" s="62"/>
      <c r="E62" s="62">
        <v>0</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row>
    <row r="63" spans="2:54" s="1" customFormat="1" ht="13.35" customHeight="1">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row>
    <row r="64" spans="2:54" s="1" customFormat="1" ht="13.35" customHeight="1">
      <c r="C64" s="1" t="s">
        <v>113</v>
      </c>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row>
    <row r="65" spans="3:54" s="1" customFormat="1" ht="13.35" customHeight="1">
      <c r="C65" s="136" t="s">
        <v>114</v>
      </c>
      <c r="D65" s="62"/>
      <c r="E65" s="62">
        <v>0</v>
      </c>
      <c r="F65" s="62">
        <v>0</v>
      </c>
      <c r="G65" s="62">
        <v>0</v>
      </c>
      <c r="H65" s="62">
        <v>0</v>
      </c>
      <c r="I65" s="62">
        <v>0</v>
      </c>
      <c r="J65" s="62">
        <v>0</v>
      </c>
      <c r="K65" s="62">
        <v>0</v>
      </c>
      <c r="L65" s="62">
        <v>0</v>
      </c>
      <c r="M65" s="62">
        <v>0</v>
      </c>
      <c r="N65" s="62">
        <v>0</v>
      </c>
      <c r="O65" s="62">
        <v>0</v>
      </c>
      <c r="P65" s="62">
        <v>0</v>
      </c>
      <c r="Q65" s="62">
        <v>0</v>
      </c>
      <c r="R65" s="62">
        <v>0</v>
      </c>
      <c r="S65" s="62">
        <v>0</v>
      </c>
      <c r="T65" s="62">
        <v>0</v>
      </c>
      <c r="U65" s="62">
        <v>0</v>
      </c>
      <c r="V65" s="62">
        <v>0</v>
      </c>
      <c r="W65" s="62">
        <v>0</v>
      </c>
      <c r="X65" s="62">
        <v>0</v>
      </c>
      <c r="Y65" s="62">
        <v>0</v>
      </c>
      <c r="Z65" s="62">
        <v>0</v>
      </c>
      <c r="AA65" s="62">
        <v>0</v>
      </c>
      <c r="AB65" s="62">
        <v>0</v>
      </c>
      <c r="AC65" s="62">
        <v>0</v>
      </c>
      <c r="AD65" s="62">
        <v>0</v>
      </c>
      <c r="AE65" s="62">
        <v>0</v>
      </c>
      <c r="AF65" s="62">
        <v>0</v>
      </c>
      <c r="AG65" s="62">
        <v>0</v>
      </c>
      <c r="AH65" s="62">
        <v>0</v>
      </c>
      <c r="AI65" s="62">
        <v>0</v>
      </c>
      <c r="AJ65" s="62">
        <v>0</v>
      </c>
      <c r="AK65" s="62">
        <v>0</v>
      </c>
      <c r="AL65" s="62">
        <v>0</v>
      </c>
      <c r="AM65" s="62">
        <v>0</v>
      </c>
      <c r="AN65" s="62">
        <v>0</v>
      </c>
      <c r="AO65" s="62">
        <v>0</v>
      </c>
      <c r="AP65" s="62">
        <v>0</v>
      </c>
      <c r="AQ65" s="62">
        <v>0</v>
      </c>
      <c r="AR65" s="62">
        <v>0</v>
      </c>
      <c r="AS65" s="62">
        <v>0</v>
      </c>
      <c r="AT65" s="62">
        <v>0</v>
      </c>
      <c r="AU65" s="62">
        <v>0</v>
      </c>
      <c r="AV65" s="62">
        <v>0</v>
      </c>
      <c r="AW65" s="62">
        <v>0</v>
      </c>
      <c r="AX65" s="62">
        <v>0</v>
      </c>
      <c r="AY65" s="62">
        <v>0</v>
      </c>
      <c r="AZ65" s="62">
        <v>0</v>
      </c>
      <c r="BA65" s="62">
        <v>0</v>
      </c>
      <c r="BB65" s="62">
        <v>0</v>
      </c>
    </row>
    <row r="66" spans="3:54" s="1" customFormat="1" ht="13.35" customHeight="1">
      <c r="C66" s="136" t="s">
        <v>14</v>
      </c>
      <c r="D66" s="62"/>
      <c r="E66" s="62">
        <f>'Stmt of Profit Loss'!E145</f>
        <v>985.13913555582553</v>
      </c>
      <c r="F66" s="62">
        <f>'Stmt of Profit Loss'!F145</f>
        <v>933.05970484469185</v>
      </c>
      <c r="G66" s="62">
        <f>'Stmt of Profit Loss'!G145</f>
        <v>899.7813517371751</v>
      </c>
      <c r="H66" s="62">
        <f>'Stmt of Profit Loss'!H145</f>
        <v>868.92363267674966</v>
      </c>
      <c r="I66" s="62">
        <f>'Stmt of Profit Loss'!I145</f>
        <v>827.02587733427288</v>
      </c>
      <c r="J66" s="62">
        <f ca="1">'Stmt of Profit Loss'!J145</f>
        <v>462.19135029189425</v>
      </c>
      <c r="K66" s="62">
        <f ca="1">'Stmt of Profit Loss'!K145</f>
        <v>476.58763105115418</v>
      </c>
      <c r="L66" s="62">
        <f ca="1">'Stmt of Profit Loss'!L145</f>
        <v>489.06621732081595</v>
      </c>
      <c r="M66" s="62">
        <f ca="1">'Stmt of Profit Loss'!M145</f>
        <v>507.25062453090629</v>
      </c>
      <c r="N66" s="62">
        <f ca="1">'Stmt of Profit Loss'!N145</f>
        <v>946.02481928288978</v>
      </c>
      <c r="O66" s="62">
        <f ca="1">'Stmt of Profit Loss'!O145</f>
        <v>1242.6413432150875</v>
      </c>
      <c r="P66" s="62">
        <f ca="1">'Stmt of Profit Loss'!P145</f>
        <v>1241.0315765447695</v>
      </c>
      <c r="Q66" s="62">
        <f ca="1">'Stmt of Profit Loss'!Q145</f>
        <v>1240.5039266145195</v>
      </c>
      <c r="R66" s="62">
        <f ca="1">'Stmt of Profit Loss'!R145</f>
        <v>1244.6228830313148</v>
      </c>
      <c r="S66" s="62">
        <f ca="1">'Stmt of Profit Loss'!S145</f>
        <v>1249.2153462764713</v>
      </c>
      <c r="T66" s="62">
        <f ca="1">'Stmt of Profit Loss'!T145</f>
        <v>1244.5516251110062</v>
      </c>
      <c r="U66" s="62">
        <f ca="1">'Stmt of Profit Loss'!U145</f>
        <v>1245.3626510720062</v>
      </c>
      <c r="V66" s="62">
        <f ca="1">'Stmt of Profit Loss'!V145</f>
        <v>1241.4659429662036</v>
      </c>
      <c r="W66" s="62">
        <f ca="1">'Stmt of Profit Loss'!W145</f>
        <v>1229.8899712297773</v>
      </c>
      <c r="X66" s="62">
        <f ca="1">'Stmt of Profit Loss'!X145</f>
        <v>1229.1484627841087</v>
      </c>
      <c r="Y66" s="62">
        <f ca="1">'Stmt of Profit Loss'!Y145</f>
        <v>1207.3995346739525</v>
      </c>
      <c r="Z66" s="62">
        <f ca="1">'Stmt of Profit Loss'!Z145</f>
        <v>1202.0515801976717</v>
      </c>
      <c r="AA66" s="62">
        <f ca="1">'Stmt of Profit Loss'!AA145</f>
        <v>1186.24603406094</v>
      </c>
      <c r="AB66" s="62">
        <f ca="1">'Stmt of Profit Loss'!AB145</f>
        <v>1176.4151855425444</v>
      </c>
      <c r="AC66" s="62">
        <f ca="1">'Stmt of Profit Loss'!AC145</f>
        <v>1165.4133906635216</v>
      </c>
      <c r="AD66" s="62">
        <f ca="1">'Stmt of Profit Loss'!AD145</f>
        <v>1130.3506911471256</v>
      </c>
      <c r="AE66" s="62">
        <f ca="1">'Stmt of Profit Loss'!AE145</f>
        <v>1120.5932849133226</v>
      </c>
      <c r="AF66" s="62">
        <f ca="1">'Stmt of Profit Loss'!AF145</f>
        <v>1105.3356807486425</v>
      </c>
      <c r="AG66" s="62">
        <f ca="1">'Stmt of Profit Loss'!AG145</f>
        <v>1090.2489877944947</v>
      </c>
      <c r="AH66" s="62">
        <f ca="1">'Stmt of Profit Loss'!AH145</f>
        <v>1069.7035543693814</v>
      </c>
      <c r="AI66" s="62">
        <f ca="1">'Stmt of Profit Loss'!AI145</f>
        <v>1037.0593947943603</v>
      </c>
      <c r="AJ66" s="62">
        <f ca="1">'Stmt of Profit Loss'!AJ145</f>
        <v>1032.5780294339047</v>
      </c>
      <c r="AK66" s="62">
        <f ca="1">'Stmt of Profit Loss'!AK145</f>
        <v>1006.8183927769799</v>
      </c>
      <c r="AL66" s="62">
        <f ca="1">'Stmt of Profit Loss'!AL145</f>
        <v>959.71489479114109</v>
      </c>
      <c r="AM66" s="62">
        <f ca="1">'Stmt of Profit Loss'!AM145</f>
        <v>931.07059701142225</v>
      </c>
      <c r="AN66" s="62">
        <f ca="1">'Stmt of Profit Loss'!AN145</f>
        <v>873.40652376736716</v>
      </c>
      <c r="AO66" s="62">
        <f ca="1">'Stmt of Profit Loss'!AO145</f>
        <v>841.83737111057462</v>
      </c>
      <c r="AP66" s="62">
        <f ca="1">'Stmt of Profit Loss'!AP145</f>
        <v>785.53569844542358</v>
      </c>
      <c r="AQ66" s="62">
        <f ca="1">'Stmt of Profit Loss'!AQ145</f>
        <v>696.48049825491137</v>
      </c>
      <c r="AR66" s="62">
        <f ca="1">'Stmt of Profit Loss'!AR145</f>
        <v>621.5482190285943</v>
      </c>
      <c r="AS66" s="62">
        <f ca="1">'Stmt of Profit Loss'!AS145</f>
        <v>550.87241860344295</v>
      </c>
      <c r="AT66" s="62">
        <f ca="1">'Stmt of Profit Loss'!AT145</f>
        <v>476.41477766762023</v>
      </c>
      <c r="AU66" s="62">
        <f ca="1">'Stmt of Profit Loss'!AU145</f>
        <v>418.77317104871327</v>
      </c>
      <c r="AV66" s="62">
        <f ca="1">'Stmt of Profit Loss'!AV145</f>
        <v>353.01447001685614</v>
      </c>
      <c r="AW66" s="62">
        <f ca="1">'Stmt of Profit Loss'!AW145</f>
        <v>290.85760240556539</v>
      </c>
      <c r="AX66" s="62">
        <f ca="1">'Stmt of Profit Loss'!AX145</f>
        <v>236.10832782936359</v>
      </c>
      <c r="AY66" s="62">
        <f ca="1">'Stmt of Profit Loss'!AY145</f>
        <v>193.89612554594984</v>
      </c>
      <c r="AZ66" s="62">
        <f ca="1">'Stmt of Profit Loss'!AZ145</f>
        <v>159.73081494511979</v>
      </c>
      <c r="BA66" s="62">
        <f ca="1">'Stmt of Profit Loss'!BA145</f>
        <v>138.62852494639077</v>
      </c>
      <c r="BB66" s="62">
        <f ca="1">'Stmt of Profit Loss'!BB145</f>
        <v>127.73828992299894</v>
      </c>
    </row>
    <row r="67" spans="3:54" s="1" customFormat="1" ht="13.35" customHeight="1">
      <c r="C67" s="136" t="s">
        <v>115</v>
      </c>
      <c r="D67" s="62"/>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row>
    <row r="68" spans="3:54" s="1" customFormat="1" ht="13.35" customHeight="1">
      <c r="C68" s="136" t="s">
        <v>116</v>
      </c>
      <c r="D68" s="62"/>
      <c r="E68" s="62">
        <f>'Cash Flows'!E116</f>
        <v>985.13913555582553</v>
      </c>
      <c r="F68" s="62">
        <f>'Cash Flows'!F116</f>
        <v>933.05970484469185</v>
      </c>
      <c r="G68" s="62">
        <f>'Cash Flows'!G116</f>
        <v>899.7813517371751</v>
      </c>
      <c r="H68" s="62">
        <f>'Cash Flows'!H116</f>
        <v>868.92363267674966</v>
      </c>
      <c r="I68" s="62">
        <f>'Cash Flows'!I116</f>
        <v>827.02587733427288</v>
      </c>
      <c r="J68" s="62">
        <f ca="1">'Cash Flows'!J116</f>
        <v>462.19135029189425</v>
      </c>
      <c r="K68" s="62">
        <f ca="1">'Cash Flows'!K116</f>
        <v>476.58763105115418</v>
      </c>
      <c r="L68" s="62">
        <f ca="1">'Cash Flows'!L116</f>
        <v>489.06621732081595</v>
      </c>
      <c r="M68" s="62">
        <f ca="1">'Cash Flows'!M116</f>
        <v>507.25062453090629</v>
      </c>
      <c r="N68" s="62">
        <f ca="1">'Cash Flows'!N116</f>
        <v>946.02481928288978</v>
      </c>
      <c r="O68" s="62">
        <f ca="1">'Cash Flows'!O116</f>
        <v>1242.6413432150875</v>
      </c>
      <c r="P68" s="62">
        <f ca="1">'Cash Flows'!P116</f>
        <v>1241.0315765447695</v>
      </c>
      <c r="Q68" s="62">
        <f ca="1">'Cash Flows'!Q116</f>
        <v>1240.5039266145195</v>
      </c>
      <c r="R68" s="62">
        <f ca="1">'Cash Flows'!R116</f>
        <v>1244.6228830313148</v>
      </c>
      <c r="S68" s="62">
        <f ca="1">'Cash Flows'!S116</f>
        <v>1249.2153462764713</v>
      </c>
      <c r="T68" s="62">
        <f ca="1">'Cash Flows'!T116</f>
        <v>1244.5516251110062</v>
      </c>
      <c r="U68" s="62">
        <f ca="1">'Cash Flows'!U116</f>
        <v>1245.3626510720062</v>
      </c>
      <c r="V68" s="62">
        <f ca="1">'Cash Flows'!V116</f>
        <v>1241.4659429662036</v>
      </c>
      <c r="W68" s="62">
        <f ca="1">'Cash Flows'!W116</f>
        <v>1229.8899712297773</v>
      </c>
      <c r="X68" s="62">
        <f ca="1">'Cash Flows'!X116</f>
        <v>1229.1484627841087</v>
      </c>
      <c r="Y68" s="62">
        <f ca="1">'Cash Flows'!Y116</f>
        <v>1207.3995346739525</v>
      </c>
      <c r="Z68" s="62">
        <f ca="1">'Cash Flows'!Z116</f>
        <v>1202.0515801976717</v>
      </c>
      <c r="AA68" s="62">
        <f ca="1">'Cash Flows'!AA116</f>
        <v>1186.24603406094</v>
      </c>
      <c r="AB68" s="62">
        <f ca="1">'Cash Flows'!AB116</f>
        <v>1176.4151855425444</v>
      </c>
      <c r="AC68" s="62">
        <f ca="1">'Cash Flows'!AC116</f>
        <v>1165.4133906635216</v>
      </c>
      <c r="AD68" s="62">
        <f ca="1">'Cash Flows'!AD116</f>
        <v>1130.3506911471256</v>
      </c>
      <c r="AE68" s="62">
        <f ca="1">'Cash Flows'!AE116</f>
        <v>1120.5932849133226</v>
      </c>
      <c r="AF68" s="62">
        <f ca="1">'Cash Flows'!AF116</f>
        <v>1105.3356807486425</v>
      </c>
      <c r="AG68" s="62">
        <f ca="1">'Cash Flows'!AG116</f>
        <v>1090.2489877944947</v>
      </c>
      <c r="AH68" s="62">
        <f ca="1">'Cash Flows'!AH116</f>
        <v>1069.7035543693814</v>
      </c>
      <c r="AI68" s="62">
        <f ca="1">'Cash Flows'!AI116</f>
        <v>1037.0593947943603</v>
      </c>
      <c r="AJ68" s="62">
        <f ca="1">'Cash Flows'!AJ116</f>
        <v>1032.5780294339047</v>
      </c>
      <c r="AK68" s="62">
        <f ca="1">'Cash Flows'!AK116</f>
        <v>1006.8183927769799</v>
      </c>
      <c r="AL68" s="62">
        <f ca="1">'Cash Flows'!AL116</f>
        <v>959.71489479114109</v>
      </c>
      <c r="AM68" s="62">
        <f ca="1">'Cash Flows'!AM116</f>
        <v>931.07059701142225</v>
      </c>
      <c r="AN68" s="62">
        <f ca="1">'Cash Flows'!AN116</f>
        <v>873.40652376736716</v>
      </c>
      <c r="AO68" s="62">
        <f ca="1">'Cash Flows'!AO116</f>
        <v>841.83737111057462</v>
      </c>
      <c r="AP68" s="62">
        <f ca="1">'Cash Flows'!AP116</f>
        <v>785.53569844542358</v>
      </c>
      <c r="AQ68" s="62">
        <f ca="1">'Cash Flows'!AQ116</f>
        <v>696.48049825491137</v>
      </c>
      <c r="AR68" s="62">
        <f ca="1">'Cash Flows'!AR116</f>
        <v>621.5482190285943</v>
      </c>
      <c r="AS68" s="62">
        <f ca="1">'Cash Flows'!AS116</f>
        <v>550.87241860344295</v>
      </c>
      <c r="AT68" s="62">
        <f ca="1">'Cash Flows'!AT116</f>
        <v>476.41477766762023</v>
      </c>
      <c r="AU68" s="62">
        <f ca="1">'Cash Flows'!AU116</f>
        <v>418.77317104871327</v>
      </c>
      <c r="AV68" s="62">
        <f ca="1">'Cash Flows'!AV116</f>
        <v>353.01447001685614</v>
      </c>
      <c r="AW68" s="62">
        <f ca="1">'Cash Flows'!AW116</f>
        <v>290.85760240556539</v>
      </c>
      <c r="AX68" s="62">
        <f ca="1">'Cash Flows'!AX116</f>
        <v>236.10832782936359</v>
      </c>
      <c r="AY68" s="62">
        <f ca="1">'Cash Flows'!AY116</f>
        <v>193.89612554594984</v>
      </c>
      <c r="AZ68" s="62">
        <f ca="1">'Cash Flows'!AZ116</f>
        <v>159.73081494511979</v>
      </c>
      <c r="BA68" s="62">
        <f ca="1">'Cash Flows'!BA116</f>
        <v>138.62852494639077</v>
      </c>
      <c r="BB68" s="62">
        <f ca="1">'Cash Flows'!BB116</f>
        <v>127.73828992299894</v>
      </c>
    </row>
    <row r="69" spans="3:54" s="1" customFormat="1" ht="13.35" customHeight="1">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row>
    <row r="70" spans="3:54" s="1" customFormat="1" ht="13.35" customHeight="1">
      <c r="C70" s="1" t="s">
        <v>42</v>
      </c>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row>
    <row r="71" spans="3:54" s="1" customFormat="1" ht="13.35" customHeight="1">
      <c r="C71" s="136" t="s">
        <v>111</v>
      </c>
      <c r="D71" s="62"/>
      <c r="E71" s="62">
        <v>0</v>
      </c>
      <c r="F71" s="62">
        <v>0</v>
      </c>
      <c r="G71" s="62">
        <v>0</v>
      </c>
      <c r="H71" s="62">
        <v>0</v>
      </c>
      <c r="I71" s="62">
        <v>0</v>
      </c>
      <c r="J71" s="62">
        <v>0</v>
      </c>
      <c r="K71" s="62">
        <v>0</v>
      </c>
      <c r="L71" s="62">
        <v>0</v>
      </c>
      <c r="M71" s="62">
        <v>0</v>
      </c>
      <c r="N71" s="62">
        <v>0</v>
      </c>
      <c r="O71" s="62">
        <v>0</v>
      </c>
      <c r="P71" s="62">
        <v>0</v>
      </c>
      <c r="Q71" s="62">
        <v>0</v>
      </c>
      <c r="R71" s="62">
        <v>0</v>
      </c>
      <c r="S71" s="62">
        <v>0</v>
      </c>
      <c r="T71" s="62">
        <v>0</v>
      </c>
      <c r="U71" s="62">
        <v>0</v>
      </c>
      <c r="V71" s="62">
        <v>0</v>
      </c>
      <c r="W71" s="62">
        <v>0</v>
      </c>
      <c r="X71" s="62">
        <v>0</v>
      </c>
      <c r="Y71" s="62">
        <v>0</v>
      </c>
      <c r="Z71" s="62">
        <v>0</v>
      </c>
      <c r="AA71" s="62">
        <v>0</v>
      </c>
      <c r="AB71" s="62">
        <v>0</v>
      </c>
      <c r="AC71" s="62">
        <v>0</v>
      </c>
      <c r="AD71" s="62">
        <v>0</v>
      </c>
      <c r="AE71" s="62">
        <v>0</v>
      </c>
      <c r="AF71" s="62">
        <v>0</v>
      </c>
      <c r="AG71" s="62">
        <v>0</v>
      </c>
      <c r="AH71" s="62">
        <v>0</v>
      </c>
      <c r="AI71" s="62">
        <v>0</v>
      </c>
      <c r="AJ71" s="62">
        <v>0</v>
      </c>
      <c r="AK71" s="62">
        <v>0</v>
      </c>
      <c r="AL71" s="62">
        <v>0</v>
      </c>
      <c r="AM71" s="62">
        <v>0</v>
      </c>
      <c r="AN71" s="62">
        <v>0</v>
      </c>
      <c r="AO71" s="62">
        <v>0</v>
      </c>
      <c r="AP71" s="62">
        <v>0</v>
      </c>
      <c r="AQ71" s="62">
        <v>0</v>
      </c>
      <c r="AR71" s="62">
        <v>0</v>
      </c>
      <c r="AS71" s="62">
        <v>0</v>
      </c>
      <c r="AT71" s="62">
        <v>0</v>
      </c>
      <c r="AU71" s="62">
        <v>0</v>
      </c>
      <c r="AV71" s="62">
        <v>0</v>
      </c>
      <c r="AW71" s="62">
        <v>0</v>
      </c>
      <c r="AX71" s="62">
        <v>0</v>
      </c>
      <c r="AY71" s="62">
        <v>0</v>
      </c>
      <c r="AZ71" s="62">
        <v>0</v>
      </c>
      <c r="BA71" s="62">
        <v>0</v>
      </c>
      <c r="BB71" s="62">
        <v>0</v>
      </c>
    </row>
    <row r="72" spans="3:54" s="1" customFormat="1" ht="13.35" customHeight="1">
      <c r="C72" s="136" t="s">
        <v>112</v>
      </c>
      <c r="D72" s="62"/>
      <c r="E72" s="62">
        <f>E60+E66-E68</f>
        <v>0</v>
      </c>
      <c r="F72" s="62">
        <f t="shared" ref="F72:BB72" si="14">F60+F66-F68</f>
        <v>0</v>
      </c>
      <c r="G72" s="62">
        <f t="shared" si="14"/>
        <v>0</v>
      </c>
      <c r="H72" s="62">
        <f t="shared" si="14"/>
        <v>0</v>
      </c>
      <c r="I72" s="62">
        <f t="shared" si="14"/>
        <v>0</v>
      </c>
      <c r="J72" s="62">
        <f t="shared" ca="1" si="14"/>
        <v>0</v>
      </c>
      <c r="K72" s="62">
        <f t="shared" ca="1" si="14"/>
        <v>0</v>
      </c>
      <c r="L72" s="62">
        <f t="shared" ca="1" si="14"/>
        <v>0</v>
      </c>
      <c r="M72" s="62">
        <f t="shared" ca="1" si="14"/>
        <v>0</v>
      </c>
      <c r="N72" s="62">
        <f t="shared" ca="1" si="14"/>
        <v>0</v>
      </c>
      <c r="O72" s="62">
        <f t="shared" ca="1" si="14"/>
        <v>0</v>
      </c>
      <c r="P72" s="62">
        <f t="shared" ca="1" si="14"/>
        <v>0</v>
      </c>
      <c r="Q72" s="62">
        <f t="shared" ca="1" si="14"/>
        <v>0</v>
      </c>
      <c r="R72" s="62">
        <f t="shared" ca="1" si="14"/>
        <v>0</v>
      </c>
      <c r="S72" s="62">
        <f t="shared" ca="1" si="14"/>
        <v>0</v>
      </c>
      <c r="T72" s="62">
        <f t="shared" ca="1" si="14"/>
        <v>0</v>
      </c>
      <c r="U72" s="62">
        <f t="shared" ca="1" si="14"/>
        <v>0</v>
      </c>
      <c r="V72" s="62">
        <f t="shared" ca="1" si="14"/>
        <v>0</v>
      </c>
      <c r="W72" s="62">
        <f t="shared" ca="1" si="14"/>
        <v>0</v>
      </c>
      <c r="X72" s="62">
        <f t="shared" ca="1" si="14"/>
        <v>0</v>
      </c>
      <c r="Y72" s="62">
        <f t="shared" ca="1" si="14"/>
        <v>0</v>
      </c>
      <c r="Z72" s="62">
        <f t="shared" ca="1" si="14"/>
        <v>0</v>
      </c>
      <c r="AA72" s="62">
        <f t="shared" ca="1" si="14"/>
        <v>0</v>
      </c>
      <c r="AB72" s="62">
        <f t="shared" ca="1" si="14"/>
        <v>0</v>
      </c>
      <c r="AC72" s="62">
        <f t="shared" ca="1" si="14"/>
        <v>0</v>
      </c>
      <c r="AD72" s="62">
        <f t="shared" ca="1" si="14"/>
        <v>0</v>
      </c>
      <c r="AE72" s="62">
        <f t="shared" ca="1" si="14"/>
        <v>0</v>
      </c>
      <c r="AF72" s="62">
        <f t="shared" ca="1" si="14"/>
        <v>0</v>
      </c>
      <c r="AG72" s="62">
        <f t="shared" ca="1" si="14"/>
        <v>0</v>
      </c>
      <c r="AH72" s="62">
        <f t="shared" ca="1" si="14"/>
        <v>0</v>
      </c>
      <c r="AI72" s="62">
        <f t="shared" ca="1" si="14"/>
        <v>0</v>
      </c>
      <c r="AJ72" s="62">
        <f t="shared" ca="1" si="14"/>
        <v>0</v>
      </c>
      <c r="AK72" s="62">
        <f t="shared" ca="1" si="14"/>
        <v>0</v>
      </c>
      <c r="AL72" s="62">
        <f t="shared" ca="1" si="14"/>
        <v>0</v>
      </c>
      <c r="AM72" s="62">
        <f t="shared" ca="1" si="14"/>
        <v>0</v>
      </c>
      <c r="AN72" s="62">
        <f t="shared" ca="1" si="14"/>
        <v>0</v>
      </c>
      <c r="AO72" s="62">
        <f t="shared" ca="1" si="14"/>
        <v>0</v>
      </c>
      <c r="AP72" s="62">
        <f t="shared" ca="1" si="14"/>
        <v>0</v>
      </c>
      <c r="AQ72" s="62">
        <f t="shared" ca="1" si="14"/>
        <v>0</v>
      </c>
      <c r="AR72" s="62">
        <f t="shared" ca="1" si="14"/>
        <v>0</v>
      </c>
      <c r="AS72" s="62">
        <f t="shared" ca="1" si="14"/>
        <v>0</v>
      </c>
      <c r="AT72" s="62">
        <f t="shared" ca="1" si="14"/>
        <v>0</v>
      </c>
      <c r="AU72" s="62">
        <f t="shared" ca="1" si="14"/>
        <v>0</v>
      </c>
      <c r="AV72" s="62">
        <f t="shared" ca="1" si="14"/>
        <v>0</v>
      </c>
      <c r="AW72" s="62">
        <f t="shared" ca="1" si="14"/>
        <v>0</v>
      </c>
      <c r="AX72" s="62">
        <f t="shared" ca="1" si="14"/>
        <v>0</v>
      </c>
      <c r="AY72" s="62">
        <f t="shared" ca="1" si="14"/>
        <v>0</v>
      </c>
      <c r="AZ72" s="62">
        <f t="shared" ca="1" si="14"/>
        <v>0</v>
      </c>
      <c r="BA72" s="62">
        <f t="shared" ca="1" si="14"/>
        <v>0</v>
      </c>
      <c r="BB72" s="62">
        <f t="shared" ca="1" si="14"/>
        <v>0</v>
      </c>
    </row>
    <row r="73" spans="3:54" s="1" customFormat="1" ht="13.35" customHeight="1">
      <c r="C73" s="136" t="s">
        <v>33</v>
      </c>
      <c r="D73" s="62"/>
      <c r="E73" s="62">
        <f>E61+E67</f>
        <v>0</v>
      </c>
      <c r="F73" s="62">
        <f t="shared" ref="F73:BB73" si="15">E73+F67</f>
        <v>0</v>
      </c>
      <c r="G73" s="62">
        <f t="shared" si="15"/>
        <v>0</v>
      </c>
      <c r="H73" s="62">
        <f t="shared" si="15"/>
        <v>0</v>
      </c>
      <c r="I73" s="62">
        <f t="shared" si="15"/>
        <v>0</v>
      </c>
      <c r="J73" s="62">
        <f t="shared" si="15"/>
        <v>0</v>
      </c>
      <c r="K73" s="62">
        <f t="shared" si="15"/>
        <v>0</v>
      </c>
      <c r="L73" s="62">
        <f t="shared" si="15"/>
        <v>0</v>
      </c>
      <c r="M73" s="62">
        <f t="shared" si="15"/>
        <v>0</v>
      </c>
      <c r="N73" s="62">
        <f t="shared" si="15"/>
        <v>0</v>
      </c>
      <c r="O73" s="62">
        <f t="shared" si="15"/>
        <v>0</v>
      </c>
      <c r="P73" s="62">
        <f t="shared" si="15"/>
        <v>0</v>
      </c>
      <c r="Q73" s="62">
        <f t="shared" si="15"/>
        <v>0</v>
      </c>
      <c r="R73" s="62">
        <f t="shared" si="15"/>
        <v>0</v>
      </c>
      <c r="S73" s="62">
        <f t="shared" si="15"/>
        <v>0</v>
      </c>
      <c r="T73" s="62">
        <f t="shared" si="15"/>
        <v>0</v>
      </c>
      <c r="U73" s="62">
        <f t="shared" si="15"/>
        <v>0</v>
      </c>
      <c r="V73" s="62">
        <f t="shared" si="15"/>
        <v>0</v>
      </c>
      <c r="W73" s="62">
        <f t="shared" si="15"/>
        <v>0</v>
      </c>
      <c r="X73" s="62">
        <f t="shared" si="15"/>
        <v>0</v>
      </c>
      <c r="Y73" s="62">
        <f t="shared" si="15"/>
        <v>0</v>
      </c>
      <c r="Z73" s="62">
        <f t="shared" si="15"/>
        <v>0</v>
      </c>
      <c r="AA73" s="62">
        <f t="shared" si="15"/>
        <v>0</v>
      </c>
      <c r="AB73" s="62">
        <f t="shared" si="15"/>
        <v>0</v>
      </c>
      <c r="AC73" s="62">
        <f t="shared" si="15"/>
        <v>0</v>
      </c>
      <c r="AD73" s="62">
        <f t="shared" si="15"/>
        <v>0</v>
      </c>
      <c r="AE73" s="62">
        <f t="shared" si="15"/>
        <v>0</v>
      </c>
      <c r="AF73" s="62">
        <f t="shared" si="15"/>
        <v>0</v>
      </c>
      <c r="AG73" s="62">
        <f t="shared" si="15"/>
        <v>0</v>
      </c>
      <c r="AH73" s="62">
        <f t="shared" si="15"/>
        <v>0</v>
      </c>
      <c r="AI73" s="62">
        <f t="shared" si="15"/>
        <v>0</v>
      </c>
      <c r="AJ73" s="62">
        <f t="shared" si="15"/>
        <v>0</v>
      </c>
      <c r="AK73" s="62">
        <f t="shared" si="15"/>
        <v>0</v>
      </c>
      <c r="AL73" s="62">
        <f t="shared" si="15"/>
        <v>0</v>
      </c>
      <c r="AM73" s="62">
        <f t="shared" si="15"/>
        <v>0</v>
      </c>
      <c r="AN73" s="62">
        <f t="shared" si="15"/>
        <v>0</v>
      </c>
      <c r="AO73" s="62">
        <f t="shared" si="15"/>
        <v>0</v>
      </c>
      <c r="AP73" s="62">
        <f t="shared" si="15"/>
        <v>0</v>
      </c>
      <c r="AQ73" s="62">
        <f t="shared" si="15"/>
        <v>0</v>
      </c>
      <c r="AR73" s="62">
        <f t="shared" si="15"/>
        <v>0</v>
      </c>
      <c r="AS73" s="62">
        <f t="shared" si="15"/>
        <v>0</v>
      </c>
      <c r="AT73" s="62">
        <f t="shared" si="15"/>
        <v>0</v>
      </c>
      <c r="AU73" s="62">
        <f t="shared" si="15"/>
        <v>0</v>
      </c>
      <c r="AV73" s="62">
        <f t="shared" si="15"/>
        <v>0</v>
      </c>
      <c r="AW73" s="62">
        <f t="shared" si="15"/>
        <v>0</v>
      </c>
      <c r="AX73" s="62">
        <f t="shared" si="15"/>
        <v>0</v>
      </c>
      <c r="AY73" s="62">
        <f t="shared" si="15"/>
        <v>0</v>
      </c>
      <c r="AZ73" s="62">
        <f t="shared" si="15"/>
        <v>0</v>
      </c>
      <c r="BA73" s="62">
        <f t="shared" si="15"/>
        <v>0</v>
      </c>
      <c r="BB73" s="62">
        <f t="shared" si="15"/>
        <v>0</v>
      </c>
    </row>
    <row r="74" spans="3:54" s="1" customFormat="1" ht="13.35" customHeight="1">
      <c r="C74" s="1" t="s">
        <v>43</v>
      </c>
      <c r="D74" s="62"/>
      <c r="E74" s="62">
        <f t="shared" ref="E74:N74" si="16">SUM(E71:E73)</f>
        <v>0</v>
      </c>
      <c r="F74" s="62">
        <f t="shared" si="16"/>
        <v>0</v>
      </c>
      <c r="G74" s="62">
        <f t="shared" si="16"/>
        <v>0</v>
      </c>
      <c r="H74" s="62">
        <f t="shared" si="16"/>
        <v>0</v>
      </c>
      <c r="I74" s="62">
        <f t="shared" si="16"/>
        <v>0</v>
      </c>
      <c r="J74" s="62">
        <f t="shared" ca="1" si="16"/>
        <v>0</v>
      </c>
      <c r="K74" s="62">
        <f t="shared" ca="1" si="16"/>
        <v>0</v>
      </c>
      <c r="L74" s="62">
        <f t="shared" ca="1" si="16"/>
        <v>0</v>
      </c>
      <c r="M74" s="62">
        <f t="shared" ca="1" si="16"/>
        <v>0</v>
      </c>
      <c r="N74" s="62">
        <f t="shared" ca="1" si="16"/>
        <v>0</v>
      </c>
      <c r="O74" s="62">
        <f t="shared" ref="O74:BB74" ca="1" si="17">SUM(O71:O73)</f>
        <v>0</v>
      </c>
      <c r="P74" s="62">
        <f t="shared" ca="1" si="17"/>
        <v>0</v>
      </c>
      <c r="Q74" s="62">
        <f t="shared" ca="1" si="17"/>
        <v>0</v>
      </c>
      <c r="R74" s="62">
        <f t="shared" ca="1" si="17"/>
        <v>0</v>
      </c>
      <c r="S74" s="62">
        <f t="shared" ca="1" si="17"/>
        <v>0</v>
      </c>
      <c r="T74" s="62">
        <f t="shared" ca="1" si="17"/>
        <v>0</v>
      </c>
      <c r="U74" s="62">
        <f t="shared" ca="1" si="17"/>
        <v>0</v>
      </c>
      <c r="V74" s="62">
        <f t="shared" ca="1" si="17"/>
        <v>0</v>
      </c>
      <c r="W74" s="62">
        <f t="shared" ca="1" si="17"/>
        <v>0</v>
      </c>
      <c r="X74" s="62">
        <f t="shared" ca="1" si="17"/>
        <v>0</v>
      </c>
      <c r="Y74" s="62">
        <f t="shared" ca="1" si="17"/>
        <v>0</v>
      </c>
      <c r="Z74" s="62">
        <f t="shared" ca="1" si="17"/>
        <v>0</v>
      </c>
      <c r="AA74" s="62">
        <f t="shared" ca="1" si="17"/>
        <v>0</v>
      </c>
      <c r="AB74" s="62">
        <f t="shared" ca="1" si="17"/>
        <v>0</v>
      </c>
      <c r="AC74" s="62">
        <f t="shared" ca="1" si="17"/>
        <v>0</v>
      </c>
      <c r="AD74" s="62">
        <f t="shared" ca="1" si="17"/>
        <v>0</v>
      </c>
      <c r="AE74" s="62">
        <f t="shared" ca="1" si="17"/>
        <v>0</v>
      </c>
      <c r="AF74" s="62">
        <f t="shared" ca="1" si="17"/>
        <v>0</v>
      </c>
      <c r="AG74" s="62">
        <f t="shared" ca="1" si="17"/>
        <v>0</v>
      </c>
      <c r="AH74" s="62">
        <f t="shared" ca="1" si="17"/>
        <v>0</v>
      </c>
      <c r="AI74" s="62">
        <f t="shared" ca="1" si="17"/>
        <v>0</v>
      </c>
      <c r="AJ74" s="62">
        <f t="shared" ca="1" si="17"/>
        <v>0</v>
      </c>
      <c r="AK74" s="62">
        <f t="shared" ca="1" si="17"/>
        <v>0</v>
      </c>
      <c r="AL74" s="62">
        <f t="shared" ca="1" si="17"/>
        <v>0</v>
      </c>
      <c r="AM74" s="62">
        <f t="shared" ca="1" si="17"/>
        <v>0</v>
      </c>
      <c r="AN74" s="62">
        <f t="shared" ca="1" si="17"/>
        <v>0</v>
      </c>
      <c r="AO74" s="62">
        <f t="shared" ca="1" si="17"/>
        <v>0</v>
      </c>
      <c r="AP74" s="62">
        <f t="shared" ca="1" si="17"/>
        <v>0</v>
      </c>
      <c r="AQ74" s="62">
        <f t="shared" ca="1" si="17"/>
        <v>0</v>
      </c>
      <c r="AR74" s="62">
        <f t="shared" ca="1" si="17"/>
        <v>0</v>
      </c>
      <c r="AS74" s="62">
        <f t="shared" ca="1" si="17"/>
        <v>0</v>
      </c>
      <c r="AT74" s="62">
        <f t="shared" ca="1" si="17"/>
        <v>0</v>
      </c>
      <c r="AU74" s="62">
        <f t="shared" ca="1" si="17"/>
        <v>0</v>
      </c>
      <c r="AV74" s="62">
        <f t="shared" ca="1" si="17"/>
        <v>0</v>
      </c>
      <c r="AW74" s="62">
        <f t="shared" ca="1" si="17"/>
        <v>0</v>
      </c>
      <c r="AX74" s="62">
        <f t="shared" ca="1" si="17"/>
        <v>0</v>
      </c>
      <c r="AY74" s="62">
        <f t="shared" ca="1" si="17"/>
        <v>0</v>
      </c>
      <c r="AZ74" s="62">
        <f t="shared" ca="1" si="17"/>
        <v>0</v>
      </c>
      <c r="BA74" s="62">
        <f t="shared" ca="1" si="17"/>
        <v>0</v>
      </c>
      <c r="BB74" s="62">
        <f t="shared" ca="1" si="17"/>
        <v>0</v>
      </c>
    </row>
  </sheetData>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5" tint="0.39997558519241921"/>
  </sheetPr>
  <dimension ref="A1:BB54"/>
  <sheetViews>
    <sheetView zoomScale="80" zoomScaleNormal="80" workbookViewId="0">
      <pane xSplit="3" ySplit="10" topLeftCell="D11" activePane="bottomRight" state="frozen"/>
      <selection activeCell="E24" sqref="E24"/>
      <selection pane="topRight" activeCell="E24" sqref="E24"/>
      <selection pane="bottomLeft" activeCell="E24" sqref="E24"/>
      <selection pane="bottomRight" activeCell="M1" sqref="M1"/>
    </sheetView>
  </sheetViews>
  <sheetFormatPr defaultColWidth="9" defaultRowHeight="13.35" customHeight="1"/>
  <cols>
    <col min="1" max="2" width="1.88671875" style="34" customWidth="1"/>
    <col min="3" max="3" width="42.44140625" style="34" bestFit="1" customWidth="1"/>
    <col min="4" max="54" width="12" style="34" customWidth="1"/>
    <col min="55" max="16384" width="9" style="34"/>
  </cols>
  <sheetData>
    <row r="1" spans="1:54" s="86" customFormat="1" ht="13.35" customHeight="1">
      <c r="A1" s="84" t="s">
        <v>46</v>
      </c>
      <c r="M1" s="34" t="s">
        <v>209</v>
      </c>
    </row>
    <row r="2" spans="1:54" s="86" customFormat="1" ht="13.35" customHeight="1">
      <c r="A2" s="212" t="s">
        <v>210</v>
      </c>
    </row>
    <row r="3" spans="1:54" s="86" customFormat="1" ht="2.1" customHeight="1">
      <c r="A3" s="85"/>
    </row>
    <row r="4" spans="1:54" s="86" customFormat="1" ht="13.35" customHeight="1">
      <c r="A4" s="88" t="s">
        <v>49</v>
      </c>
    </row>
    <row r="5" spans="1:54" s="86" customFormat="1" ht="13.35" customHeight="1">
      <c r="A5" s="86" t="str">
        <f>ProductType</f>
        <v>Long-Term Care</v>
      </c>
    </row>
    <row r="6" spans="1:54" s="86" customFormat="1" ht="2.1" customHeight="1"/>
    <row r="7" spans="1:54" s="86" customFormat="1" ht="13.35" customHeight="1">
      <c r="A7" s="89" t="s">
        <v>204</v>
      </c>
    </row>
    <row r="8" spans="1:54"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4" ht="13.35" customHeight="1">
      <c r="D9" s="7" t="s">
        <v>50</v>
      </c>
    </row>
    <row r="10" spans="1:54" ht="13.35" customHeight="1">
      <c r="D10" s="34">
        <v>0</v>
      </c>
      <c r="E10" s="34">
        <v>1</v>
      </c>
      <c r="F10" s="34">
        <f>E10+1</f>
        <v>2</v>
      </c>
      <c r="G10" s="34">
        <f t="shared" ref="G10:N10" si="0">F10+1</f>
        <v>3</v>
      </c>
      <c r="H10" s="34">
        <f t="shared" si="0"/>
        <v>4</v>
      </c>
      <c r="I10" s="34">
        <f t="shared" si="0"/>
        <v>5</v>
      </c>
      <c r="J10" s="34">
        <f t="shared" si="0"/>
        <v>6</v>
      </c>
      <c r="K10" s="34">
        <f t="shared" si="0"/>
        <v>7</v>
      </c>
      <c r="L10" s="34">
        <f t="shared" si="0"/>
        <v>8</v>
      </c>
      <c r="M10" s="34">
        <f t="shared" si="0"/>
        <v>9</v>
      </c>
      <c r="N10" s="34">
        <f t="shared" si="0"/>
        <v>10</v>
      </c>
      <c r="O10" s="34">
        <f t="shared" ref="O10:BA10" si="1">N10+1</f>
        <v>11</v>
      </c>
      <c r="P10" s="34">
        <f t="shared" si="1"/>
        <v>12</v>
      </c>
      <c r="Q10" s="34">
        <f t="shared" si="1"/>
        <v>13</v>
      </c>
      <c r="R10" s="34">
        <f t="shared" si="1"/>
        <v>14</v>
      </c>
      <c r="S10" s="34">
        <f t="shared" si="1"/>
        <v>15</v>
      </c>
      <c r="T10" s="34">
        <f t="shared" si="1"/>
        <v>16</v>
      </c>
      <c r="U10" s="34">
        <f t="shared" si="1"/>
        <v>17</v>
      </c>
      <c r="V10" s="34">
        <f t="shared" si="1"/>
        <v>18</v>
      </c>
      <c r="W10" s="34">
        <f t="shared" si="1"/>
        <v>19</v>
      </c>
      <c r="X10" s="34">
        <f t="shared" si="1"/>
        <v>20</v>
      </c>
      <c r="Y10" s="34">
        <f t="shared" si="1"/>
        <v>21</v>
      </c>
      <c r="Z10" s="34">
        <f t="shared" si="1"/>
        <v>22</v>
      </c>
      <c r="AA10" s="34">
        <f t="shared" si="1"/>
        <v>23</v>
      </c>
      <c r="AB10" s="34">
        <f t="shared" si="1"/>
        <v>24</v>
      </c>
      <c r="AC10" s="34">
        <f t="shared" si="1"/>
        <v>25</v>
      </c>
      <c r="AD10" s="34">
        <f t="shared" si="1"/>
        <v>26</v>
      </c>
      <c r="AE10" s="34">
        <f t="shared" si="1"/>
        <v>27</v>
      </c>
      <c r="AF10" s="34">
        <f t="shared" si="1"/>
        <v>28</v>
      </c>
      <c r="AG10" s="34">
        <f t="shared" si="1"/>
        <v>29</v>
      </c>
      <c r="AH10" s="34">
        <f t="shared" si="1"/>
        <v>30</v>
      </c>
      <c r="AI10" s="34">
        <f t="shared" si="1"/>
        <v>31</v>
      </c>
      <c r="AJ10" s="34">
        <f t="shared" si="1"/>
        <v>32</v>
      </c>
      <c r="AK10" s="34">
        <f t="shared" si="1"/>
        <v>33</v>
      </c>
      <c r="AL10" s="34">
        <f t="shared" si="1"/>
        <v>34</v>
      </c>
      <c r="AM10" s="34">
        <f t="shared" si="1"/>
        <v>35</v>
      </c>
      <c r="AN10" s="34">
        <f t="shared" si="1"/>
        <v>36</v>
      </c>
      <c r="AO10" s="34">
        <f t="shared" si="1"/>
        <v>37</v>
      </c>
      <c r="AP10" s="34">
        <f t="shared" si="1"/>
        <v>38</v>
      </c>
      <c r="AQ10" s="34">
        <f t="shared" si="1"/>
        <v>39</v>
      </c>
      <c r="AR10" s="34">
        <f t="shared" si="1"/>
        <v>40</v>
      </c>
      <c r="AS10" s="34">
        <f t="shared" si="1"/>
        <v>41</v>
      </c>
      <c r="AT10" s="34">
        <f t="shared" si="1"/>
        <v>42</v>
      </c>
      <c r="AU10" s="34">
        <f t="shared" si="1"/>
        <v>43</v>
      </c>
      <c r="AV10" s="34">
        <f t="shared" si="1"/>
        <v>44</v>
      </c>
      <c r="AW10" s="34">
        <f t="shared" si="1"/>
        <v>45</v>
      </c>
      <c r="AX10" s="34">
        <f t="shared" si="1"/>
        <v>46</v>
      </c>
      <c r="AY10" s="34">
        <f t="shared" si="1"/>
        <v>47</v>
      </c>
      <c r="AZ10" s="34">
        <f t="shared" si="1"/>
        <v>48</v>
      </c>
      <c r="BA10" s="34">
        <f t="shared" si="1"/>
        <v>49</v>
      </c>
      <c r="BB10" s="34">
        <f>BA10+1</f>
        <v>50</v>
      </c>
    </row>
    <row r="11" spans="1:54" ht="13.35" customHeight="1">
      <c r="C11" s="22"/>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row>
    <row r="12" spans="1:54" ht="13.35" customHeight="1">
      <c r="B12" s="5" t="str">
        <f>'Cash Flows'!$B$17</f>
        <v>Estimated at Inception of Contract</v>
      </c>
      <c r="C12" s="22"/>
      <c r="E12" s="162"/>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row>
    <row r="13" spans="1:54" ht="13.35" customHeight="1">
      <c r="B13" s="5"/>
      <c r="C13" s="22"/>
      <c r="E13" s="35"/>
    </row>
    <row r="14" spans="1:54" ht="13.35" customHeight="1">
      <c r="C14" s="6" t="s">
        <v>202</v>
      </c>
      <c r="E14" s="100">
        <f>E17/(SUMPRODUCT('Cash Flows'!E$20:$BB$20,'Cash Flows'!E$13:$BB$13)/'Cash Flows'!E$12)</f>
        <v>0.25991761420732012</v>
      </c>
      <c r="F14" s="100">
        <f>F17/(SUMPRODUCT('Cash Flows'!F20:$BB20,'Cash Flows'!F13:$BB13)/'Cash Flows'!F12)</f>
        <v>0.16724153417743071</v>
      </c>
      <c r="G14" s="100">
        <f>G17/(SUMPRODUCT('Cash Flows'!G20:$BB20,'Cash Flows'!G13:$BB13)/'Cash Flows'!G12)</f>
        <v>8.3141599378187325E-2</v>
      </c>
      <c r="H14" s="100">
        <f>H17/(SUMPRODUCT('Cash Flows'!H20:$BB20,'Cash Flows'!H13:$BB13)/'Cash Flows'!H12)</f>
        <v>2.0809151617402218E-2</v>
      </c>
      <c r="I14" s="100">
        <f>I17/(SUMPRODUCT('Cash Flows'!I20:$BB20,'Cash Flows'!I13:$BB13)/'Cash Flows'!I12)</f>
        <v>2.092731042728686E-2</v>
      </c>
      <c r="J14" s="100">
        <f>J17/(SUMPRODUCT('Cash Flows'!J20:$BB20,'Cash Flows'!J13:$BB13)/'Cash Flows'!J12)</f>
        <v>2.1143424849313482E-2</v>
      </c>
      <c r="K14" s="100">
        <f>K17/(SUMPRODUCT('Cash Flows'!K20:$BB20,'Cash Flows'!K13:$BB13)/'Cash Flows'!K12)</f>
        <v>2.1397591646393151E-2</v>
      </c>
      <c r="L14" s="100">
        <f>L17/(SUMPRODUCT('Cash Flows'!L20:$BB20,'Cash Flows'!L13:$BB13)/'Cash Flows'!L12)</f>
        <v>2.1702265592232081E-2</v>
      </c>
      <c r="M14" s="100">
        <f>M17/(SUMPRODUCT('Cash Flows'!M20:$BB20,'Cash Flows'!M13:$BB13)/'Cash Flows'!M12)</f>
        <v>2.2043461328226904E-2</v>
      </c>
      <c r="N14" s="100">
        <f>N17/(SUMPRODUCT('Cash Flows'!N20:$BB20,'Cash Flows'!N13:$BB13)/'Cash Flows'!N12)</f>
        <v>2.2415981730753733E-2</v>
      </c>
      <c r="O14" s="100">
        <f>O17/(SUMPRODUCT('Cash Flows'!O20:$BB20,'Cash Flows'!O13:$BB13)/'Cash Flows'!O12)</f>
        <v>2.2846707995210738E-2</v>
      </c>
      <c r="P14" s="100">
        <f>P17/(SUMPRODUCT('Cash Flows'!P20:$BB20,'Cash Flows'!P13:$BB13)/'Cash Flows'!P12)</f>
        <v>2.329925438752015E-2</v>
      </c>
      <c r="Q14" s="100">
        <f>Q17/(SUMPRODUCT('Cash Flows'!Q20:$BB20,'Cash Flows'!Q13:$BB13)/'Cash Flows'!Q12)</f>
        <v>2.3771153203693725E-2</v>
      </c>
      <c r="R14" s="100">
        <f>R17/(SUMPRODUCT('Cash Flows'!R20:$BB20,'Cash Flows'!R13:$BB13)/'Cash Flows'!R12)</f>
        <v>2.4287639217581886E-2</v>
      </c>
      <c r="S14" s="100">
        <f>S17/(SUMPRODUCT('Cash Flows'!S20:$BB20,'Cash Flows'!S13:$BB13)/'Cash Flows'!S12)</f>
        <v>2.4847856051665219E-2</v>
      </c>
      <c r="T14" s="100">
        <f>T17/(SUMPRODUCT('Cash Flows'!T20:$BB20,'Cash Flows'!T13:$BB13)/'Cash Flows'!T12)</f>
        <v>2.5657081050769109E-2</v>
      </c>
      <c r="U14" s="100">
        <f>U17/(SUMPRODUCT('Cash Flows'!U20:$BB20,'Cash Flows'!U13:$BB13)/'Cash Flows'!U12)</f>
        <v>2.6346552116671588E-2</v>
      </c>
      <c r="V14" s="100">
        <f>V17/(SUMPRODUCT('Cash Flows'!V20:$BB20,'Cash Flows'!V13:$BB13)/'Cash Flows'!V12)</f>
        <v>2.7098929768957246E-2</v>
      </c>
      <c r="W14" s="100">
        <f>W17/(SUMPRODUCT('Cash Flows'!W20:$BB20,'Cash Flows'!W13:$BB13)/'Cash Flows'!W12)</f>
        <v>2.7919435040232268E-2</v>
      </c>
      <c r="X14" s="100">
        <f>X17/(SUMPRODUCT('Cash Flows'!X20:$BB20,'Cash Flows'!X13:$BB13)/'Cash Flows'!X12)</f>
        <v>2.8813227889807863E-2</v>
      </c>
      <c r="Y14" s="100">
        <f>Y17/(SUMPRODUCT('Cash Flows'!Y20:$BB20,'Cash Flows'!Y13:$BB13)/'Cash Flows'!Y12)</f>
        <v>2.9786102748697588E-2</v>
      </c>
      <c r="Z14" s="100">
        <f>Z17/(SUMPRODUCT('Cash Flows'!Z20:$BB20,'Cash Flows'!Z13:$BB13)/'Cash Flows'!Z12)</f>
        <v>3.0844751949242955E-2</v>
      </c>
      <c r="AA14" s="100">
        <f>AA17/(SUMPRODUCT('Cash Flows'!AA20:$BB20,'Cash Flows'!AA13:$BB13)/'Cash Flows'!AA12)</f>
        <v>3.1997085776230436E-2</v>
      </c>
      <c r="AB14" s="100">
        <f>AB17/(SUMPRODUCT('Cash Flows'!AB20:$BB20,'Cash Flows'!AB13:$BB13)/'Cash Flows'!AB12)</f>
        <v>3.3252457264828741E-2</v>
      </c>
      <c r="AC14" s="100">
        <f>AC17/(SUMPRODUCT('Cash Flows'!AC20:$BB20,'Cash Flows'!AC13:$BB13)/'Cash Flows'!AC12)</f>
        <v>3.4621851285025408E-2</v>
      </c>
      <c r="AD14" s="100">
        <f>AD17/(SUMPRODUCT('Cash Flows'!AD20:$BB20,'Cash Flows'!AD13:$BB13)/'Cash Flows'!AD12)</f>
        <v>3.611731447299777E-2</v>
      </c>
      <c r="AE14" s="100">
        <f>AE17/(SUMPRODUCT('Cash Flows'!AE20:$BB20,'Cash Flows'!AE13:$BB13)/'Cash Flows'!AE12)</f>
        <v>3.7751721735400173E-2</v>
      </c>
      <c r="AF14" s="100">
        <f>AF17/(SUMPRODUCT('Cash Flows'!AF20:$BB20,'Cash Flows'!AF13:$BB13)/'Cash Flows'!AF12)</f>
        <v>3.9539020791510268E-2</v>
      </c>
      <c r="AG14" s="100">
        <f>AG17/(SUMPRODUCT('Cash Flows'!AG20:$BB20,'Cash Flows'!AG13:$BB13)/'Cash Flows'!AG12)</f>
        <v>4.1494226030240125E-2</v>
      </c>
      <c r="AH14" s="100">
        <f>AH17/(SUMPRODUCT('Cash Flows'!AH20:$BB20,'Cash Flows'!AH13:$BB13)/'Cash Flows'!AH12)</f>
        <v>4.3633288861783005E-2</v>
      </c>
      <c r="AI14" s="100">
        <f>AI17/(SUMPRODUCT('Cash Flows'!AI20:$BB20,'Cash Flows'!AI13:$BB13)/'Cash Flows'!AI12)</f>
        <v>4.5971610635895464E-2</v>
      </c>
      <c r="AJ14" s="100">
        <f>AJ17/(SUMPRODUCT('Cash Flows'!AJ20:$BB20,'Cash Flows'!AJ13:$BB13)/'Cash Flows'!AJ12)</f>
        <v>4.8522559363220329E-2</v>
      </c>
      <c r="AK14" s="100">
        <f>AK17/(SUMPRODUCT('Cash Flows'!AK20:$BB20,'Cash Flows'!AK13:$BB13)/'Cash Flows'!AK12)</f>
        <v>5.1295909892378977E-2</v>
      </c>
      <c r="AL14" s="100">
        <f>AL17/(SUMPRODUCT('Cash Flows'!AL20:$BB20,'Cash Flows'!AL13:$BB13)/'Cash Flows'!AL12)</f>
        <v>5.4294681338255851E-2</v>
      </c>
      <c r="AM14" s="100">
        <f>AM17/(SUMPRODUCT('Cash Flows'!AM20:$BB20,'Cash Flows'!AM13:$BB13)/'Cash Flows'!AM12)</f>
        <v>5.7513400415069325E-2</v>
      </c>
      <c r="AN14" s="100">
        <f>AN17/(SUMPRODUCT('Cash Flows'!AN20:$BB20,'Cash Flows'!AN13:$BB13)/'Cash Flows'!AN12)</f>
        <v>6.0946285281201586E-2</v>
      </c>
      <c r="AO14" s="100">
        <f>AO17/(SUMPRODUCT('Cash Flows'!AO20:$BB20,'Cash Flows'!AO13:$BB13)/'Cash Flows'!AO12)</f>
        <v>6.4590995420394037E-2</v>
      </c>
      <c r="AP14" s="100">
        <f>AP17/(SUMPRODUCT('Cash Flows'!AP20:$BB20,'Cash Flows'!AP13:$BB13)/'Cash Flows'!AP12)</f>
        <v>6.8452536184559515E-2</v>
      </c>
      <c r="AQ14" s="100">
        <f>AQ17/(SUMPRODUCT('Cash Flows'!AQ20:$BB20,'Cash Flows'!AQ13:$BB13)/'Cash Flows'!AQ12)</f>
        <v>7.2548741888780577E-2</v>
      </c>
      <c r="AR14" s="100">
        <f>AR17/(SUMPRODUCT('Cash Flows'!AR20:$BB20,'Cash Flows'!AR13:$BB13)/'Cash Flows'!AR12)</f>
        <v>7.6919303549469423E-2</v>
      </c>
      <c r="AS14" s="100">
        <f>AS17/(SUMPRODUCT('Cash Flows'!AS20:$BB20,'Cash Flows'!AS13:$BB13)/'Cash Flows'!AS12)</f>
        <v>8.1638835684639907E-2</v>
      </c>
      <c r="AT14" s="100">
        <f>AT17/(SUMPRODUCT('Cash Flows'!AT20:$BB20,'Cash Flows'!AT13:$BB13)/'Cash Flows'!AT12)</f>
        <v>8.6841025946971379E-2</v>
      </c>
      <c r="AU14" s="100">
        <f>AU17/(SUMPRODUCT('Cash Flows'!AU20:$BB20,'Cash Flows'!AU13:$BB13)/'Cash Flows'!AU12)</f>
        <v>9.2762668823568831E-2</v>
      </c>
      <c r="AV14" s="100">
        <f>AV17/(SUMPRODUCT('Cash Flows'!AV20:$BB20,'Cash Flows'!AV13:$BB13)/'Cash Flows'!AV12)</f>
        <v>9.982709373432877E-2</v>
      </c>
      <c r="AW14" s="100">
        <f>AW17/(SUMPRODUCT('Cash Flows'!AW20:$BB20,'Cash Flows'!AW13:$BB13)/'Cash Flows'!AW12)</f>
        <v>0.10869209003207266</v>
      </c>
      <c r="AX14" s="100">
        <f>AX17/(SUMPRODUCT('Cash Flows'!AX20:$BB20,'Cash Flows'!AX13:$BB13)/'Cash Flows'!AX12)</f>
        <v>0.12049166921029579</v>
      </c>
      <c r="AY14" s="100">
        <f>AY17/(SUMPRODUCT('Cash Flows'!AY20:$BB20,'Cash Flows'!AY13:$BB13)/'Cash Flows'!AY12)</f>
        <v>0.13744932704404395</v>
      </c>
      <c r="AZ14" s="100">
        <f>AZ17/(SUMPRODUCT('Cash Flows'!AZ20:$BB20,'Cash Flows'!AZ13:$BB13)/'Cash Flows'!AZ12)</f>
        <v>0.16473101414929739</v>
      </c>
      <c r="BA14" s="100">
        <f>BA17/(SUMPRODUCT('Cash Flows'!BA20:$BB20,'Cash Flows'!BA13:$BB13)/'Cash Flows'!BA12)</f>
        <v>0.21787705866653767</v>
      </c>
      <c r="BB14" s="100">
        <f>BB17/(SUMPRODUCT('Cash Flows'!BB20:$BB20,'Cash Flows'!BB13:$BB13)/'Cash Flows'!BB12)</f>
        <v>0.37486751497110438</v>
      </c>
    </row>
    <row r="15" spans="1:54" ht="13.35" customHeight="1">
      <c r="C15" s="6"/>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row>
    <row r="16" spans="1:54" ht="13.35" customHeight="1">
      <c r="C16" s="6" t="s">
        <v>183</v>
      </c>
      <c r="E16" s="27">
        <v>0</v>
      </c>
      <c r="F16" s="27">
        <f>E20</f>
        <v>2893.0785522158044</v>
      </c>
      <c r="G16" s="27">
        <f t="shared" ref="G16:N16" si="2">F20</f>
        <v>4591.564341839583</v>
      </c>
      <c r="H16" s="27">
        <f t="shared" si="2"/>
        <v>5301.7655754987409</v>
      </c>
      <c r="I16" s="27">
        <f t="shared" si="2"/>
        <v>5336.1400356890081</v>
      </c>
      <c r="J16" s="27">
        <f t="shared" si="2"/>
        <v>5364.4795429793712</v>
      </c>
      <c r="K16" s="27">
        <f t="shared" si="2"/>
        <v>5387.3360739341942</v>
      </c>
      <c r="L16" s="27">
        <f t="shared" si="2"/>
        <v>5404.3196160540465</v>
      </c>
      <c r="M16" s="27">
        <f t="shared" si="2"/>
        <v>5415.3670933933054</v>
      </c>
      <c r="N16" s="27">
        <f t="shared" si="2"/>
        <v>5420.3386375161881</v>
      </c>
      <c r="O16" s="27">
        <f t="shared" ref="O16:BB16" si="3">N20</f>
        <v>5418.4832595788812</v>
      </c>
      <c r="P16" s="27">
        <f t="shared" si="3"/>
        <v>5409.9689100675632</v>
      </c>
      <c r="Q16" s="27">
        <f t="shared" si="3"/>
        <v>5389.5847004934822</v>
      </c>
      <c r="R16" s="27">
        <f t="shared" si="3"/>
        <v>5356.8044811584141</v>
      </c>
      <c r="S16" s="27">
        <f t="shared" si="3"/>
        <v>5311.381116819889</v>
      </c>
      <c r="T16" s="27">
        <f t="shared" si="3"/>
        <v>5249.2193994098825</v>
      </c>
      <c r="U16" s="27">
        <f t="shared" si="3"/>
        <v>5174.7866414594046</v>
      </c>
      <c r="V16" s="27">
        <f t="shared" si="3"/>
        <v>5086.611919357365</v>
      </c>
      <c r="W16" s="27">
        <f t="shared" si="3"/>
        <v>4984.5431869300874</v>
      </c>
      <c r="X16" s="27">
        <f t="shared" si="3"/>
        <v>4868.5219736292474</v>
      </c>
      <c r="Y16" s="27">
        <f t="shared" si="3"/>
        <v>4738.5952382542227</v>
      </c>
      <c r="Z16" s="27">
        <f t="shared" si="3"/>
        <v>4594.9287767617943</v>
      </c>
      <c r="AA16" s="27">
        <f t="shared" si="3"/>
        <v>4437.8185890424729</v>
      </c>
      <c r="AB16" s="27">
        <f t="shared" si="3"/>
        <v>4267.702466606851</v>
      </c>
      <c r="AC16" s="27">
        <f t="shared" si="3"/>
        <v>4085.1720583324104</v>
      </c>
      <c r="AD16" s="27">
        <f t="shared" si="3"/>
        <v>3890.9956674341852</v>
      </c>
      <c r="AE16" s="27">
        <f t="shared" si="3"/>
        <v>3686.1407279960922</v>
      </c>
      <c r="AF16" s="27">
        <f t="shared" si="3"/>
        <v>3471.7895277457251</v>
      </c>
      <c r="AG16" s="27">
        <f t="shared" si="3"/>
        <v>3249.3520314482676</v>
      </c>
      <c r="AH16" s="27">
        <f t="shared" si="3"/>
        <v>3020.4736029871319</v>
      </c>
      <c r="AI16" s="27">
        <f t="shared" si="3"/>
        <v>2787.0468582889685</v>
      </c>
      <c r="AJ16" s="27">
        <f t="shared" si="3"/>
        <v>2551.2137505386791</v>
      </c>
      <c r="AK16" s="27">
        <f t="shared" si="3"/>
        <v>2315.3501528117445</v>
      </c>
      <c r="AL16" s="27">
        <f t="shared" si="3"/>
        <v>2082.0365243336887</v>
      </c>
      <c r="AM16" s="27">
        <f t="shared" si="3"/>
        <v>1853.9908658820696</v>
      </c>
      <c r="AN16" s="27">
        <f t="shared" si="3"/>
        <v>1633.9159225198384</v>
      </c>
      <c r="AO16" s="27">
        <f t="shared" si="3"/>
        <v>1424.3456438255644</v>
      </c>
      <c r="AP16" s="27">
        <f t="shared" si="3"/>
        <v>1227.5028806765429</v>
      </c>
      <c r="AQ16" s="27">
        <f t="shared" si="3"/>
        <v>1045.1817542437377</v>
      </c>
      <c r="AR16" s="27">
        <f t="shared" si="3"/>
        <v>878.66346800236443</v>
      </c>
      <c r="AS16" s="27">
        <f t="shared" si="3"/>
        <v>728.67623020078759</v>
      </c>
      <c r="AT16" s="27">
        <f t="shared" si="3"/>
        <v>595.39408471179263</v>
      </c>
      <c r="AU16" s="27">
        <f t="shared" si="3"/>
        <v>478.4718113675338</v>
      </c>
      <c r="AV16" s="27">
        <f t="shared" si="3"/>
        <v>377.11075718527974</v>
      </c>
      <c r="AW16" s="27">
        <f t="shared" si="3"/>
        <v>290.24704519768397</v>
      </c>
      <c r="AX16" s="27">
        <f t="shared" si="3"/>
        <v>216.664982408041</v>
      </c>
      <c r="AY16" s="27">
        <f t="shared" si="3"/>
        <v>155.06814866522808</v>
      </c>
      <c r="AZ16" s="27">
        <f t="shared" si="3"/>
        <v>104.11297243740246</v>
      </c>
      <c r="BA16" s="27">
        <f t="shared" si="3"/>
        <v>62.403803732050591</v>
      </c>
      <c r="BB16" s="27">
        <f t="shared" si="3"/>
        <v>28.413166799425596</v>
      </c>
    </row>
    <row r="17" spans="2:54" ht="13.35" customHeight="1">
      <c r="C17" s="6" t="s">
        <v>81</v>
      </c>
      <c r="E17" s="27">
        <f>('Cash Flows'!E36+'Cash Flows'!E37)*'Inputs-Assumptions-Policy Specs'!F$41</f>
        <v>3000</v>
      </c>
      <c r="F17" s="27">
        <f>('Cash Flows'!F36+'Cash Flows'!F37)*'Inputs-Assumptions-Policy Specs'!G$41</f>
        <v>1861.5240719409642</v>
      </c>
      <c r="G17" s="27">
        <f>('Cash Flows'!G36+'Cash Flows'!G37)*'Inputs-Assumptions-Policy Specs'!H$41</f>
        <v>893.69501852397923</v>
      </c>
      <c r="H17" s="27">
        <f>('Cash Flows'!H36+'Cash Flows'!H37)*'Inputs-Assumptions-Policy Specs'!I$41</f>
        <v>216.1965158470216</v>
      </c>
      <c r="I17" s="27">
        <f>('Cash Flows'!I36+'Cash Flows'!I37)*'Inputs-Assumptions-Policy Specs'!J$41</f>
        <v>210.25979583627975</v>
      </c>
      <c r="J17" s="27">
        <f>('Cash Flows'!J36+'Cash Flows'!J37)*'Inputs-Assumptions-Policy Specs'!K$41</f>
        <v>205.46345075577312</v>
      </c>
      <c r="K17" s="27">
        <f>('Cash Flows'!K36+'Cash Flows'!K37)*'Inputs-Assumptions-Policy Specs'!L$41</f>
        <v>201.11638531005426</v>
      </c>
      <c r="L17" s="27">
        <f>('Cash Flows'!L36+'Cash Flows'!L37)*'Inputs-Assumptions-Policy Specs'!M$41</f>
        <v>197.2591232984021</v>
      </c>
      <c r="M17" s="27">
        <f>('Cash Flows'!M36+'Cash Flows'!M37)*'Inputs-Assumptions-Policy Specs'!N$41</f>
        <v>193.69984393664149</v>
      </c>
      <c r="N17" s="27">
        <f>('Cash Flows'!N36+'Cash Flows'!N37)*'Inputs-Assumptions-Policy Specs'!O$41</f>
        <v>190.34568773336218</v>
      </c>
      <c r="O17" s="27">
        <f>('Cash Flows'!O36+'Cash Flows'!O37)*'Inputs-Assumptions-Policy Specs'!P$41</f>
        <v>187.35738262445463</v>
      </c>
      <c r="P17" s="27">
        <f>('Cash Flows'!P36+'Cash Flows'!P37)*'Inputs-Assumptions-Policy Specs'!Q$41</f>
        <v>184.39248801048257</v>
      </c>
      <c r="Q17" s="27">
        <f>('Cash Flows'!Q36+'Cash Flows'!Q37)*'Inputs-Assumptions-Policy Specs'!R$41</f>
        <v>181.24091045288696</v>
      </c>
      <c r="R17" s="27">
        <f>('Cash Flows'!R36+'Cash Flows'!R37)*'Inputs-Assumptions-Policy Specs'!S$41</f>
        <v>178.06457147190133</v>
      </c>
      <c r="S17" s="27">
        <f>('Cash Flows'!S36+'Cash Flows'!S37)*'Inputs-Assumptions-Policy Specs'!T$41</f>
        <v>174.81602985840212</v>
      </c>
      <c r="T17" s="27">
        <f>('Cash Flows'!T36+'Cash Flows'!T37)*'Inputs-Assumptions-Policy Specs'!U$41</f>
        <v>172.71215056819275</v>
      </c>
      <c r="U17" s="27">
        <f>('Cash Flows'!U36+'Cash Flows'!U37)*'Inputs-Assumptions-Policy Specs'!V$41</f>
        <v>169.26916519063278</v>
      </c>
      <c r="V17" s="27">
        <f>('Cash Flows'!V36+'Cash Flows'!V37)*'Inputs-Assumptions-Policy Specs'!W$41</f>
        <v>165.71576384736937</v>
      </c>
      <c r="W17" s="27">
        <f>('Cash Flows'!W36+'Cash Flows'!W37)*'Inputs-Assumptions-Policy Specs'!X$41</f>
        <v>162.02866717428495</v>
      </c>
      <c r="X17" s="27">
        <f>('Cash Flows'!X36+'Cash Flows'!X37)*'Inputs-Assumptions-Policy Specs'!Y$41</f>
        <v>158.18170111837173</v>
      </c>
      <c r="Y17" s="27">
        <f>('Cash Flows'!Y36+'Cash Flows'!Y37)*'Inputs-Assumptions-Policy Specs'!Z$41</f>
        <v>154.15028794143288</v>
      </c>
      <c r="Z17" s="27">
        <f>('Cash Flows'!Z36+'Cash Flows'!Z37)*'Inputs-Assumptions-Policy Specs'!AA$41</f>
        <v>149.91258556449918</v>
      </c>
      <c r="AA17" s="27">
        <f>('Cash Flows'!AA36+'Cash Flows'!AA37)*'Inputs-Assumptions-Policy Specs'!AB$41</f>
        <v>145.4504556648663</v>
      </c>
      <c r="AB17" s="27">
        <f>('Cash Flows'!AB36+'Cash Flows'!AB37)*'Inputs-Assumptions-Policy Specs'!AC$41</f>
        <v>140.74960566017526</v>
      </c>
      <c r="AC17" s="27">
        <f>('Cash Flows'!AC36+'Cash Flows'!AC37)*'Inputs-Assumptions-Policy Specs'!AD$41</f>
        <v>135.79943358166744</v>
      </c>
      <c r="AD17" s="27">
        <f>('Cash Flows'!AD36+'Cash Flows'!AD37)*'Inputs-Assumptions-Policy Specs'!AE$41</f>
        <v>130.590459731148</v>
      </c>
      <c r="AE17" s="27">
        <f>('Cash Flows'!AE36+'Cash Flows'!AE37)*'Inputs-Assumptions-Policy Specs'!AF$41</f>
        <v>125.1144009431172</v>
      </c>
      <c r="AF17" s="27">
        <f>('Cash Flows'!AF36+'Cash Flows'!AF37)*'Inputs-Assumptions-Policy Specs'!AG$41</f>
        <v>119.36632251702629</v>
      </c>
      <c r="AG17" s="27">
        <f>('Cash Flows'!AG36+'Cash Flows'!AG37)*'Inputs-Assumptions-Policy Specs'!AH$41</f>
        <v>113.34597031594193</v>
      </c>
      <c r="AH17" s="27">
        <f>('Cash Flows'!AH36+'Cash Flows'!AH37)*'Inputs-Assumptions-Policy Specs'!AI$41</f>
        <v>107.05908920432717</v>
      </c>
      <c r="AI17" s="27">
        <f>('Cash Flows'!AI36+'Cash Flows'!AI37)*'Inputs-Assumptions-Policy Specs'!AJ$41</f>
        <v>100.51658547765044</v>
      </c>
      <c r="AJ17" s="27">
        <f>('Cash Flows'!AJ36+'Cash Flows'!AJ37)*'Inputs-Assumptions-Policy Specs'!AK$41</f>
        <v>93.736130071262693</v>
      </c>
      <c r="AK17" s="27">
        <f>('Cash Flows'!AK36+'Cash Flows'!AK37)*'Inputs-Assumptions-Policy Specs'!AL$41</f>
        <v>86.745167403339465</v>
      </c>
      <c r="AL17" s="27">
        <f>('Cash Flows'!AL36+'Cash Flows'!AL37)*'Inputs-Assumptions-Policy Specs'!AM$41</f>
        <v>79.582567631705501</v>
      </c>
      <c r="AM17" s="27">
        <f>('Cash Flows'!AM36+'Cash Flows'!AM37)*'Inputs-Assumptions-Policy Specs'!AN$41</f>
        <v>72.303301205513023</v>
      </c>
      <c r="AN17" s="27">
        <f>('Cash Flows'!AN36+'Cash Flows'!AN37)*'Inputs-Assumptions-Policy Specs'!AO$41</f>
        <v>64.989533077449281</v>
      </c>
      <c r="AO17" s="27">
        <f>('Cash Flows'!AO36+'Cash Flows'!AO37)*'Inputs-Assumptions-Policy Specs'!AP$41</f>
        <v>57.744993237169155</v>
      </c>
      <c r="AP17" s="27">
        <f>('Cash Flows'!AP36+'Cash Flows'!AP37)*'Inputs-Assumptions-Policy Specs'!AQ$41</f>
        <v>50.685024068193187</v>
      </c>
      <c r="AQ17" s="27">
        <f>('Cash Flows'!AQ36+'Cash Flows'!AQ37)*'Inputs-Assumptions-Policy Specs'!AR$41</f>
        <v>43.925540594905492</v>
      </c>
      <c r="AR17" s="27">
        <f>('Cash Flows'!AR36+'Cash Flows'!AR37)*'Inputs-Assumptions-Policy Specs'!AS$41</f>
        <v>37.572879200893226</v>
      </c>
      <c r="AS17" s="27">
        <f>('Cash Flows'!AS36+'Cash Flows'!AS37)*'Inputs-Assumptions-Policy Specs'!AT$41</f>
        <v>31.714876290493034</v>
      </c>
      <c r="AT17" s="27">
        <f>('Cash Flows'!AT36+'Cash Flows'!AT37)*'Inputs-Assumptions-Policy Specs'!AU$41</f>
        <v>26.415488828225435</v>
      </c>
      <c r="AU17" s="27">
        <f>('Cash Flows'!AU36+'Cash Flows'!AU37)*'Inputs-Assumptions-Policy Specs'!AV$41</f>
        <v>21.7123031427023</v>
      </c>
      <c r="AV17" s="27">
        <f>('Cash Flows'!AV36+'Cash Flows'!AV37)*'Inputs-Assumptions-Policy Specs'!AW$41</f>
        <v>17.616519658649679</v>
      </c>
      <c r="AW17" s="27">
        <f>('Cash Flows'!AW36+'Cash Flows'!AW37)*'Inputs-Assumptions-Policy Specs'!AX$41</f>
        <v>14.103934865896756</v>
      </c>
      <c r="AX17" s="27">
        <f>('Cash Flows'!AX36+'Cash Flows'!AX37)*'Inputs-Assumptions-Policy Specs'!AY$41</f>
        <v>11.130467246185603</v>
      </c>
      <c r="AY17" s="27">
        <f>('Cash Flows'!AY36+'Cash Flows'!AY37)*'Inputs-Assumptions-Policy Specs'!AZ$41</f>
        <v>8.6432395624649772</v>
      </c>
      <c r="AZ17" s="27">
        <f>('Cash Flows'!AZ36+'Cash Flows'!AZ37)*'Inputs-Assumptions-Policy Specs'!BA$41</f>
        <v>6.5877219312987849</v>
      </c>
      <c r="BA17" s="27">
        <f>('Cash Flows'!BA36+'Cash Flows'!BA37)*'Inputs-Assumptions-Policy Specs'!BB$41</f>
        <v>4.9117031130564497</v>
      </c>
      <c r="BB17" s="27">
        <f>('Cash Flows'!BB36+'Cash Flows'!BB37)*'Inputs-Assumptions-Policy Specs'!BC$41</f>
        <v>3.5669985466543537</v>
      </c>
    </row>
    <row r="18" spans="2:54" ht="13.35" customHeight="1">
      <c r="C18" s="6" t="s">
        <v>150</v>
      </c>
      <c r="E18" s="27">
        <f>SUM(E16:E17)*'Inputs-Assumptions-Policy Specs'!F$45</f>
        <v>135</v>
      </c>
      <c r="F18" s="27">
        <f>SUM(F16:F17)*'Inputs-Assumptions-Policy Specs'!G$45</f>
        <v>218.71172071121137</v>
      </c>
      <c r="G18" s="27">
        <f>SUM(G16:G17)*'Inputs-Assumptions-Policy Specs'!H$45</f>
        <v>257.80718993708746</v>
      </c>
      <c r="H18" s="27">
        <f>SUM(H16:H17)*'Inputs-Assumptions-Policy Specs'!I$45</f>
        <v>264.86218038459657</v>
      </c>
      <c r="I18" s="27">
        <f>SUM(I16:I17)*'Inputs-Assumptions-Policy Specs'!J$45</f>
        <v>271.77359174473912</v>
      </c>
      <c r="J18" s="27">
        <f>SUM(J16:J17)*'Inputs-Assumptions-Policy Specs'!K$45</f>
        <v>278.49714968675721</v>
      </c>
      <c r="K18" s="27">
        <f>SUM(K16:K17)*'Inputs-Assumptions-Policy Specs'!L$45</f>
        <v>285.01107542145672</v>
      </c>
      <c r="L18" s="27">
        <f>SUM(L16:L17)*'Inputs-Assumptions-Policy Specs'!M$45</f>
        <v>291.28209444632733</v>
      </c>
      <c r="M18" s="27">
        <f>SUM(M16:M17)*'Inputs-Assumptions-Policy Specs'!N$45</f>
        <v>297.28054767848721</v>
      </c>
      <c r="N18" s="27">
        <f>SUM(N16:N17)*'Inputs-Assumptions-Policy Specs'!O$45</f>
        <v>302.97695356347572</v>
      </c>
      <c r="O18" s="27">
        <f>SUM(O16:O17)*'Inputs-Assumptions-Policy Specs'!P$45</f>
        <v>308.32123532118345</v>
      </c>
      <c r="P18" s="27">
        <f>SUM(P16:P17)*'Inputs-Assumptions-Policy Specs'!Q$45</f>
        <v>307.68987689429252</v>
      </c>
      <c r="Q18" s="27">
        <f>SUM(Q16:Q17)*'Inputs-Assumptions-Policy Specs'!R$45</f>
        <v>306.39540860205028</v>
      </c>
      <c r="R18" s="27">
        <f>SUM(R16:R17)*'Inputs-Assumptions-Policy Specs'!S$45</f>
        <v>304.41779789466733</v>
      </c>
      <c r="S18" s="27">
        <f>SUM(S16:S17)*'Inputs-Assumptions-Policy Specs'!T$45</f>
        <v>301.74084306730606</v>
      </c>
      <c r="T18" s="27">
        <f>SUM(T16:T17)*'Inputs-Assumptions-Policy Specs'!U$45</f>
        <v>298.20623524879414</v>
      </c>
      <c r="U18" s="27">
        <f>SUM(U16:U17)*'Inputs-Assumptions-Policy Specs'!V$45</f>
        <v>293.92306936575204</v>
      </c>
      <c r="V18" s="27">
        <f>SUM(V16:V17)*'Inputs-Assumptions-Policy Specs'!W$45</f>
        <v>288.87802257626038</v>
      </c>
      <c r="W18" s="27">
        <f>SUM(W16:W17)*'Inputs-Assumptions-Policy Specs'!X$45</f>
        <v>283.06145197574051</v>
      </c>
      <c r="X18" s="27">
        <f>SUM(X16:X17)*'Inputs-Assumptions-Policy Specs'!Y$45</f>
        <v>276.46870211111906</v>
      </c>
      <c r="Y18" s="27">
        <f>SUM(Y16:Y17)*'Inputs-Assumptions-Policy Specs'!Z$45</f>
        <v>269.10100394076107</v>
      </c>
      <c r="Z18" s="27">
        <f>SUM(Z16:Z17)*'Inputs-Assumptions-Policy Specs'!AA$45</f>
        <v>260.96627492794613</v>
      </c>
      <c r="AA18" s="27">
        <f>SUM(AA16:AA17)*'Inputs-Assumptions-Policy Specs'!AB$45</f>
        <v>252.07979745890364</v>
      </c>
      <c r="AB18" s="27">
        <f>SUM(AB16:AB17)*'Inputs-Assumptions-Policy Specs'!AC$45</f>
        <v>242.46486397468644</v>
      </c>
      <c r="AC18" s="27">
        <f>SUM(AC16:AC17)*'Inputs-Assumptions-Policy Specs'!AD$45</f>
        <v>232.15343205527429</v>
      </c>
      <c r="AD18" s="27">
        <f>SUM(AD16:AD17)*'Inputs-Assumptions-Policy Specs'!AE$45</f>
        <v>221.18723699409333</v>
      </c>
      <c r="AE18" s="27">
        <f>SUM(AE16:AE17)*'Inputs-Assumptions-Policy Specs'!AF$45</f>
        <v>209.61903209165652</v>
      </c>
      <c r="AF18" s="27">
        <f>SUM(AF16:AF17)*'Inputs-Assumptions-Policy Specs'!AG$45</f>
        <v>197.51357176445131</v>
      </c>
      <c r="AG18" s="27">
        <f>SUM(AG16:AG17)*'Inputs-Assumptions-Policy Specs'!AH$45</f>
        <v>184.94839009703153</v>
      </c>
      <c r="AH18" s="27">
        <f>SUM(AH16:AH17)*'Inputs-Assumptions-Policy Specs'!AI$45</f>
        <v>172.01429807053026</v>
      </c>
      <c r="AI18" s="27">
        <f>SUM(AI16:AI17)*'Inputs-Assumptions-Policy Specs'!AJ$45</f>
        <v>158.81598940716404</v>
      </c>
      <c r="AJ18" s="27">
        <f>SUM(AJ16:AJ17)*'Inputs-Assumptions-Policy Specs'!AK$45</f>
        <v>145.47224343354679</v>
      </c>
      <c r="AK18" s="27">
        <f>SUM(AK16:AK17)*'Inputs-Assumptions-Policy Specs'!AL$45</f>
        <v>132.11524261182961</v>
      </c>
      <c r="AL18" s="27">
        <f>SUM(AL16:AL17)*'Inputs-Assumptions-Policy Specs'!AM$45</f>
        <v>118.88905005809667</v>
      </c>
      <c r="AM18" s="27">
        <f>SUM(AM16:AM17)*'Inputs-Assumptions-Policy Specs'!AN$45</f>
        <v>105.94617918981704</v>
      </c>
      <c r="AN18" s="27">
        <f>SUM(AN16:AN17)*'Inputs-Assumptions-Policy Specs'!AO$45</f>
        <v>93.439800057850832</v>
      </c>
      <c r="AO18" s="27">
        <f>SUM(AO16:AO17)*'Inputs-Assumptions-Policy Specs'!AP$45</f>
        <v>81.514985038450348</v>
      </c>
      <c r="AP18" s="27">
        <f>SUM(AP16:AP17)*'Inputs-Assumptions-Policy Specs'!AQ$45</f>
        <v>70.300334760960482</v>
      </c>
      <c r="AQ18" s="27">
        <f>SUM(AQ16:AQ17)*'Inputs-Assumptions-Policy Specs'!AR$45</f>
        <v>59.900901216125376</v>
      </c>
      <c r="AR18" s="27">
        <f>SUM(AR16:AR17)*'Inputs-Assumptions-Policy Specs'!AS$45</f>
        <v>50.392999096179175</v>
      </c>
      <c r="AS18" s="27">
        <f>SUM(AS16:AS17)*'Inputs-Assumptions-Policy Specs'!AT$45</f>
        <v>41.821510857020435</v>
      </c>
      <c r="AT18" s="27">
        <f>SUM(AT16:AT17)*'Inputs-Assumptions-Policy Specs'!AU$45</f>
        <v>34.199526544700994</v>
      </c>
      <c r="AU18" s="27">
        <f>SUM(AU16:AU17)*'Inputs-Assumptions-Policy Specs'!AV$45</f>
        <v>27.510126298062985</v>
      </c>
      <c r="AV18" s="27">
        <f>SUM(AV16:AV17)*'Inputs-Assumptions-Policy Specs'!AW$45</f>
        <v>21.710000226416117</v>
      </c>
      <c r="AW18" s="27">
        <f>SUM(AW16:AW17)*'Inputs-Assumptions-Policy Specs'!AX$45</f>
        <v>16.739303903496939</v>
      </c>
      <c r="AX18" s="27">
        <f>SUM(AX16:AX17)*'Inputs-Assumptions-Policy Specs'!AY$45</f>
        <v>12.528749730982463</v>
      </c>
      <c r="AY18" s="27">
        <f>SUM(AY16:AY17)*'Inputs-Assumptions-Policy Specs'!AZ$45</f>
        <v>9.0041263525231177</v>
      </c>
      <c r="AZ18" s="27">
        <f>SUM(AZ16:AZ17)*'Inputs-Assumptions-Policy Specs'!BA$45</f>
        <v>6.0885381902785687</v>
      </c>
      <c r="BA18" s="27">
        <f>SUM(BA16:BA17)*'Inputs-Assumptions-Policy Specs'!BB$45</f>
        <v>3.7023528764808873</v>
      </c>
      <c r="BB18" s="27">
        <f>SUM(BB16:BB17)*'Inputs-Assumptions-Policy Specs'!BC$45</f>
        <v>1.7589090940343972</v>
      </c>
    </row>
    <row r="19" spans="2:54" ht="13.35" customHeight="1">
      <c r="C19" s="6" t="s">
        <v>203</v>
      </c>
      <c r="E19" s="27">
        <f>-SUM($E14:E14)*'Cash Flows'!E20</f>
        <v>-241.92144778419555</v>
      </c>
      <c r="F19" s="27">
        <f>-SUM($E14:F14)*'Cash Flows'!F20</f>
        <v>-381.75000302839703</v>
      </c>
      <c r="G19" s="27">
        <f>-SUM($E14:G14)*'Cash Flows'!G20</f>
        <v>-441.30097480190818</v>
      </c>
      <c r="H19" s="27">
        <f>-SUM($E14:H14)*'Cash Flows'!H20</f>
        <v>-446.68423604134983</v>
      </c>
      <c r="I19" s="27">
        <f>-SUM($E14:I14)*'Cash Flows'!I20</f>
        <v>-453.69388029065533</v>
      </c>
      <c r="J19" s="27">
        <f>-SUM($E14:J14)*'Cash Flows'!J20</f>
        <v>-461.10406948770708</v>
      </c>
      <c r="K19" s="27">
        <f>-SUM($E14:K14)*'Cash Flows'!K20</f>
        <v>-469.14391861165836</v>
      </c>
      <c r="L19" s="27">
        <f>-SUM($E14:L14)*'Cash Flows'!L20</f>
        <v>-477.49374040547116</v>
      </c>
      <c r="M19" s="27">
        <f>-SUM($E14:M14)*'Cash Flows'!M20</f>
        <v>-486.00884749224554</v>
      </c>
      <c r="N19" s="27">
        <f>-SUM($E14:N14)*'Cash Flows'!N20</f>
        <v>-495.17801923414504</v>
      </c>
      <c r="O19" s="27">
        <f>-SUM($E14:O14)*'Cash Flows'!O20</f>
        <v>-504.19296745695669</v>
      </c>
      <c r="P19" s="27">
        <f>-SUM($E14:P14)*'Cash Flows'!P20</f>
        <v>-512.46657447885673</v>
      </c>
      <c r="Q19" s="27">
        <f>-SUM($E14:Q14)*'Cash Flows'!Q20</f>
        <v>-520.4165383900056</v>
      </c>
      <c r="R19" s="27">
        <f>-SUM($E14:R14)*'Cash Flows'!R20</f>
        <v>-527.90573370509344</v>
      </c>
      <c r="S19" s="27">
        <f>-SUM($E14:S14)*'Cash Flows'!S20</f>
        <v>-538.71859033571502</v>
      </c>
      <c r="T19" s="27">
        <f>-SUM($E14:T14)*'Cash Flows'!T20</f>
        <v>-545.35114376746412</v>
      </c>
      <c r="U19" s="27">
        <f>-SUM($E14:U14)*'Cash Flows'!U20</f>
        <v>-551.36695665842365</v>
      </c>
      <c r="V19" s="27">
        <f>-SUM($E14:V14)*'Cash Flows'!V20</f>
        <v>-556.66251885090708</v>
      </c>
      <c r="W19" s="27">
        <f>-SUM($E14:W14)*'Cash Flows'!W20</f>
        <v>-561.1113324508658</v>
      </c>
      <c r="X19" s="27">
        <f>-SUM($E14:X14)*'Cash Flows'!X20</f>
        <v>-564.57713860451656</v>
      </c>
      <c r="Y19" s="27">
        <f>-SUM($E14:Y14)*'Cash Flows'!Y20</f>
        <v>-566.91775337462241</v>
      </c>
      <c r="Z19" s="27">
        <f>-SUM($E14:Z14)*'Cash Flows'!Z20</f>
        <v>-567.98904821176632</v>
      </c>
      <c r="AA19" s="27">
        <f>-SUM($E14:AA14)*'Cash Flows'!AA20</f>
        <v>-567.6463755593926</v>
      </c>
      <c r="AB19" s="27">
        <f>-SUM($E14:AB14)*'Cash Flows'!AB20</f>
        <v>-565.74487790930186</v>
      </c>
      <c r="AC19" s="27">
        <f>-SUM($E14:AC14)*'Cash Flows'!AC20</f>
        <v>-562.12925653516731</v>
      </c>
      <c r="AD19" s="27">
        <f>-SUM($E14:AD14)*'Cash Flows'!AD20</f>
        <v>-556.63263616333359</v>
      </c>
      <c r="AE19" s="27">
        <f>-SUM($E14:AE14)*'Cash Flows'!AE20</f>
        <v>-549.08463328514108</v>
      </c>
      <c r="AF19" s="27">
        <f>-SUM($E14:AF14)*'Cash Flows'!AF20</f>
        <v>-539.31739057893469</v>
      </c>
      <c r="AG19" s="27">
        <f>-SUM($E14:AG14)*'Cash Flows'!AG20</f>
        <v>-527.1727888741093</v>
      </c>
      <c r="AH19" s="27">
        <f>-SUM($E14:AH14)*'Cash Flows'!AH20</f>
        <v>-512.50013197302144</v>
      </c>
      <c r="AI19" s="27">
        <f>-SUM($E14:AI14)*'Cash Flows'!AI20</f>
        <v>-495.16568263510425</v>
      </c>
      <c r="AJ19" s="27">
        <f>-SUM($E14:AJ14)*'Cash Flows'!AJ20</f>
        <v>-475.07197123174416</v>
      </c>
      <c r="AK19" s="27">
        <f>-SUM($E14:AK14)*'Cash Flows'!AK20</f>
        <v>-452.17403849322488</v>
      </c>
      <c r="AL19" s="27">
        <f>-SUM($E14:AL14)*'Cash Flows'!AL20</f>
        <v>-426.51727614142101</v>
      </c>
      <c r="AM19" s="27">
        <f>-SUM($E14:AM14)*'Cash Flows'!AM20</f>
        <v>-398.32442375756108</v>
      </c>
      <c r="AN19" s="27">
        <f>-SUM($E14:AN14)*'Cash Flows'!AN20</f>
        <v>-367.99961182957412</v>
      </c>
      <c r="AO19" s="27">
        <f>-SUM($E14:AO14)*'Cash Flows'!AO20</f>
        <v>-336.10274142464095</v>
      </c>
      <c r="AP19" s="27">
        <f>-SUM($E14:AP14)*'Cash Flows'!AP20</f>
        <v>-303.30648526195893</v>
      </c>
      <c r="AQ19" s="27">
        <f>-SUM($E14:AQ14)*'Cash Flows'!AQ20</f>
        <v>-270.34472805240421</v>
      </c>
      <c r="AR19" s="27">
        <f>-SUM($E14:AR14)*'Cash Flows'!AR20</f>
        <v>-237.95311609864922</v>
      </c>
      <c r="AS19" s="27">
        <f>-SUM($E14:AS14)*'Cash Flows'!AS20</f>
        <v>-206.81853263650848</v>
      </c>
      <c r="AT19" s="27">
        <f>-SUM($E14:AT14)*'Cash Flows'!AT20</f>
        <v>-177.53728871718528</v>
      </c>
      <c r="AU19" s="27">
        <f>-SUM($E14:AU14)*'Cash Flows'!AU20</f>
        <v>-150.58348362301939</v>
      </c>
      <c r="AV19" s="27">
        <f>-SUM($E14:AV14)*'Cash Flows'!AV20</f>
        <v>-126.19023187266156</v>
      </c>
      <c r="AW19" s="27">
        <f>-SUM($E14:AW14)*'Cash Flows'!AW20</f>
        <v>-104.42530155903664</v>
      </c>
      <c r="AX19" s="27">
        <f>-SUM($E14:AX14)*'Cash Flows'!AX20</f>
        <v>-85.256050719981019</v>
      </c>
      <c r="AY19" s="27">
        <f>-SUM($E14:AY14)*'Cash Flows'!AY20</f>
        <v>-68.602542142813704</v>
      </c>
      <c r="AZ19" s="27">
        <f>-SUM($E14:AZ14)*'Cash Flows'!AZ20</f>
        <v>-54.385428826929228</v>
      </c>
      <c r="BA19" s="27">
        <f>-SUM($E14:BA14)*'Cash Flows'!BA20</f>
        <v>-42.604692922162329</v>
      </c>
      <c r="BB19" s="27">
        <f>-SUM($E14:BB14)*'Cash Flows'!BB20</f>
        <v>-33.739074440059255</v>
      </c>
    </row>
    <row r="20" spans="2:54" ht="13.35" customHeight="1">
      <c r="C20" s="6" t="s">
        <v>184</v>
      </c>
      <c r="E20" s="27">
        <f>SUM(E16:E19)</f>
        <v>2893.0785522158044</v>
      </c>
      <c r="F20" s="27">
        <f t="shared" ref="F20:BB20" si="4">SUM(F16:F19)</f>
        <v>4591.564341839583</v>
      </c>
      <c r="G20" s="27">
        <f t="shared" si="4"/>
        <v>5301.7655754987409</v>
      </c>
      <c r="H20" s="27">
        <f t="shared" si="4"/>
        <v>5336.1400356890081</v>
      </c>
      <c r="I20" s="27">
        <f t="shared" si="4"/>
        <v>5364.4795429793712</v>
      </c>
      <c r="J20" s="27">
        <f t="shared" si="4"/>
        <v>5387.3360739341942</v>
      </c>
      <c r="K20" s="27">
        <f t="shared" si="4"/>
        <v>5404.3196160540465</v>
      </c>
      <c r="L20" s="27">
        <f t="shared" si="4"/>
        <v>5415.3670933933054</v>
      </c>
      <c r="M20" s="27">
        <f t="shared" si="4"/>
        <v>5420.3386375161881</v>
      </c>
      <c r="N20" s="27">
        <f t="shared" si="4"/>
        <v>5418.4832595788812</v>
      </c>
      <c r="O20" s="27">
        <f t="shared" si="4"/>
        <v>5409.9689100675632</v>
      </c>
      <c r="P20" s="27">
        <f t="shared" si="4"/>
        <v>5389.5847004934822</v>
      </c>
      <c r="Q20" s="27">
        <f t="shared" si="4"/>
        <v>5356.8044811584141</v>
      </c>
      <c r="R20" s="27">
        <f t="shared" si="4"/>
        <v>5311.381116819889</v>
      </c>
      <c r="S20" s="27">
        <f t="shared" si="4"/>
        <v>5249.2193994098825</v>
      </c>
      <c r="T20" s="27">
        <f t="shared" si="4"/>
        <v>5174.7866414594046</v>
      </c>
      <c r="U20" s="27">
        <f t="shared" si="4"/>
        <v>5086.611919357365</v>
      </c>
      <c r="V20" s="27">
        <f t="shared" si="4"/>
        <v>4984.5431869300874</v>
      </c>
      <c r="W20" s="27">
        <f t="shared" si="4"/>
        <v>4868.5219736292474</v>
      </c>
      <c r="X20" s="27">
        <f t="shared" si="4"/>
        <v>4738.5952382542227</v>
      </c>
      <c r="Y20" s="27">
        <f t="shared" si="4"/>
        <v>4594.9287767617943</v>
      </c>
      <c r="Z20" s="27">
        <f t="shared" si="4"/>
        <v>4437.8185890424729</v>
      </c>
      <c r="AA20" s="27">
        <f t="shared" si="4"/>
        <v>4267.702466606851</v>
      </c>
      <c r="AB20" s="27">
        <f t="shared" si="4"/>
        <v>4085.1720583324104</v>
      </c>
      <c r="AC20" s="27">
        <f t="shared" si="4"/>
        <v>3890.9956674341852</v>
      </c>
      <c r="AD20" s="27">
        <f t="shared" si="4"/>
        <v>3686.1407279960922</v>
      </c>
      <c r="AE20" s="27">
        <f t="shared" si="4"/>
        <v>3471.7895277457251</v>
      </c>
      <c r="AF20" s="27">
        <f t="shared" si="4"/>
        <v>3249.3520314482676</v>
      </c>
      <c r="AG20" s="27">
        <f t="shared" si="4"/>
        <v>3020.4736029871319</v>
      </c>
      <c r="AH20" s="27">
        <f t="shared" si="4"/>
        <v>2787.0468582889685</v>
      </c>
      <c r="AI20" s="27">
        <f t="shared" si="4"/>
        <v>2551.2137505386791</v>
      </c>
      <c r="AJ20" s="27">
        <f t="shared" si="4"/>
        <v>2315.3501528117445</v>
      </c>
      <c r="AK20" s="27">
        <f t="shared" si="4"/>
        <v>2082.0365243336887</v>
      </c>
      <c r="AL20" s="27">
        <f t="shared" si="4"/>
        <v>1853.9908658820696</v>
      </c>
      <c r="AM20" s="27">
        <f t="shared" si="4"/>
        <v>1633.9159225198384</v>
      </c>
      <c r="AN20" s="27">
        <f t="shared" si="4"/>
        <v>1424.3456438255644</v>
      </c>
      <c r="AO20" s="27">
        <f t="shared" si="4"/>
        <v>1227.5028806765429</v>
      </c>
      <c r="AP20" s="27">
        <f t="shared" si="4"/>
        <v>1045.1817542437377</v>
      </c>
      <c r="AQ20" s="27">
        <f t="shared" si="4"/>
        <v>878.66346800236443</v>
      </c>
      <c r="AR20" s="27">
        <f t="shared" si="4"/>
        <v>728.67623020078759</v>
      </c>
      <c r="AS20" s="27">
        <f t="shared" si="4"/>
        <v>595.39408471179263</v>
      </c>
      <c r="AT20" s="27">
        <f t="shared" si="4"/>
        <v>478.4718113675338</v>
      </c>
      <c r="AU20" s="27">
        <f t="shared" si="4"/>
        <v>377.11075718527974</v>
      </c>
      <c r="AV20" s="27">
        <f t="shared" si="4"/>
        <v>290.24704519768397</v>
      </c>
      <c r="AW20" s="27">
        <f t="shared" si="4"/>
        <v>216.664982408041</v>
      </c>
      <c r="AX20" s="27">
        <f t="shared" si="4"/>
        <v>155.06814866522808</v>
      </c>
      <c r="AY20" s="27">
        <f t="shared" si="4"/>
        <v>104.11297243740246</v>
      </c>
      <c r="AZ20" s="27">
        <f t="shared" si="4"/>
        <v>62.403803732050591</v>
      </c>
      <c r="BA20" s="27">
        <f t="shared" si="4"/>
        <v>28.413166799425596</v>
      </c>
      <c r="BB20" s="27">
        <f t="shared" si="4"/>
        <v>5.5095483730838168E-11</v>
      </c>
    </row>
    <row r="21" spans="2:54" ht="13.35" customHeight="1">
      <c r="C21" s="6"/>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row>
    <row r="22" spans="2:54" ht="13.35" customHeight="1">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row>
    <row r="23" spans="2:54" s="6" customFormat="1" ht="3" customHeight="1">
      <c r="B23" s="29"/>
      <c r="C23" s="29"/>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row>
    <row r="24" spans="2:54" ht="13.35" customHeight="1">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row>
    <row r="25" spans="2:54" ht="13.35" customHeight="1">
      <c r="B25" s="5" t="str">
        <f>'Cash Flows'!$B$54</f>
        <v>Claim Cost Assumptions Revised in Years 5+ due to Worsening Morbidity Experience</v>
      </c>
      <c r="E25" s="27"/>
      <c r="F25" s="27"/>
      <c r="G25" s="113"/>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row>
    <row r="26" spans="2:54" ht="13.35" customHeight="1">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row>
    <row r="27" spans="2:54" ht="13.35" customHeight="1">
      <c r="C27" s="6" t="s">
        <v>183</v>
      </c>
      <c r="E27" s="43">
        <v>0</v>
      </c>
      <c r="F27" s="43">
        <f>E33</f>
        <v>2893.0785522158044</v>
      </c>
      <c r="G27" s="43">
        <f t="shared" ref="G27:N27" si="5">F33</f>
        <v>4591.564341839583</v>
      </c>
      <c r="H27" s="43">
        <f t="shared" si="5"/>
        <v>5301.7655754987409</v>
      </c>
      <c r="I27" s="43">
        <f t="shared" si="5"/>
        <v>5336.1400356890081</v>
      </c>
      <c r="J27" s="43">
        <f t="shared" si="5"/>
        <v>5364.4795429793712</v>
      </c>
      <c r="K27" s="43">
        <f t="shared" si="5"/>
        <v>5387.3360739341942</v>
      </c>
      <c r="L27" s="43">
        <f t="shared" si="5"/>
        <v>5404.3196160540465</v>
      </c>
      <c r="M27" s="43">
        <f t="shared" si="5"/>
        <v>5415.3670933933054</v>
      </c>
      <c r="N27" s="43">
        <f t="shared" si="5"/>
        <v>5420.3386375161881</v>
      </c>
      <c r="O27" s="43">
        <f t="shared" ref="O27:BB27" si="6">N33</f>
        <v>5418.4832595788812</v>
      </c>
      <c r="P27" s="43">
        <f t="shared" si="6"/>
        <v>5409.9689100675632</v>
      </c>
      <c r="Q27" s="43">
        <f t="shared" si="6"/>
        <v>5389.5847004934822</v>
      </c>
      <c r="R27" s="43">
        <f t="shared" si="6"/>
        <v>5356.8044811584141</v>
      </c>
      <c r="S27" s="43">
        <f t="shared" si="6"/>
        <v>5311.381116819889</v>
      </c>
      <c r="T27" s="43">
        <f t="shared" si="6"/>
        <v>5249.2193994098825</v>
      </c>
      <c r="U27" s="43">
        <f t="shared" si="6"/>
        <v>5174.7866414594046</v>
      </c>
      <c r="V27" s="43">
        <f t="shared" si="6"/>
        <v>5086.611919357365</v>
      </c>
      <c r="W27" s="43">
        <f t="shared" si="6"/>
        <v>4984.5431869300874</v>
      </c>
      <c r="X27" s="43">
        <f t="shared" si="6"/>
        <v>4868.5219736292474</v>
      </c>
      <c r="Y27" s="43">
        <f t="shared" si="6"/>
        <v>4738.5952382542227</v>
      </c>
      <c r="Z27" s="43">
        <f t="shared" si="6"/>
        <v>4594.9287767617943</v>
      </c>
      <c r="AA27" s="43">
        <f t="shared" si="6"/>
        <v>4437.8185890424729</v>
      </c>
      <c r="AB27" s="43">
        <f t="shared" si="6"/>
        <v>4267.702466606851</v>
      </c>
      <c r="AC27" s="43">
        <f t="shared" si="6"/>
        <v>4085.1720583324104</v>
      </c>
      <c r="AD27" s="43">
        <f t="shared" si="6"/>
        <v>3890.9956674341852</v>
      </c>
      <c r="AE27" s="43">
        <f t="shared" si="6"/>
        <v>3686.1407279960922</v>
      </c>
      <c r="AF27" s="43">
        <f t="shared" si="6"/>
        <v>3471.7895277457251</v>
      </c>
      <c r="AG27" s="43">
        <f t="shared" si="6"/>
        <v>3249.3520314482676</v>
      </c>
      <c r="AH27" s="43">
        <f t="shared" si="6"/>
        <v>3020.4736029871319</v>
      </c>
      <c r="AI27" s="43">
        <f t="shared" si="6"/>
        <v>2787.0468582889685</v>
      </c>
      <c r="AJ27" s="43">
        <f t="shared" si="6"/>
        <v>2551.2137505386791</v>
      </c>
      <c r="AK27" s="43">
        <f t="shared" si="6"/>
        <v>2315.3501528117445</v>
      </c>
      <c r="AL27" s="43">
        <f t="shared" si="6"/>
        <v>2082.0365243336887</v>
      </c>
      <c r="AM27" s="43">
        <f t="shared" si="6"/>
        <v>1853.9908658820696</v>
      </c>
      <c r="AN27" s="43">
        <f t="shared" si="6"/>
        <v>1633.9159225198384</v>
      </c>
      <c r="AO27" s="43">
        <f t="shared" si="6"/>
        <v>1424.3456438255644</v>
      </c>
      <c r="AP27" s="43">
        <f t="shared" si="6"/>
        <v>1227.5028806765429</v>
      </c>
      <c r="AQ27" s="43">
        <f t="shared" si="6"/>
        <v>1045.1817542437377</v>
      </c>
      <c r="AR27" s="43">
        <f t="shared" si="6"/>
        <v>878.66346800236443</v>
      </c>
      <c r="AS27" s="43">
        <f t="shared" si="6"/>
        <v>728.67623020078759</v>
      </c>
      <c r="AT27" s="43">
        <f t="shared" si="6"/>
        <v>595.39408471179263</v>
      </c>
      <c r="AU27" s="43">
        <f t="shared" si="6"/>
        <v>478.4718113675338</v>
      </c>
      <c r="AV27" s="43">
        <f t="shared" si="6"/>
        <v>377.11075718527974</v>
      </c>
      <c r="AW27" s="43">
        <f t="shared" si="6"/>
        <v>290.24704519768397</v>
      </c>
      <c r="AX27" s="43">
        <f t="shared" si="6"/>
        <v>216.664982408041</v>
      </c>
      <c r="AY27" s="43">
        <f t="shared" si="6"/>
        <v>155.06814866522808</v>
      </c>
      <c r="AZ27" s="43">
        <f t="shared" si="6"/>
        <v>104.11297243740246</v>
      </c>
      <c r="BA27" s="43">
        <f t="shared" si="6"/>
        <v>62.403803732050591</v>
      </c>
      <c r="BB27" s="43">
        <f t="shared" si="6"/>
        <v>28.413166799425596</v>
      </c>
    </row>
    <row r="28" spans="2:54" ht="13.35" customHeight="1">
      <c r="C28" s="6" t="s">
        <v>81</v>
      </c>
      <c r="E28" s="43">
        <f>('Cash Flows'!E73+'Cash Flows'!E74)*'Inputs-Assumptions-Policy Specs'!F$41</f>
        <v>3000</v>
      </c>
      <c r="F28" s="43">
        <f>('Cash Flows'!F73+'Cash Flows'!F74)*'Inputs-Assumptions-Policy Specs'!G$41</f>
        <v>1861.5240719409642</v>
      </c>
      <c r="G28" s="43">
        <f>('Cash Flows'!G73+'Cash Flows'!G74)*'Inputs-Assumptions-Policy Specs'!H$41</f>
        <v>893.69501852397923</v>
      </c>
      <c r="H28" s="43">
        <f>('Cash Flows'!H73+'Cash Flows'!H74)*'Inputs-Assumptions-Policy Specs'!I$41</f>
        <v>216.1965158470216</v>
      </c>
      <c r="I28" s="43">
        <f>('Cash Flows'!I73+'Cash Flows'!I74)*'Inputs-Assumptions-Policy Specs'!J$41</f>
        <v>210.25979583627975</v>
      </c>
      <c r="J28" s="43">
        <f>('Cash Flows'!J73+'Cash Flows'!J74)*'Inputs-Assumptions-Policy Specs'!K$41</f>
        <v>205.46345075577312</v>
      </c>
      <c r="K28" s="43">
        <f>('Cash Flows'!K73+'Cash Flows'!K74)*'Inputs-Assumptions-Policy Specs'!L$41</f>
        <v>201.11638531005426</v>
      </c>
      <c r="L28" s="43">
        <f>('Cash Flows'!L73+'Cash Flows'!L74)*'Inputs-Assumptions-Policy Specs'!M$41</f>
        <v>197.2591232984021</v>
      </c>
      <c r="M28" s="43">
        <f>('Cash Flows'!M73+'Cash Flows'!M74)*'Inputs-Assumptions-Policy Specs'!N$41</f>
        <v>193.69984393664149</v>
      </c>
      <c r="N28" s="43">
        <f>('Cash Flows'!N73+'Cash Flows'!N74)*'Inputs-Assumptions-Policy Specs'!O$41</f>
        <v>190.34568773336218</v>
      </c>
      <c r="O28" s="43">
        <f>('Cash Flows'!O73+'Cash Flows'!O74)*'Inputs-Assumptions-Policy Specs'!P$41</f>
        <v>187.35738262445463</v>
      </c>
      <c r="P28" s="43">
        <f>('Cash Flows'!P73+'Cash Flows'!P74)*'Inputs-Assumptions-Policy Specs'!Q$41</f>
        <v>184.39248801048257</v>
      </c>
      <c r="Q28" s="43">
        <f>('Cash Flows'!Q73+'Cash Flows'!Q74)*'Inputs-Assumptions-Policy Specs'!R$41</f>
        <v>181.24091045288696</v>
      </c>
      <c r="R28" s="43">
        <f>('Cash Flows'!R73+'Cash Flows'!R74)*'Inputs-Assumptions-Policy Specs'!S$41</f>
        <v>178.06457147190133</v>
      </c>
      <c r="S28" s="43">
        <f>('Cash Flows'!S73+'Cash Flows'!S74)*'Inputs-Assumptions-Policy Specs'!T$41</f>
        <v>174.81602985840212</v>
      </c>
      <c r="T28" s="43">
        <f>('Cash Flows'!T73+'Cash Flows'!T74)*'Inputs-Assumptions-Policy Specs'!U$41</f>
        <v>172.71215056819275</v>
      </c>
      <c r="U28" s="43">
        <f>('Cash Flows'!U73+'Cash Flows'!U74)*'Inputs-Assumptions-Policy Specs'!V$41</f>
        <v>169.26916519063278</v>
      </c>
      <c r="V28" s="43">
        <f>('Cash Flows'!V73+'Cash Flows'!V74)*'Inputs-Assumptions-Policy Specs'!W$41</f>
        <v>165.71576384736937</v>
      </c>
      <c r="W28" s="43">
        <f>('Cash Flows'!W73+'Cash Flows'!W74)*'Inputs-Assumptions-Policy Specs'!X$41</f>
        <v>162.02866717428495</v>
      </c>
      <c r="X28" s="43">
        <f>('Cash Flows'!X73+'Cash Flows'!X74)*'Inputs-Assumptions-Policy Specs'!Y$41</f>
        <v>158.18170111837173</v>
      </c>
      <c r="Y28" s="43">
        <f>('Cash Flows'!Y73+'Cash Flows'!Y74)*'Inputs-Assumptions-Policy Specs'!Z$41</f>
        <v>154.15028794143288</v>
      </c>
      <c r="Z28" s="43">
        <f>('Cash Flows'!Z73+'Cash Flows'!Z74)*'Inputs-Assumptions-Policy Specs'!AA$41</f>
        <v>149.91258556449918</v>
      </c>
      <c r="AA28" s="43">
        <f>('Cash Flows'!AA73+'Cash Flows'!AA74)*'Inputs-Assumptions-Policy Specs'!AB$41</f>
        <v>145.4504556648663</v>
      </c>
      <c r="AB28" s="43">
        <f>('Cash Flows'!AB73+'Cash Flows'!AB74)*'Inputs-Assumptions-Policy Specs'!AC$41</f>
        <v>140.74960566017526</v>
      </c>
      <c r="AC28" s="43">
        <f>('Cash Flows'!AC73+'Cash Flows'!AC74)*'Inputs-Assumptions-Policy Specs'!AD$41</f>
        <v>135.79943358166744</v>
      </c>
      <c r="AD28" s="43">
        <f>('Cash Flows'!AD73+'Cash Flows'!AD74)*'Inputs-Assumptions-Policy Specs'!AE$41</f>
        <v>130.590459731148</v>
      </c>
      <c r="AE28" s="43">
        <f>('Cash Flows'!AE73+'Cash Flows'!AE74)*'Inputs-Assumptions-Policy Specs'!AF$41</f>
        <v>125.1144009431172</v>
      </c>
      <c r="AF28" s="43">
        <f>('Cash Flows'!AF73+'Cash Flows'!AF74)*'Inputs-Assumptions-Policy Specs'!AG$41</f>
        <v>119.36632251702629</v>
      </c>
      <c r="AG28" s="43">
        <f>('Cash Flows'!AG73+'Cash Flows'!AG74)*'Inputs-Assumptions-Policy Specs'!AH$41</f>
        <v>113.34597031594193</v>
      </c>
      <c r="AH28" s="43">
        <f>('Cash Flows'!AH73+'Cash Flows'!AH74)*'Inputs-Assumptions-Policy Specs'!AI$41</f>
        <v>107.05908920432717</v>
      </c>
      <c r="AI28" s="43">
        <f>('Cash Flows'!AI73+'Cash Flows'!AI74)*'Inputs-Assumptions-Policy Specs'!AJ$41</f>
        <v>100.51658547765044</v>
      </c>
      <c r="AJ28" s="43">
        <f>('Cash Flows'!AJ73+'Cash Flows'!AJ74)*'Inputs-Assumptions-Policy Specs'!AK$41</f>
        <v>93.736130071262693</v>
      </c>
      <c r="AK28" s="43">
        <f>('Cash Flows'!AK73+'Cash Flows'!AK74)*'Inputs-Assumptions-Policy Specs'!AL$41</f>
        <v>86.745167403339465</v>
      </c>
      <c r="AL28" s="43">
        <f>('Cash Flows'!AL73+'Cash Flows'!AL74)*'Inputs-Assumptions-Policy Specs'!AM$41</f>
        <v>79.582567631705501</v>
      </c>
      <c r="AM28" s="43">
        <f>('Cash Flows'!AM73+'Cash Flows'!AM74)*'Inputs-Assumptions-Policy Specs'!AN$41</f>
        <v>72.303301205513023</v>
      </c>
      <c r="AN28" s="43">
        <f>('Cash Flows'!AN73+'Cash Flows'!AN74)*'Inputs-Assumptions-Policy Specs'!AO$41</f>
        <v>64.989533077449281</v>
      </c>
      <c r="AO28" s="43">
        <f>('Cash Flows'!AO73+'Cash Flows'!AO74)*'Inputs-Assumptions-Policy Specs'!AP$41</f>
        <v>57.744993237169155</v>
      </c>
      <c r="AP28" s="43">
        <f>('Cash Flows'!AP73+'Cash Flows'!AP74)*'Inputs-Assumptions-Policy Specs'!AQ$41</f>
        <v>50.685024068193187</v>
      </c>
      <c r="AQ28" s="43">
        <f>('Cash Flows'!AQ73+'Cash Flows'!AQ74)*'Inputs-Assumptions-Policy Specs'!AR$41</f>
        <v>43.925540594905492</v>
      </c>
      <c r="AR28" s="43">
        <f>('Cash Flows'!AR73+'Cash Flows'!AR74)*'Inputs-Assumptions-Policy Specs'!AS$41</f>
        <v>37.572879200893226</v>
      </c>
      <c r="AS28" s="43">
        <f>('Cash Flows'!AS73+'Cash Flows'!AS74)*'Inputs-Assumptions-Policy Specs'!AT$41</f>
        <v>31.714876290493034</v>
      </c>
      <c r="AT28" s="43">
        <f>('Cash Flows'!AT73+'Cash Flows'!AT74)*'Inputs-Assumptions-Policy Specs'!AU$41</f>
        <v>26.415488828225435</v>
      </c>
      <c r="AU28" s="43">
        <f>('Cash Flows'!AU73+'Cash Flows'!AU74)*'Inputs-Assumptions-Policy Specs'!AV$41</f>
        <v>21.7123031427023</v>
      </c>
      <c r="AV28" s="43">
        <f>('Cash Flows'!AV73+'Cash Flows'!AV74)*'Inputs-Assumptions-Policy Specs'!AW$41</f>
        <v>17.616519658649679</v>
      </c>
      <c r="AW28" s="43">
        <f>('Cash Flows'!AW73+'Cash Flows'!AW74)*'Inputs-Assumptions-Policy Specs'!AX$41</f>
        <v>14.103934865896756</v>
      </c>
      <c r="AX28" s="43">
        <f>('Cash Flows'!AX73+'Cash Flows'!AX74)*'Inputs-Assumptions-Policy Specs'!AY$41</f>
        <v>11.130467246185603</v>
      </c>
      <c r="AY28" s="43">
        <f>('Cash Flows'!AY73+'Cash Flows'!AY74)*'Inputs-Assumptions-Policy Specs'!AZ$41</f>
        <v>8.6432395624649772</v>
      </c>
      <c r="AZ28" s="43">
        <f>('Cash Flows'!AZ73+'Cash Flows'!AZ74)*'Inputs-Assumptions-Policy Specs'!BA$41</f>
        <v>6.5877219312987849</v>
      </c>
      <c r="BA28" s="43">
        <f>('Cash Flows'!BA73+'Cash Flows'!BA74)*'Inputs-Assumptions-Policy Specs'!BB$41</f>
        <v>4.9117031130564497</v>
      </c>
      <c r="BB28" s="43">
        <f>('Cash Flows'!BB73+'Cash Flows'!BB74)*'Inputs-Assumptions-Policy Specs'!BC$41</f>
        <v>3.5669985466543537</v>
      </c>
    </row>
    <row r="29" spans="2:54" ht="13.35" customHeight="1">
      <c r="C29" s="6" t="s">
        <v>150</v>
      </c>
      <c r="E29" s="27">
        <f>SUM(E27:E28)*'Inputs-Assumptions-Policy Specs'!F$45</f>
        <v>135</v>
      </c>
      <c r="F29" s="27">
        <f>SUM(F27:F28)*'Inputs-Assumptions-Policy Specs'!G$45</f>
        <v>218.71172071121137</v>
      </c>
      <c r="G29" s="27">
        <f>SUM(G27:G28)*'Inputs-Assumptions-Policy Specs'!H$45</f>
        <v>257.80718993708746</v>
      </c>
      <c r="H29" s="27">
        <f>SUM(H27:H28)*'Inputs-Assumptions-Policy Specs'!I$45</f>
        <v>264.86218038459657</v>
      </c>
      <c r="I29" s="27">
        <f>SUM(I27:I28)*'Inputs-Assumptions-Policy Specs'!J$45</f>
        <v>271.77359174473912</v>
      </c>
      <c r="J29" s="27">
        <f>SUM(J27:J28)*'Inputs-Assumptions-Policy Specs'!K$45</f>
        <v>278.49714968675721</v>
      </c>
      <c r="K29" s="27">
        <f>SUM(K27:K28)*'Inputs-Assumptions-Policy Specs'!L$45</f>
        <v>285.01107542145672</v>
      </c>
      <c r="L29" s="27">
        <f>SUM(L27:L28)*'Inputs-Assumptions-Policy Specs'!M$45</f>
        <v>291.28209444632733</v>
      </c>
      <c r="M29" s="27">
        <f>SUM(M27:M28)*'Inputs-Assumptions-Policy Specs'!N$45</f>
        <v>297.28054767848721</v>
      </c>
      <c r="N29" s="27">
        <f>SUM(N27:N28)*'Inputs-Assumptions-Policy Specs'!O$45</f>
        <v>302.97695356347572</v>
      </c>
      <c r="O29" s="27">
        <f>SUM(O27:O28)*'Inputs-Assumptions-Policy Specs'!P$45</f>
        <v>308.32123532118345</v>
      </c>
      <c r="P29" s="27">
        <f>SUM(P27:P28)*'Inputs-Assumptions-Policy Specs'!Q$45</f>
        <v>307.68987689429252</v>
      </c>
      <c r="Q29" s="27">
        <f>SUM(Q27:Q28)*'Inputs-Assumptions-Policy Specs'!R$45</f>
        <v>306.39540860205028</v>
      </c>
      <c r="R29" s="27">
        <f>SUM(R27:R28)*'Inputs-Assumptions-Policy Specs'!S$45</f>
        <v>304.41779789466733</v>
      </c>
      <c r="S29" s="27">
        <f>SUM(S27:S28)*'Inputs-Assumptions-Policy Specs'!T$45</f>
        <v>301.74084306730606</v>
      </c>
      <c r="T29" s="27">
        <f>SUM(T27:T28)*'Inputs-Assumptions-Policy Specs'!U$45</f>
        <v>298.20623524879414</v>
      </c>
      <c r="U29" s="27">
        <f>SUM(U27:U28)*'Inputs-Assumptions-Policy Specs'!V$45</f>
        <v>293.92306936575204</v>
      </c>
      <c r="V29" s="27">
        <f>SUM(V27:V28)*'Inputs-Assumptions-Policy Specs'!W$45</f>
        <v>288.87802257626038</v>
      </c>
      <c r="W29" s="27">
        <f>SUM(W27:W28)*'Inputs-Assumptions-Policy Specs'!X$45</f>
        <v>283.06145197574051</v>
      </c>
      <c r="X29" s="27">
        <f>SUM(X27:X28)*'Inputs-Assumptions-Policy Specs'!Y$45</f>
        <v>276.46870211111906</v>
      </c>
      <c r="Y29" s="27">
        <f>SUM(Y27:Y28)*'Inputs-Assumptions-Policy Specs'!Z$45</f>
        <v>269.10100394076107</v>
      </c>
      <c r="Z29" s="27">
        <f>SUM(Z27:Z28)*'Inputs-Assumptions-Policy Specs'!AA$45</f>
        <v>260.96627492794613</v>
      </c>
      <c r="AA29" s="27">
        <f>SUM(AA27:AA28)*'Inputs-Assumptions-Policy Specs'!AB$45</f>
        <v>252.07979745890364</v>
      </c>
      <c r="AB29" s="27">
        <f>SUM(AB27:AB28)*'Inputs-Assumptions-Policy Specs'!AC$45</f>
        <v>242.46486397468644</v>
      </c>
      <c r="AC29" s="27">
        <f>SUM(AC27:AC28)*'Inputs-Assumptions-Policy Specs'!AD$45</f>
        <v>232.15343205527429</v>
      </c>
      <c r="AD29" s="27">
        <f>SUM(AD27:AD28)*'Inputs-Assumptions-Policy Specs'!AE$45</f>
        <v>221.18723699409333</v>
      </c>
      <c r="AE29" s="27">
        <f>SUM(AE27:AE28)*'Inputs-Assumptions-Policy Specs'!AF$45</f>
        <v>209.61903209165652</v>
      </c>
      <c r="AF29" s="27">
        <f>SUM(AF27:AF28)*'Inputs-Assumptions-Policy Specs'!AG$45</f>
        <v>197.51357176445131</v>
      </c>
      <c r="AG29" s="27">
        <f>SUM(AG27:AG28)*'Inputs-Assumptions-Policy Specs'!AH$45</f>
        <v>184.94839009703153</v>
      </c>
      <c r="AH29" s="27">
        <f>SUM(AH27:AH28)*'Inputs-Assumptions-Policy Specs'!AI$45</f>
        <v>172.01429807053026</v>
      </c>
      <c r="AI29" s="27">
        <f>SUM(AI27:AI28)*'Inputs-Assumptions-Policy Specs'!AJ$45</f>
        <v>158.81598940716404</v>
      </c>
      <c r="AJ29" s="27">
        <f>SUM(AJ27:AJ28)*'Inputs-Assumptions-Policy Specs'!AK$45</f>
        <v>145.47224343354679</v>
      </c>
      <c r="AK29" s="27">
        <f>SUM(AK27:AK28)*'Inputs-Assumptions-Policy Specs'!AL$45</f>
        <v>132.11524261182961</v>
      </c>
      <c r="AL29" s="27">
        <f>SUM(AL27:AL28)*'Inputs-Assumptions-Policy Specs'!AM$45</f>
        <v>118.88905005809667</v>
      </c>
      <c r="AM29" s="27">
        <f>SUM(AM27:AM28)*'Inputs-Assumptions-Policy Specs'!AN$45</f>
        <v>105.94617918981704</v>
      </c>
      <c r="AN29" s="27">
        <f>SUM(AN27:AN28)*'Inputs-Assumptions-Policy Specs'!AO$45</f>
        <v>93.439800057850832</v>
      </c>
      <c r="AO29" s="27">
        <f>SUM(AO27:AO28)*'Inputs-Assumptions-Policy Specs'!AP$45</f>
        <v>81.514985038450348</v>
      </c>
      <c r="AP29" s="27">
        <f>SUM(AP27:AP28)*'Inputs-Assumptions-Policy Specs'!AQ$45</f>
        <v>70.300334760960482</v>
      </c>
      <c r="AQ29" s="27">
        <f>SUM(AQ27:AQ28)*'Inputs-Assumptions-Policy Specs'!AR$45</f>
        <v>59.900901216125376</v>
      </c>
      <c r="AR29" s="27">
        <f>SUM(AR27:AR28)*'Inputs-Assumptions-Policy Specs'!AS$45</f>
        <v>50.392999096179175</v>
      </c>
      <c r="AS29" s="27">
        <f>SUM(AS27:AS28)*'Inputs-Assumptions-Policy Specs'!AT$45</f>
        <v>41.821510857020435</v>
      </c>
      <c r="AT29" s="27">
        <f>SUM(AT27:AT28)*'Inputs-Assumptions-Policy Specs'!AU$45</f>
        <v>34.199526544700994</v>
      </c>
      <c r="AU29" s="27">
        <f>SUM(AU27:AU28)*'Inputs-Assumptions-Policy Specs'!AV$45</f>
        <v>27.510126298062985</v>
      </c>
      <c r="AV29" s="27">
        <f>SUM(AV27:AV28)*'Inputs-Assumptions-Policy Specs'!AW$45</f>
        <v>21.710000226416117</v>
      </c>
      <c r="AW29" s="27">
        <f>SUM(AW27:AW28)*'Inputs-Assumptions-Policy Specs'!AX$45</f>
        <v>16.739303903496939</v>
      </c>
      <c r="AX29" s="27">
        <f>SUM(AX27:AX28)*'Inputs-Assumptions-Policy Specs'!AY$45</f>
        <v>12.528749730982463</v>
      </c>
      <c r="AY29" s="27">
        <f>SUM(AY27:AY28)*'Inputs-Assumptions-Policy Specs'!AZ$45</f>
        <v>9.0041263525231177</v>
      </c>
      <c r="AZ29" s="27">
        <f>SUM(AZ27:AZ28)*'Inputs-Assumptions-Policy Specs'!BA$45</f>
        <v>6.0885381902785687</v>
      </c>
      <c r="BA29" s="27">
        <f>SUM(BA27:BA28)*'Inputs-Assumptions-Policy Specs'!BB$45</f>
        <v>3.7023528764808873</v>
      </c>
      <c r="BB29" s="27">
        <f>SUM(BB27:BB28)*'Inputs-Assumptions-Policy Specs'!BC$45</f>
        <v>1.7589090940343972</v>
      </c>
    </row>
    <row r="30" spans="2:54" ht="13.35" customHeight="1">
      <c r="C30" s="6" t="s">
        <v>203</v>
      </c>
      <c r="E30" s="27">
        <f>E19*(E$10&lt;='Inputs-Assumptions-Policy Specs'!$D$63)+E19*(E$10&gt;'Inputs-Assumptions-Policy Specs'!$D$63)*'Cash Flows'!E57/'Cash Flows'!E20</f>
        <v>-241.92144778419555</v>
      </c>
      <c r="F30" s="27">
        <f>F19*(F$10&lt;='Inputs-Assumptions-Policy Specs'!$D$63)+F19*(F$10&gt;'Inputs-Assumptions-Policy Specs'!$D$63)*'Cash Flows'!F57/'Cash Flows'!F20</f>
        <v>-381.75000302839703</v>
      </c>
      <c r="G30" s="27">
        <f>G19*(G$10&lt;='Inputs-Assumptions-Policy Specs'!$D$63)+G19*(G$10&gt;'Inputs-Assumptions-Policy Specs'!$D$63)*'Cash Flows'!G57/'Cash Flows'!G20</f>
        <v>-441.30097480190818</v>
      </c>
      <c r="H30" s="27">
        <f>H19*(H$10&lt;='Inputs-Assumptions-Policy Specs'!$D$63)+H19*(H$10&gt;'Inputs-Assumptions-Policy Specs'!$D$63)*'Cash Flows'!H57/'Cash Flows'!H20</f>
        <v>-446.68423604134983</v>
      </c>
      <c r="I30" s="27">
        <f>I19*(I$10&lt;='Inputs-Assumptions-Policy Specs'!$D$63)+I19*(I$10&gt;'Inputs-Assumptions-Policy Specs'!$D$63)*'Cash Flows'!I57/'Cash Flows'!I20</f>
        <v>-453.69388029065533</v>
      </c>
      <c r="J30" s="27">
        <f>J19*(J$10&lt;='Inputs-Assumptions-Policy Specs'!$D$63)+J19*(J$10&gt;'Inputs-Assumptions-Policy Specs'!$D$63)*'Cash Flows'!J57/'Cash Flows'!J20</f>
        <v>-461.10406948770708</v>
      </c>
      <c r="K30" s="27">
        <f>K19*(K$10&lt;='Inputs-Assumptions-Policy Specs'!$D$63)+K19*(K$10&gt;'Inputs-Assumptions-Policy Specs'!$D$63)*'Cash Flows'!K57/'Cash Flows'!K20</f>
        <v>-469.14391861165836</v>
      </c>
      <c r="L30" s="27">
        <f>L19*(L$10&lt;='Inputs-Assumptions-Policy Specs'!$D$63)+L19*(L$10&gt;'Inputs-Assumptions-Policy Specs'!$D$63)*'Cash Flows'!L57/'Cash Flows'!L20</f>
        <v>-477.49374040547116</v>
      </c>
      <c r="M30" s="27">
        <f>M19*(M$10&lt;='Inputs-Assumptions-Policy Specs'!$D$63)+M19*(M$10&gt;'Inputs-Assumptions-Policy Specs'!$D$63)*'Cash Flows'!M57/'Cash Flows'!M20</f>
        <v>-486.00884749224559</v>
      </c>
      <c r="N30" s="27">
        <f>N19*(N$10&lt;='Inputs-Assumptions-Policy Specs'!$D$63)+N19*(N$10&gt;'Inputs-Assumptions-Policy Specs'!$D$63)*'Cash Flows'!N57/'Cash Flows'!N20</f>
        <v>-495.17801923414504</v>
      </c>
      <c r="O30" s="27">
        <f>O19*(O$10&lt;='Inputs-Assumptions-Policy Specs'!$D$63)+O19*(O$10&gt;'Inputs-Assumptions-Policy Specs'!$D$63)*'Cash Flows'!O57/'Cash Flows'!O20</f>
        <v>-504.19296745695669</v>
      </c>
      <c r="P30" s="27">
        <f>P19*(P$10&lt;='Inputs-Assumptions-Policy Specs'!$D$63)+P19*(P$10&gt;'Inputs-Assumptions-Policy Specs'!$D$63)*'Cash Flows'!P57/'Cash Flows'!P20</f>
        <v>-512.46657447885673</v>
      </c>
      <c r="Q30" s="27">
        <f>Q19*(Q$10&lt;='Inputs-Assumptions-Policy Specs'!$D$63)+Q19*(Q$10&gt;'Inputs-Assumptions-Policy Specs'!$D$63)*'Cash Flows'!Q57/'Cash Flows'!Q20</f>
        <v>-520.4165383900056</v>
      </c>
      <c r="R30" s="27">
        <f>R19*(R$10&lt;='Inputs-Assumptions-Policy Specs'!$D$63)+R19*(R$10&gt;'Inputs-Assumptions-Policy Specs'!$D$63)*'Cash Flows'!R57/'Cash Flows'!R20</f>
        <v>-527.90573370509344</v>
      </c>
      <c r="S30" s="27">
        <f>S19*(S$10&lt;='Inputs-Assumptions-Policy Specs'!$D$63)+S19*(S$10&gt;'Inputs-Assumptions-Policy Specs'!$D$63)*'Cash Flows'!S57/'Cash Flows'!S20</f>
        <v>-538.71859033571502</v>
      </c>
      <c r="T30" s="27">
        <f>T19*(T$10&lt;='Inputs-Assumptions-Policy Specs'!$D$63)+T19*(T$10&gt;'Inputs-Assumptions-Policy Specs'!$D$63)*'Cash Flows'!T57/'Cash Flows'!T20</f>
        <v>-545.35114376746412</v>
      </c>
      <c r="U30" s="27">
        <f>U19*(U$10&lt;='Inputs-Assumptions-Policy Specs'!$D$63)+U19*(U$10&gt;'Inputs-Assumptions-Policy Specs'!$D$63)*'Cash Flows'!U57/'Cash Flows'!U20</f>
        <v>-551.36695665842365</v>
      </c>
      <c r="V30" s="27">
        <f>V19*(V$10&lt;='Inputs-Assumptions-Policy Specs'!$D$63)+V19*(V$10&gt;'Inputs-Assumptions-Policy Specs'!$D$63)*'Cash Flows'!V57/'Cash Flows'!V20</f>
        <v>-556.66251885090708</v>
      </c>
      <c r="W30" s="27">
        <f>W19*(W$10&lt;='Inputs-Assumptions-Policy Specs'!$D$63)+W19*(W$10&gt;'Inputs-Assumptions-Policy Specs'!$D$63)*'Cash Flows'!W57/'Cash Flows'!W20</f>
        <v>-561.1113324508658</v>
      </c>
      <c r="X30" s="27">
        <f>X19*(X$10&lt;='Inputs-Assumptions-Policy Specs'!$D$63)+X19*(X$10&gt;'Inputs-Assumptions-Policy Specs'!$D$63)*'Cash Flows'!X57/'Cash Flows'!X20</f>
        <v>-564.57713860451656</v>
      </c>
      <c r="Y30" s="27">
        <f>Y19*(Y$10&lt;='Inputs-Assumptions-Policy Specs'!$D$63)+Y19*(Y$10&gt;'Inputs-Assumptions-Policy Specs'!$D$63)*'Cash Flows'!Y57/'Cash Flows'!Y20</f>
        <v>-566.91775337462241</v>
      </c>
      <c r="Z30" s="27">
        <f>Z19*(Z$10&lt;='Inputs-Assumptions-Policy Specs'!$D$63)+Z19*(Z$10&gt;'Inputs-Assumptions-Policy Specs'!$D$63)*'Cash Flows'!Z57/'Cash Flows'!Z20</f>
        <v>-567.98904821176632</v>
      </c>
      <c r="AA30" s="27">
        <f>AA19*(AA$10&lt;='Inputs-Assumptions-Policy Specs'!$D$63)+AA19*(AA$10&gt;'Inputs-Assumptions-Policy Specs'!$D$63)*'Cash Flows'!AA57/'Cash Flows'!AA20</f>
        <v>-567.6463755593926</v>
      </c>
      <c r="AB30" s="27">
        <f>AB19*(AB$10&lt;='Inputs-Assumptions-Policy Specs'!$D$63)+AB19*(AB$10&gt;'Inputs-Assumptions-Policy Specs'!$D$63)*'Cash Flows'!AB57/'Cash Flows'!AB20</f>
        <v>-565.74487790930186</v>
      </c>
      <c r="AC30" s="27">
        <f>AC19*(AC$10&lt;='Inputs-Assumptions-Policy Specs'!$D$63)+AC19*(AC$10&gt;'Inputs-Assumptions-Policy Specs'!$D$63)*'Cash Flows'!AC57/'Cash Flows'!AC20</f>
        <v>-562.12925653516731</v>
      </c>
      <c r="AD30" s="27">
        <f>AD19*(AD$10&lt;='Inputs-Assumptions-Policy Specs'!$D$63)+AD19*(AD$10&gt;'Inputs-Assumptions-Policy Specs'!$D$63)*'Cash Flows'!AD57/'Cash Flows'!AD20</f>
        <v>-556.63263616333359</v>
      </c>
      <c r="AE30" s="27">
        <f>AE19*(AE$10&lt;='Inputs-Assumptions-Policy Specs'!$D$63)+AE19*(AE$10&gt;'Inputs-Assumptions-Policy Specs'!$D$63)*'Cash Flows'!AE57/'Cash Flows'!AE20</f>
        <v>-549.08463328514108</v>
      </c>
      <c r="AF30" s="27">
        <f>AF19*(AF$10&lt;='Inputs-Assumptions-Policy Specs'!$D$63)+AF19*(AF$10&gt;'Inputs-Assumptions-Policy Specs'!$D$63)*'Cash Flows'!AF57/'Cash Flows'!AF20</f>
        <v>-539.31739057893469</v>
      </c>
      <c r="AG30" s="27">
        <f>AG19*(AG$10&lt;='Inputs-Assumptions-Policy Specs'!$D$63)+AG19*(AG$10&gt;'Inputs-Assumptions-Policy Specs'!$D$63)*'Cash Flows'!AG57/'Cash Flows'!AG20</f>
        <v>-527.1727888741093</v>
      </c>
      <c r="AH30" s="27">
        <f>AH19*(AH$10&lt;='Inputs-Assumptions-Policy Specs'!$D$63)+AH19*(AH$10&gt;'Inputs-Assumptions-Policy Specs'!$D$63)*'Cash Flows'!AH57/'Cash Flows'!AH20</f>
        <v>-512.50013197302144</v>
      </c>
      <c r="AI30" s="27">
        <f>AI19*(AI$10&lt;='Inputs-Assumptions-Policy Specs'!$D$63)+AI19*(AI$10&gt;'Inputs-Assumptions-Policy Specs'!$D$63)*'Cash Flows'!AI57/'Cash Flows'!AI20</f>
        <v>-495.16568263510419</v>
      </c>
      <c r="AJ30" s="27">
        <f>AJ19*(AJ$10&lt;='Inputs-Assumptions-Policy Specs'!$D$63)+AJ19*(AJ$10&gt;'Inputs-Assumptions-Policy Specs'!$D$63)*'Cash Flows'!AJ57/'Cash Flows'!AJ20</f>
        <v>-475.07197123174416</v>
      </c>
      <c r="AK30" s="27">
        <f>AK19*(AK$10&lt;='Inputs-Assumptions-Policy Specs'!$D$63)+AK19*(AK$10&gt;'Inputs-Assumptions-Policy Specs'!$D$63)*'Cash Flows'!AK57/'Cash Flows'!AK20</f>
        <v>-452.17403849322488</v>
      </c>
      <c r="AL30" s="27">
        <f>AL19*(AL$10&lt;='Inputs-Assumptions-Policy Specs'!$D$63)+AL19*(AL$10&gt;'Inputs-Assumptions-Policy Specs'!$D$63)*'Cash Flows'!AL57/'Cash Flows'!AL20</f>
        <v>-426.51727614142101</v>
      </c>
      <c r="AM30" s="27">
        <f>AM19*(AM$10&lt;='Inputs-Assumptions-Policy Specs'!$D$63)+AM19*(AM$10&gt;'Inputs-Assumptions-Policy Specs'!$D$63)*'Cash Flows'!AM57/'Cash Flows'!AM20</f>
        <v>-398.32442375756108</v>
      </c>
      <c r="AN30" s="27">
        <f>AN19*(AN$10&lt;='Inputs-Assumptions-Policy Specs'!$D$63)+AN19*(AN$10&gt;'Inputs-Assumptions-Policy Specs'!$D$63)*'Cash Flows'!AN57/'Cash Flows'!AN20</f>
        <v>-367.99961182957412</v>
      </c>
      <c r="AO30" s="27">
        <f>AO19*(AO$10&lt;='Inputs-Assumptions-Policy Specs'!$D$63)+AO19*(AO$10&gt;'Inputs-Assumptions-Policy Specs'!$D$63)*'Cash Flows'!AO57/'Cash Flows'!AO20</f>
        <v>-336.10274142464095</v>
      </c>
      <c r="AP30" s="27">
        <f>AP19*(AP$10&lt;='Inputs-Assumptions-Policy Specs'!$D$63)+AP19*(AP$10&gt;'Inputs-Assumptions-Policy Specs'!$D$63)*'Cash Flows'!AP57/'Cash Flows'!AP20</f>
        <v>-303.30648526195893</v>
      </c>
      <c r="AQ30" s="27">
        <f>AQ19*(AQ$10&lt;='Inputs-Assumptions-Policy Specs'!$D$63)+AQ19*(AQ$10&gt;'Inputs-Assumptions-Policy Specs'!$D$63)*'Cash Flows'!AQ57/'Cash Flows'!AQ20</f>
        <v>-270.34472805240421</v>
      </c>
      <c r="AR30" s="27">
        <f>AR19*(AR$10&lt;='Inputs-Assumptions-Policy Specs'!$D$63)+AR19*(AR$10&gt;'Inputs-Assumptions-Policy Specs'!$D$63)*'Cash Flows'!AR57/'Cash Flows'!AR20</f>
        <v>-237.95311609864922</v>
      </c>
      <c r="AS30" s="27">
        <f>AS19*(AS$10&lt;='Inputs-Assumptions-Policy Specs'!$D$63)+AS19*(AS$10&gt;'Inputs-Assumptions-Policy Specs'!$D$63)*'Cash Flows'!AS57/'Cash Flows'!AS20</f>
        <v>-206.81853263650848</v>
      </c>
      <c r="AT30" s="27">
        <f>AT19*(AT$10&lt;='Inputs-Assumptions-Policy Specs'!$D$63)+AT19*(AT$10&gt;'Inputs-Assumptions-Policy Specs'!$D$63)*'Cash Flows'!AT57/'Cash Flows'!AT20</f>
        <v>-177.53728871718528</v>
      </c>
      <c r="AU30" s="27">
        <f>AU19*(AU$10&lt;='Inputs-Assumptions-Policy Specs'!$D$63)+AU19*(AU$10&gt;'Inputs-Assumptions-Policy Specs'!$D$63)*'Cash Flows'!AU57/'Cash Flows'!AU20</f>
        <v>-150.58348362301939</v>
      </c>
      <c r="AV30" s="27">
        <f>AV19*(AV$10&lt;='Inputs-Assumptions-Policy Specs'!$D$63)+AV19*(AV$10&gt;'Inputs-Assumptions-Policy Specs'!$D$63)*'Cash Flows'!AV57/'Cash Flows'!AV20</f>
        <v>-126.19023187266156</v>
      </c>
      <c r="AW30" s="27">
        <f>AW19*(AW$10&lt;='Inputs-Assumptions-Policy Specs'!$D$63)+AW19*(AW$10&gt;'Inputs-Assumptions-Policy Specs'!$D$63)*'Cash Flows'!AW57/'Cash Flows'!AW20</f>
        <v>-104.42530155903664</v>
      </c>
      <c r="AX30" s="27">
        <f>AX19*(AX$10&lt;='Inputs-Assumptions-Policy Specs'!$D$63)+AX19*(AX$10&gt;'Inputs-Assumptions-Policy Specs'!$D$63)*'Cash Flows'!AX57/'Cash Flows'!AX20</f>
        <v>-85.256050719981019</v>
      </c>
      <c r="AY30" s="27">
        <f>AY19*(AY$10&lt;='Inputs-Assumptions-Policy Specs'!$D$63)+AY19*(AY$10&gt;'Inputs-Assumptions-Policy Specs'!$D$63)*'Cash Flows'!AY57/'Cash Flows'!AY20</f>
        <v>-68.602542142813704</v>
      </c>
      <c r="AZ30" s="27">
        <f>AZ19*(AZ$10&lt;='Inputs-Assumptions-Policy Specs'!$D$63)+AZ19*(AZ$10&gt;'Inputs-Assumptions-Policy Specs'!$D$63)*'Cash Flows'!AZ57/'Cash Flows'!AZ20</f>
        <v>-54.385428826929228</v>
      </c>
      <c r="BA30" s="27">
        <f>BA19*(BA$10&lt;='Inputs-Assumptions-Policy Specs'!$D$63)+BA19*(BA$10&gt;'Inputs-Assumptions-Policy Specs'!$D$63)*'Cash Flows'!BA57/'Cash Flows'!BA20</f>
        <v>-42.604692922162329</v>
      </c>
      <c r="BB30" s="27">
        <f>BB19*(BB$10&lt;='Inputs-Assumptions-Policy Specs'!$D$63)+BB19*(BB$10&gt;'Inputs-Assumptions-Policy Specs'!$D$63)*'Cash Flows'!BB57/'Cash Flows'!BB20</f>
        <v>-33.739074440059255</v>
      </c>
    </row>
    <row r="31" spans="2:54" ht="13.35" customHeight="1">
      <c r="C31" s="6" t="s">
        <v>184</v>
      </c>
      <c r="E31" s="43">
        <f>SUM(E27:E30)</f>
        <v>2893.0785522158044</v>
      </c>
      <c r="F31" s="43">
        <f t="shared" ref="F31:BB31" si="7">SUM(F27:F30)</f>
        <v>4591.564341839583</v>
      </c>
      <c r="G31" s="43">
        <f t="shared" si="7"/>
        <v>5301.7655754987409</v>
      </c>
      <c r="H31" s="43">
        <f t="shared" si="7"/>
        <v>5336.1400356890081</v>
      </c>
      <c r="I31" s="43">
        <f t="shared" si="7"/>
        <v>5364.4795429793712</v>
      </c>
      <c r="J31" s="43">
        <f t="shared" si="7"/>
        <v>5387.3360739341942</v>
      </c>
      <c r="K31" s="43">
        <f t="shared" si="7"/>
        <v>5404.3196160540465</v>
      </c>
      <c r="L31" s="43">
        <f t="shared" si="7"/>
        <v>5415.3670933933054</v>
      </c>
      <c r="M31" s="43">
        <f t="shared" si="7"/>
        <v>5420.3386375161881</v>
      </c>
      <c r="N31" s="43">
        <f t="shared" si="7"/>
        <v>5418.4832595788812</v>
      </c>
      <c r="O31" s="43">
        <f t="shared" si="7"/>
        <v>5409.9689100675632</v>
      </c>
      <c r="P31" s="43">
        <f t="shared" si="7"/>
        <v>5389.5847004934822</v>
      </c>
      <c r="Q31" s="43">
        <f t="shared" si="7"/>
        <v>5356.8044811584141</v>
      </c>
      <c r="R31" s="43">
        <f t="shared" si="7"/>
        <v>5311.381116819889</v>
      </c>
      <c r="S31" s="43">
        <f t="shared" si="7"/>
        <v>5249.2193994098825</v>
      </c>
      <c r="T31" s="43">
        <f t="shared" si="7"/>
        <v>5174.7866414594046</v>
      </c>
      <c r="U31" s="43">
        <f t="shared" si="7"/>
        <v>5086.611919357365</v>
      </c>
      <c r="V31" s="43">
        <f t="shared" si="7"/>
        <v>4984.5431869300874</v>
      </c>
      <c r="W31" s="43">
        <f t="shared" si="7"/>
        <v>4868.5219736292474</v>
      </c>
      <c r="X31" s="43">
        <f t="shared" si="7"/>
        <v>4738.5952382542227</v>
      </c>
      <c r="Y31" s="43">
        <f t="shared" si="7"/>
        <v>4594.9287767617943</v>
      </c>
      <c r="Z31" s="43">
        <f t="shared" si="7"/>
        <v>4437.8185890424729</v>
      </c>
      <c r="AA31" s="43">
        <f t="shared" si="7"/>
        <v>4267.702466606851</v>
      </c>
      <c r="AB31" s="43">
        <f t="shared" si="7"/>
        <v>4085.1720583324104</v>
      </c>
      <c r="AC31" s="43">
        <f t="shared" si="7"/>
        <v>3890.9956674341852</v>
      </c>
      <c r="AD31" s="43">
        <f t="shared" si="7"/>
        <v>3686.1407279960922</v>
      </c>
      <c r="AE31" s="43">
        <f t="shared" si="7"/>
        <v>3471.7895277457251</v>
      </c>
      <c r="AF31" s="43">
        <f t="shared" si="7"/>
        <v>3249.3520314482676</v>
      </c>
      <c r="AG31" s="43">
        <f t="shared" si="7"/>
        <v>3020.4736029871319</v>
      </c>
      <c r="AH31" s="43">
        <f t="shared" si="7"/>
        <v>2787.0468582889685</v>
      </c>
      <c r="AI31" s="43">
        <f t="shared" si="7"/>
        <v>2551.2137505386791</v>
      </c>
      <c r="AJ31" s="43">
        <f t="shared" si="7"/>
        <v>2315.3501528117445</v>
      </c>
      <c r="AK31" s="43">
        <f t="shared" si="7"/>
        <v>2082.0365243336887</v>
      </c>
      <c r="AL31" s="43">
        <f t="shared" si="7"/>
        <v>1853.9908658820696</v>
      </c>
      <c r="AM31" s="43">
        <f t="shared" si="7"/>
        <v>1633.9159225198384</v>
      </c>
      <c r="AN31" s="43">
        <f t="shared" si="7"/>
        <v>1424.3456438255644</v>
      </c>
      <c r="AO31" s="43">
        <f t="shared" si="7"/>
        <v>1227.5028806765429</v>
      </c>
      <c r="AP31" s="43">
        <f t="shared" si="7"/>
        <v>1045.1817542437377</v>
      </c>
      <c r="AQ31" s="43">
        <f t="shared" si="7"/>
        <v>878.66346800236443</v>
      </c>
      <c r="AR31" s="43">
        <f t="shared" si="7"/>
        <v>728.67623020078759</v>
      </c>
      <c r="AS31" s="43">
        <f t="shared" si="7"/>
        <v>595.39408471179263</v>
      </c>
      <c r="AT31" s="43">
        <f t="shared" si="7"/>
        <v>478.4718113675338</v>
      </c>
      <c r="AU31" s="43">
        <f t="shared" si="7"/>
        <v>377.11075718527974</v>
      </c>
      <c r="AV31" s="43">
        <f t="shared" si="7"/>
        <v>290.24704519768397</v>
      </c>
      <c r="AW31" s="43">
        <f t="shared" si="7"/>
        <v>216.664982408041</v>
      </c>
      <c r="AX31" s="43">
        <f t="shared" si="7"/>
        <v>155.06814866522808</v>
      </c>
      <c r="AY31" s="43">
        <f t="shared" si="7"/>
        <v>104.11297243740246</v>
      </c>
      <c r="AZ31" s="43">
        <f t="shared" si="7"/>
        <v>62.403803732050591</v>
      </c>
      <c r="BA31" s="43">
        <f t="shared" si="7"/>
        <v>28.413166799425596</v>
      </c>
      <c r="BB31" s="43">
        <f t="shared" si="7"/>
        <v>5.5095483730838168E-11</v>
      </c>
    </row>
    <row r="32" spans="2:54" ht="13.35" customHeight="1">
      <c r="C32" s="34" t="s">
        <v>32</v>
      </c>
      <c r="E32" s="27">
        <f>-E20*(E$10='Inputs-Assumptions-Policy Specs'!$D$63)*('Cash Flows'!E57/'Cash Flows'!E20-1)</f>
        <v>0</v>
      </c>
      <c r="F32" s="27">
        <f>-F20*(F$10='Inputs-Assumptions-Policy Specs'!$D$63)*('Cash Flows'!F57/'Cash Flows'!F20-1)</f>
        <v>0</v>
      </c>
      <c r="G32" s="27">
        <f>-G20*(G$10='Inputs-Assumptions-Policy Specs'!$D$63)*('Cash Flows'!G57/'Cash Flows'!G20-1)</f>
        <v>0</v>
      </c>
      <c r="H32" s="27">
        <f>-H20*(H$10='Inputs-Assumptions-Policy Specs'!$D$63)*('Cash Flows'!H57/'Cash Flows'!H20-1)</f>
        <v>0</v>
      </c>
      <c r="I32" s="27">
        <f>-I20*(I$10='Inputs-Assumptions-Policy Specs'!$D$63)*('Cash Flows'!I57/'Cash Flows'!I20-1)</f>
        <v>0</v>
      </c>
      <c r="J32" s="27">
        <f>-J20*(J$10='Inputs-Assumptions-Policy Specs'!$D$63)*('Cash Flows'!J57/'Cash Flows'!J20-1)</f>
        <v>0</v>
      </c>
      <c r="K32" s="27">
        <f>-K20*(K$10='Inputs-Assumptions-Policy Specs'!$D$63)*('Cash Flows'!K57/'Cash Flows'!K20-1)</f>
        <v>0</v>
      </c>
      <c r="L32" s="27">
        <f>-L20*(L$10='Inputs-Assumptions-Policy Specs'!$D$63)*('Cash Flows'!L57/'Cash Flows'!L20-1)</f>
        <v>0</v>
      </c>
      <c r="M32" s="27">
        <f>-M20*(M$10='Inputs-Assumptions-Policy Specs'!$D$63)*('Cash Flows'!M57/'Cash Flows'!M20-1)</f>
        <v>0</v>
      </c>
      <c r="N32" s="27">
        <f>-N20*(N$10='Inputs-Assumptions-Policy Specs'!$D$63)*('Cash Flows'!N57/'Cash Flows'!N20-1)</f>
        <v>0</v>
      </c>
      <c r="O32" s="27">
        <f>-O20*(O$10='Inputs-Assumptions-Policy Specs'!$D$63)*('Cash Flows'!O57/'Cash Flows'!O20-1)</f>
        <v>0</v>
      </c>
      <c r="P32" s="27">
        <f>-P20*(P$10='Inputs-Assumptions-Policy Specs'!$D$63)*('Cash Flows'!P57/'Cash Flows'!P20-1)</f>
        <v>0</v>
      </c>
      <c r="Q32" s="27">
        <f>-Q20*(Q$10='Inputs-Assumptions-Policy Specs'!$D$63)*('Cash Flows'!Q57/'Cash Flows'!Q20-1)</f>
        <v>0</v>
      </c>
      <c r="R32" s="27">
        <f>-R20*(R$10='Inputs-Assumptions-Policy Specs'!$D$63)*('Cash Flows'!R57/'Cash Flows'!R20-1)</f>
        <v>0</v>
      </c>
      <c r="S32" s="27">
        <f>-S20*(S$10='Inputs-Assumptions-Policy Specs'!$D$63)*('Cash Flows'!S57/'Cash Flows'!S20-1)</f>
        <v>0</v>
      </c>
      <c r="T32" s="27">
        <f>-T20*(T$10='Inputs-Assumptions-Policy Specs'!$D$63)*('Cash Flows'!T57/'Cash Flows'!T20-1)</f>
        <v>0</v>
      </c>
      <c r="U32" s="27">
        <f>-U20*(U$10='Inputs-Assumptions-Policy Specs'!$D$63)*('Cash Flows'!U57/'Cash Flows'!U20-1)</f>
        <v>0</v>
      </c>
      <c r="V32" s="27">
        <f>-V20*(V$10='Inputs-Assumptions-Policy Specs'!$D$63)*('Cash Flows'!V57/'Cash Flows'!V20-1)</f>
        <v>0</v>
      </c>
      <c r="W32" s="27">
        <f>-W20*(W$10='Inputs-Assumptions-Policy Specs'!$D$63)*('Cash Flows'!W57/'Cash Flows'!W20-1)</f>
        <v>0</v>
      </c>
      <c r="X32" s="27">
        <f>-X20*(X$10='Inputs-Assumptions-Policy Specs'!$D$63)*('Cash Flows'!X57/'Cash Flows'!X20-1)</f>
        <v>0</v>
      </c>
      <c r="Y32" s="27">
        <f>-Y20*(Y$10='Inputs-Assumptions-Policy Specs'!$D$63)*('Cash Flows'!Y57/'Cash Flows'!Y20-1)</f>
        <v>0</v>
      </c>
      <c r="Z32" s="27">
        <f>-Z20*(Z$10='Inputs-Assumptions-Policy Specs'!$D$63)*('Cash Flows'!Z57/'Cash Flows'!Z20-1)</f>
        <v>0</v>
      </c>
      <c r="AA32" s="27">
        <f>-AA20*(AA$10='Inputs-Assumptions-Policy Specs'!$D$63)*('Cash Flows'!AA57/'Cash Flows'!AA20-1)</f>
        <v>0</v>
      </c>
      <c r="AB32" s="27">
        <f>-AB20*(AB$10='Inputs-Assumptions-Policy Specs'!$D$63)*('Cash Flows'!AB57/'Cash Flows'!AB20-1)</f>
        <v>0</v>
      </c>
      <c r="AC32" s="27">
        <f>-AC20*(AC$10='Inputs-Assumptions-Policy Specs'!$D$63)*('Cash Flows'!AC57/'Cash Flows'!AC20-1)</f>
        <v>0</v>
      </c>
      <c r="AD32" s="27">
        <f>-AD20*(AD$10='Inputs-Assumptions-Policy Specs'!$D$63)*('Cash Flows'!AD57/'Cash Flows'!AD20-1)</f>
        <v>0</v>
      </c>
      <c r="AE32" s="27">
        <f>-AE20*(AE$10='Inputs-Assumptions-Policy Specs'!$D$63)*('Cash Flows'!AE57/'Cash Flows'!AE20-1)</f>
        <v>0</v>
      </c>
      <c r="AF32" s="27">
        <f>-AF20*(AF$10='Inputs-Assumptions-Policy Specs'!$D$63)*('Cash Flows'!AF57/'Cash Flows'!AF20-1)</f>
        <v>0</v>
      </c>
      <c r="AG32" s="27">
        <f>-AG20*(AG$10='Inputs-Assumptions-Policy Specs'!$D$63)*('Cash Flows'!AG57/'Cash Flows'!AG20-1)</f>
        <v>0</v>
      </c>
      <c r="AH32" s="27">
        <f>-AH20*(AH$10='Inputs-Assumptions-Policy Specs'!$D$63)*('Cash Flows'!AH57/'Cash Flows'!AH20-1)</f>
        <v>0</v>
      </c>
      <c r="AI32" s="27">
        <f>-AI20*(AI$10='Inputs-Assumptions-Policy Specs'!$D$63)*('Cash Flows'!AI57/'Cash Flows'!AI20-1)</f>
        <v>0</v>
      </c>
      <c r="AJ32" s="27">
        <f>-AJ20*(AJ$10='Inputs-Assumptions-Policy Specs'!$D$63)*('Cash Flows'!AJ57/'Cash Flows'!AJ20-1)</f>
        <v>0</v>
      </c>
      <c r="AK32" s="27">
        <f>-AK20*(AK$10='Inputs-Assumptions-Policy Specs'!$D$63)*('Cash Flows'!AK57/'Cash Flows'!AK20-1)</f>
        <v>0</v>
      </c>
      <c r="AL32" s="27">
        <f>-AL20*(AL$10='Inputs-Assumptions-Policy Specs'!$D$63)*('Cash Flows'!AL57/'Cash Flows'!AL20-1)</f>
        <v>0</v>
      </c>
      <c r="AM32" s="27">
        <f>-AM20*(AM$10='Inputs-Assumptions-Policy Specs'!$D$63)*('Cash Flows'!AM57/'Cash Flows'!AM20-1)</f>
        <v>0</v>
      </c>
      <c r="AN32" s="27">
        <f>-AN20*(AN$10='Inputs-Assumptions-Policy Specs'!$D$63)*('Cash Flows'!AN57/'Cash Flows'!AN20-1)</f>
        <v>0</v>
      </c>
      <c r="AO32" s="27">
        <f>-AO20*(AO$10='Inputs-Assumptions-Policy Specs'!$D$63)*('Cash Flows'!AO57/'Cash Flows'!AO20-1)</f>
        <v>0</v>
      </c>
      <c r="AP32" s="27">
        <f>-AP20*(AP$10='Inputs-Assumptions-Policy Specs'!$D$63)*('Cash Flows'!AP57/'Cash Flows'!AP20-1)</f>
        <v>0</v>
      </c>
      <c r="AQ32" s="27">
        <f>-AQ20*(AQ$10='Inputs-Assumptions-Policy Specs'!$D$63)*('Cash Flows'!AQ57/'Cash Flows'!AQ20-1)</f>
        <v>0</v>
      </c>
      <c r="AR32" s="27">
        <f>-AR20*(AR$10='Inputs-Assumptions-Policy Specs'!$D$63)*('Cash Flows'!AR57/'Cash Flows'!AR20-1)</f>
        <v>0</v>
      </c>
      <c r="AS32" s="27">
        <f>-AS20*(AS$10='Inputs-Assumptions-Policy Specs'!$D$63)*('Cash Flows'!AS57/'Cash Flows'!AS20-1)</f>
        <v>0</v>
      </c>
      <c r="AT32" s="27">
        <f>-AT20*(AT$10='Inputs-Assumptions-Policy Specs'!$D$63)*('Cash Flows'!AT57/'Cash Flows'!AT20-1)</f>
        <v>0</v>
      </c>
      <c r="AU32" s="27">
        <f>-AU20*(AU$10='Inputs-Assumptions-Policy Specs'!$D$63)*('Cash Flows'!AU57/'Cash Flows'!AU20-1)</f>
        <v>0</v>
      </c>
      <c r="AV32" s="27">
        <f>-AV20*(AV$10='Inputs-Assumptions-Policy Specs'!$D$63)*('Cash Flows'!AV57/'Cash Flows'!AV20-1)</f>
        <v>0</v>
      </c>
      <c r="AW32" s="27">
        <f>-AW20*(AW$10='Inputs-Assumptions-Policy Specs'!$D$63)*('Cash Flows'!AW57/'Cash Flows'!AW20-1)</f>
        <v>0</v>
      </c>
      <c r="AX32" s="27">
        <f>-AX20*(AX$10='Inputs-Assumptions-Policy Specs'!$D$63)*('Cash Flows'!AX57/'Cash Flows'!AX20-1)</f>
        <v>0</v>
      </c>
      <c r="AY32" s="27">
        <f>-AY20*(AY$10='Inputs-Assumptions-Policy Specs'!$D$63)*('Cash Flows'!AY57/'Cash Flows'!AY20-1)</f>
        <v>0</v>
      </c>
      <c r="AZ32" s="27">
        <f>-AZ20*(AZ$10='Inputs-Assumptions-Policy Specs'!$D$63)*('Cash Flows'!AZ57/'Cash Flows'!AZ20-1)</f>
        <v>0</v>
      </c>
      <c r="BA32" s="27">
        <f>-BA20*(BA$10='Inputs-Assumptions-Policy Specs'!$D$63)*('Cash Flows'!BA57/'Cash Flows'!BA20-1)</f>
        <v>0</v>
      </c>
      <c r="BB32" s="27">
        <f>-BB20*(BB$10='Inputs-Assumptions-Policy Specs'!$D$63)*('Cash Flows'!BB57/'Cash Flows'!BB20-1)</f>
        <v>0</v>
      </c>
    </row>
    <row r="33" spans="1:54" ht="13.35" customHeight="1">
      <c r="C33" s="6" t="s">
        <v>185</v>
      </c>
      <c r="E33" s="43">
        <f>E31-E32</f>
        <v>2893.0785522158044</v>
      </c>
      <c r="F33" s="43">
        <f t="shared" ref="F33:N33" si="8">F31-F32</f>
        <v>4591.564341839583</v>
      </c>
      <c r="G33" s="43">
        <f t="shared" si="8"/>
        <v>5301.7655754987409</v>
      </c>
      <c r="H33" s="43">
        <f t="shared" si="8"/>
        <v>5336.1400356890081</v>
      </c>
      <c r="I33" s="43">
        <f>I31-I32</f>
        <v>5364.4795429793712</v>
      </c>
      <c r="J33" s="43">
        <f t="shared" si="8"/>
        <v>5387.3360739341942</v>
      </c>
      <c r="K33" s="43">
        <f t="shared" si="8"/>
        <v>5404.3196160540465</v>
      </c>
      <c r="L33" s="43">
        <f t="shared" si="8"/>
        <v>5415.3670933933054</v>
      </c>
      <c r="M33" s="43">
        <f t="shared" si="8"/>
        <v>5420.3386375161881</v>
      </c>
      <c r="N33" s="43">
        <f t="shared" si="8"/>
        <v>5418.4832595788812</v>
      </c>
      <c r="O33" s="43">
        <f t="shared" ref="O33:BA33" si="9">O31-O32</f>
        <v>5409.9689100675632</v>
      </c>
      <c r="P33" s="43">
        <f t="shared" si="9"/>
        <v>5389.5847004934822</v>
      </c>
      <c r="Q33" s="43">
        <f t="shared" si="9"/>
        <v>5356.8044811584141</v>
      </c>
      <c r="R33" s="43">
        <f t="shared" si="9"/>
        <v>5311.381116819889</v>
      </c>
      <c r="S33" s="43">
        <f t="shared" si="9"/>
        <v>5249.2193994098825</v>
      </c>
      <c r="T33" s="43">
        <f t="shared" si="9"/>
        <v>5174.7866414594046</v>
      </c>
      <c r="U33" s="43">
        <f t="shared" si="9"/>
        <v>5086.611919357365</v>
      </c>
      <c r="V33" s="43">
        <f t="shared" si="9"/>
        <v>4984.5431869300874</v>
      </c>
      <c r="W33" s="43">
        <f t="shared" si="9"/>
        <v>4868.5219736292474</v>
      </c>
      <c r="X33" s="43">
        <f t="shared" si="9"/>
        <v>4738.5952382542227</v>
      </c>
      <c r="Y33" s="43">
        <f t="shared" si="9"/>
        <v>4594.9287767617943</v>
      </c>
      <c r="Z33" s="43">
        <f t="shared" si="9"/>
        <v>4437.8185890424729</v>
      </c>
      <c r="AA33" s="43">
        <f t="shared" si="9"/>
        <v>4267.702466606851</v>
      </c>
      <c r="AB33" s="43">
        <f t="shared" si="9"/>
        <v>4085.1720583324104</v>
      </c>
      <c r="AC33" s="43">
        <f t="shared" si="9"/>
        <v>3890.9956674341852</v>
      </c>
      <c r="AD33" s="43">
        <f t="shared" si="9"/>
        <v>3686.1407279960922</v>
      </c>
      <c r="AE33" s="43">
        <f t="shared" si="9"/>
        <v>3471.7895277457251</v>
      </c>
      <c r="AF33" s="43">
        <f t="shared" si="9"/>
        <v>3249.3520314482676</v>
      </c>
      <c r="AG33" s="43">
        <f t="shared" si="9"/>
        <v>3020.4736029871319</v>
      </c>
      <c r="AH33" s="43">
        <f t="shared" si="9"/>
        <v>2787.0468582889685</v>
      </c>
      <c r="AI33" s="43">
        <f t="shared" si="9"/>
        <v>2551.2137505386791</v>
      </c>
      <c r="AJ33" s="43">
        <f t="shared" si="9"/>
        <v>2315.3501528117445</v>
      </c>
      <c r="AK33" s="43">
        <f t="shared" si="9"/>
        <v>2082.0365243336887</v>
      </c>
      <c r="AL33" s="43">
        <f t="shared" si="9"/>
        <v>1853.9908658820696</v>
      </c>
      <c r="AM33" s="43">
        <f t="shared" si="9"/>
        <v>1633.9159225198384</v>
      </c>
      <c r="AN33" s="43">
        <f t="shared" si="9"/>
        <v>1424.3456438255644</v>
      </c>
      <c r="AO33" s="43">
        <f t="shared" si="9"/>
        <v>1227.5028806765429</v>
      </c>
      <c r="AP33" s="43">
        <f t="shared" si="9"/>
        <v>1045.1817542437377</v>
      </c>
      <c r="AQ33" s="43">
        <f t="shared" si="9"/>
        <v>878.66346800236443</v>
      </c>
      <c r="AR33" s="43">
        <f t="shared" si="9"/>
        <v>728.67623020078759</v>
      </c>
      <c r="AS33" s="43">
        <f t="shared" si="9"/>
        <v>595.39408471179263</v>
      </c>
      <c r="AT33" s="43">
        <f t="shared" si="9"/>
        <v>478.4718113675338</v>
      </c>
      <c r="AU33" s="43">
        <f t="shared" si="9"/>
        <v>377.11075718527974</v>
      </c>
      <c r="AV33" s="43">
        <f t="shared" si="9"/>
        <v>290.24704519768397</v>
      </c>
      <c r="AW33" s="43">
        <f t="shared" si="9"/>
        <v>216.664982408041</v>
      </c>
      <c r="AX33" s="43">
        <f t="shared" si="9"/>
        <v>155.06814866522808</v>
      </c>
      <c r="AY33" s="43">
        <f t="shared" si="9"/>
        <v>104.11297243740246</v>
      </c>
      <c r="AZ33" s="43">
        <f t="shared" si="9"/>
        <v>62.403803732050591</v>
      </c>
      <c r="BA33" s="43">
        <f t="shared" si="9"/>
        <v>28.413166799425596</v>
      </c>
      <c r="BB33" s="43">
        <f>BB31-BB32</f>
        <v>5.5095483730838168E-11</v>
      </c>
    </row>
    <row r="34" spans="1:54" ht="13.35" customHeight="1">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row>
    <row r="36" spans="1:54" s="6" customFormat="1" ht="3" customHeight="1">
      <c r="A36" s="6" t="s">
        <v>74</v>
      </c>
      <c r="B36" s="29"/>
      <c r="C36" s="29"/>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row>
    <row r="37" spans="1:54" ht="13.35" customHeight="1">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row>
    <row r="38" spans="1:54" ht="13.35" customHeight="1">
      <c r="B38" s="5" t="str">
        <f>'Cash Flows'!$B$91</f>
        <v>With Rate Increase in Year 10 in Response to Worsening Morbidity Experience</v>
      </c>
      <c r="E38" s="27"/>
      <c r="F38" s="27"/>
      <c r="G38" s="27"/>
      <c r="H38" s="196"/>
      <c r="I38" s="196"/>
      <c r="J38" s="196"/>
      <c r="K38" s="196"/>
      <c r="L38" s="196"/>
      <c r="M38" s="196"/>
      <c r="N38" s="196"/>
      <c r="O38" s="196"/>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row>
    <row r="39" spans="1:54" ht="13.35" customHeight="1">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row>
    <row r="40" spans="1:54" ht="13.35" customHeight="1">
      <c r="C40" s="122"/>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row>
    <row r="41" spans="1:54" ht="13.35" customHeight="1">
      <c r="C41" s="6" t="s">
        <v>183</v>
      </c>
      <c r="E41" s="43">
        <v>0</v>
      </c>
      <c r="F41" s="43">
        <f t="shared" ref="F41:AK41" si="10">E47</f>
        <v>2893.0785522158044</v>
      </c>
      <c r="G41" s="43">
        <f t="shared" si="10"/>
        <v>4591.564341839583</v>
      </c>
      <c r="H41" s="43">
        <f t="shared" si="10"/>
        <v>5301.7655754987409</v>
      </c>
      <c r="I41" s="43">
        <f t="shared" si="10"/>
        <v>5336.1400356890081</v>
      </c>
      <c r="J41" s="43">
        <f t="shared" si="10"/>
        <v>5364.4795429793712</v>
      </c>
      <c r="K41" s="43">
        <f t="shared" si="10"/>
        <v>5387.3360739341942</v>
      </c>
      <c r="L41" s="43">
        <f t="shared" si="10"/>
        <v>5404.3196160540465</v>
      </c>
      <c r="M41" s="43">
        <f t="shared" si="10"/>
        <v>5415.3670933933054</v>
      </c>
      <c r="N41" s="27">
        <f t="shared" si="10"/>
        <v>5420.3386375161881</v>
      </c>
      <c r="O41" s="43">
        <f t="shared" si="10"/>
        <v>4876.6349336209933</v>
      </c>
      <c r="P41" s="43">
        <f t="shared" si="10"/>
        <v>4868.9720190608059</v>
      </c>
      <c r="Q41" s="43">
        <f t="shared" si="10"/>
        <v>4850.6262304441325</v>
      </c>
      <c r="R41" s="43">
        <f t="shared" si="10"/>
        <v>4821.1240330425708</v>
      </c>
      <c r="S41" s="43">
        <f t="shared" si="10"/>
        <v>4780.2430051378988</v>
      </c>
      <c r="T41" s="43">
        <f t="shared" si="10"/>
        <v>4724.2974594688922</v>
      </c>
      <c r="U41" s="43">
        <f t="shared" si="10"/>
        <v>4657.3079773134632</v>
      </c>
      <c r="V41" s="43">
        <f t="shared" si="10"/>
        <v>4577.9507274216285</v>
      </c>
      <c r="W41" s="43">
        <f t="shared" si="10"/>
        <v>4486.0888682370796</v>
      </c>
      <c r="X41" s="43">
        <f t="shared" si="10"/>
        <v>4381.6697762663225</v>
      </c>
      <c r="Y41" s="43">
        <f t="shared" si="10"/>
        <v>4264.7357144287989</v>
      </c>
      <c r="Z41" s="43">
        <f t="shared" si="10"/>
        <v>4135.4358990856135</v>
      </c>
      <c r="AA41" s="43">
        <f t="shared" si="10"/>
        <v>3994.0367301382244</v>
      </c>
      <c r="AB41" s="43">
        <f t="shared" si="10"/>
        <v>3840.932219946164</v>
      </c>
      <c r="AC41" s="43">
        <f t="shared" si="10"/>
        <v>3676.6548524991676</v>
      </c>
      <c r="AD41" s="43">
        <f t="shared" si="10"/>
        <v>3501.8961006907643</v>
      </c>
      <c r="AE41" s="43">
        <f t="shared" si="10"/>
        <v>3317.5266551964805</v>
      </c>
      <c r="AF41" s="43">
        <f t="shared" si="10"/>
        <v>3124.6105749711496</v>
      </c>
      <c r="AG41" s="43">
        <f t="shared" si="10"/>
        <v>2924.4168283034378</v>
      </c>
      <c r="AH41" s="43">
        <f t="shared" si="10"/>
        <v>2718.4262426884156</v>
      </c>
      <c r="AI41" s="43">
        <f t="shared" si="10"/>
        <v>2508.3421724600676</v>
      </c>
      <c r="AJ41" s="43">
        <f t="shared" si="10"/>
        <v>2296.0923754848063</v>
      </c>
      <c r="AK41" s="43">
        <f t="shared" si="10"/>
        <v>2083.8151375305647</v>
      </c>
      <c r="AL41" s="43">
        <f t="shared" ref="AL41:BB41" si="11">AK47</f>
        <v>1873.8328719003134</v>
      </c>
      <c r="AM41" s="43">
        <f t="shared" si="11"/>
        <v>1668.5917792938558</v>
      </c>
      <c r="AN41" s="43">
        <f t="shared" si="11"/>
        <v>1470.5243302678473</v>
      </c>
      <c r="AO41" s="43">
        <f t="shared" si="11"/>
        <v>1281.9110794430003</v>
      </c>
      <c r="AP41" s="43">
        <f t="shared" si="11"/>
        <v>1104.7525926088801</v>
      </c>
      <c r="AQ41" s="43">
        <f t="shared" si="11"/>
        <v>940.66357881935483</v>
      </c>
      <c r="AR41" s="43">
        <f t="shared" si="11"/>
        <v>790.79712120211809</v>
      </c>
      <c r="AS41" s="43">
        <f t="shared" si="11"/>
        <v>655.80860718069812</v>
      </c>
      <c r="AT41" s="43">
        <f t="shared" si="11"/>
        <v>535.85467624060186</v>
      </c>
      <c r="AU41" s="43">
        <f t="shared" si="11"/>
        <v>430.62463023076816</v>
      </c>
      <c r="AV41" s="43">
        <f t="shared" si="11"/>
        <v>339.39968146673868</v>
      </c>
      <c r="AW41" s="43">
        <f t="shared" si="11"/>
        <v>261.22234067790168</v>
      </c>
      <c r="AX41" s="43">
        <f t="shared" si="11"/>
        <v>194.99848416722216</v>
      </c>
      <c r="AY41" s="43">
        <f t="shared" si="11"/>
        <v>139.56133379868959</v>
      </c>
      <c r="AZ41" s="43">
        <f t="shared" si="11"/>
        <v>93.701675193645613</v>
      </c>
      <c r="BA41" s="43">
        <f t="shared" si="11"/>
        <v>56.163423358827963</v>
      </c>
      <c r="BB41" s="43">
        <f t="shared" si="11"/>
        <v>25.571850119464472</v>
      </c>
    </row>
    <row r="42" spans="1:54" ht="13.35" customHeight="1">
      <c r="C42" s="6" t="s">
        <v>81</v>
      </c>
      <c r="E42" s="43">
        <f>E28*'Cash Flows'!E93/'Cash Flows'!E56</f>
        <v>3000</v>
      </c>
      <c r="F42" s="43">
        <f>F28*'Cash Flows'!E94/'Cash Flows'!E57</f>
        <v>1861.5240719409642</v>
      </c>
      <c r="G42" s="43">
        <f>G28*'Cash Flows'!F94/'Cash Flows'!F57</f>
        <v>893.69501852397923</v>
      </c>
      <c r="H42" s="43">
        <f>H28*'Cash Flows'!G94/'Cash Flows'!G57</f>
        <v>216.1965158470216</v>
      </c>
      <c r="I42" s="43">
        <f>I28*'Cash Flows'!H94/'Cash Flows'!H57</f>
        <v>210.25979583627975</v>
      </c>
      <c r="J42" s="43">
        <f>J28*'Cash Flows'!I94/'Cash Flows'!I57</f>
        <v>205.46345075577312</v>
      </c>
      <c r="K42" s="43">
        <f>K28*'Cash Flows'!J94/'Cash Flows'!J57</f>
        <v>201.11638531005423</v>
      </c>
      <c r="L42" s="43">
        <f>L28*'Cash Flows'!K94/'Cash Flows'!K57</f>
        <v>197.25912329840207</v>
      </c>
      <c r="M42" s="43">
        <f>M28*'Cash Flows'!L94/'Cash Flows'!L57</f>
        <v>193.69984393664146</v>
      </c>
      <c r="N42" s="43">
        <f>N28*'Cash Flows'!M94/'Cash Flows'!M57</f>
        <v>190.34568773336218</v>
      </c>
      <c r="O42" s="43">
        <f>O28*'Cash Flows'!N94/'Cash Flows'!N57</f>
        <v>168.62164436200916</v>
      </c>
      <c r="P42" s="43">
        <f>P28*'Cash Flows'!O94/'Cash Flows'!O57</f>
        <v>165.95323920943429</v>
      </c>
      <c r="Q42" s="43">
        <f>Q28*'Cash Flows'!P94/'Cash Flows'!P57</f>
        <v>163.11681940759829</v>
      </c>
      <c r="R42" s="43">
        <f>R28*'Cash Flows'!Q94/'Cash Flows'!Q57</f>
        <v>160.25811432471122</v>
      </c>
      <c r="S42" s="43">
        <f>S28*'Cash Flows'!R94/'Cash Flows'!R57</f>
        <v>157.33442687256192</v>
      </c>
      <c r="T42" s="43">
        <f>T28*'Cash Flows'!S94/'Cash Flows'!S57</f>
        <v>155.44093551137351</v>
      </c>
      <c r="U42" s="43">
        <f>U28*'Cash Flows'!T94/'Cash Flows'!T57</f>
        <v>152.34224867156954</v>
      </c>
      <c r="V42" s="43">
        <f>V28*'Cash Flows'!U94/'Cash Flows'!U57</f>
        <v>149.14418746263249</v>
      </c>
      <c r="W42" s="43">
        <f>W28*'Cash Flows'!V94/'Cash Flows'!V57</f>
        <v>145.82580045685651</v>
      </c>
      <c r="X42" s="43">
        <f>X28*'Cash Flows'!W94/'Cash Flows'!W57</f>
        <v>142.36353100653463</v>
      </c>
      <c r="Y42" s="43">
        <f>Y28*'Cash Flows'!X94/'Cash Flows'!X57</f>
        <v>138.73525914728967</v>
      </c>
      <c r="Z42" s="43">
        <f>Z28*'Cash Flows'!Y94/'Cash Flows'!Y57</f>
        <v>134.92132700804933</v>
      </c>
      <c r="AA42" s="43">
        <f>AA28*'Cash Flows'!Z94/'Cash Flows'!Z57</f>
        <v>130.90541009837972</v>
      </c>
      <c r="AB42" s="43">
        <f>AB28*'Cash Flows'!AA94/'Cash Flows'!AA57</f>
        <v>126.6746450941578</v>
      </c>
      <c r="AC42" s="43">
        <f>AC28*'Cash Flows'!AB94/'Cash Flows'!AB57</f>
        <v>122.21949022350078</v>
      </c>
      <c r="AD42" s="43">
        <f>AD28*'Cash Flows'!AC94/'Cash Flows'!AC57</f>
        <v>117.53141375803327</v>
      </c>
      <c r="AE42" s="43">
        <f>AE28*'Cash Flows'!AD94/'Cash Flows'!AD57</f>
        <v>112.60296084880555</v>
      </c>
      <c r="AF42" s="43">
        <f>AF28*'Cash Flows'!AE94/'Cash Flows'!AE57</f>
        <v>107.42969026532371</v>
      </c>
      <c r="AG42" s="43">
        <f>AG28*'Cash Flows'!AF94/'Cash Flows'!AF57</f>
        <v>102.01137328434778</v>
      </c>
      <c r="AH42" s="43">
        <f>AH28*'Cash Flows'!AG94/'Cash Flows'!AG57</f>
        <v>96.353180283894488</v>
      </c>
      <c r="AI42" s="43">
        <f>AI28*'Cash Flows'!AH94/'Cash Flows'!AH57</f>
        <v>90.464926929885436</v>
      </c>
      <c r="AJ42" s="43">
        <f>AJ28*'Cash Flows'!AI94/'Cash Flows'!AI57</f>
        <v>84.362517064136469</v>
      </c>
      <c r="AK42" s="43">
        <f>AK28*'Cash Flows'!AJ94/'Cash Flows'!AJ57</f>
        <v>78.070650663005566</v>
      </c>
      <c r="AL42" s="43">
        <f>AL28*'Cash Flows'!AK94/'Cash Flows'!AK57</f>
        <v>71.624310868535005</v>
      </c>
      <c r="AM42" s="43">
        <f>AM28*'Cash Flows'!AL94/'Cash Flows'!AL57</f>
        <v>65.072971084961779</v>
      </c>
      <c r="AN42" s="43">
        <f>AN28*'Cash Flows'!AM94/'Cash Flows'!AM57</f>
        <v>58.490579769704397</v>
      </c>
      <c r="AO42" s="43">
        <f>AO28*'Cash Flows'!AN94/'Cash Flows'!AN57</f>
        <v>51.97049391345228</v>
      </c>
      <c r="AP42" s="43">
        <f>AP28*'Cash Flows'!AO94/'Cash Flows'!AO57</f>
        <v>45.616521661373909</v>
      </c>
      <c r="AQ42" s="43">
        <f>AQ28*'Cash Flows'!AP94/'Cash Flows'!AP57</f>
        <v>39.532986535414985</v>
      </c>
      <c r="AR42" s="43">
        <f>AR28*'Cash Flows'!AQ94/'Cash Flows'!AQ57</f>
        <v>33.815591280803936</v>
      </c>
      <c r="AS42" s="43">
        <f>AS28*'Cash Flows'!AR94/'Cash Flows'!AR57</f>
        <v>28.54338866144376</v>
      </c>
      <c r="AT42" s="43">
        <f>AT28*'Cash Flows'!AS94/'Cash Flows'!AS57</f>
        <v>23.773939945402919</v>
      </c>
      <c r="AU42" s="43">
        <f>AU28*'Cash Flows'!AT94/'Cash Flows'!AT57</f>
        <v>19.541072828432092</v>
      </c>
      <c r="AV42" s="43">
        <f>AV28*'Cash Flows'!AU94/'Cash Flows'!AU57</f>
        <v>15.854867692784731</v>
      </c>
      <c r="AW42" s="43">
        <f>AW28*'Cash Flows'!AV94/'Cash Flows'!AV57</f>
        <v>12.693541379307096</v>
      </c>
      <c r="AX42" s="43">
        <f>AX28*'Cash Flows'!AW94/'Cash Flows'!AW57</f>
        <v>10.017420521567056</v>
      </c>
      <c r="AY42" s="43">
        <f>AY28*'Cash Flows'!AX94/'Cash Flows'!AX57</f>
        <v>7.7789156062184883</v>
      </c>
      <c r="AZ42" s="43">
        <f>AZ28*'Cash Flows'!AY94/'Cash Flows'!AY57</f>
        <v>5.9289497381689129</v>
      </c>
      <c r="BA42" s="43">
        <f>BA28*'Cash Flows'!AZ94/'Cash Flows'!AZ57</f>
        <v>4.4205328017508094</v>
      </c>
      <c r="BB42" s="43">
        <f>BB28*'Cash Flows'!BA94/'Cash Flows'!BA57</f>
        <v>3.210298691988922</v>
      </c>
    </row>
    <row r="43" spans="1:54" ht="13.35" customHeight="1">
      <c r="C43" s="6" t="s">
        <v>150</v>
      </c>
      <c r="E43" s="27">
        <f>SUM(E41:E42)*'Inputs-Assumptions-Policy Specs'!F$45</f>
        <v>135</v>
      </c>
      <c r="F43" s="27">
        <f>SUM(F41:F42)*'Inputs-Assumptions-Policy Specs'!G$45</f>
        <v>218.71172071121137</v>
      </c>
      <c r="G43" s="27">
        <f>SUM(G41:G42)*'Inputs-Assumptions-Policy Specs'!H$45</f>
        <v>257.80718993708746</v>
      </c>
      <c r="H43" s="27">
        <f>SUM(H41:H42)*'Inputs-Assumptions-Policy Specs'!I$45</f>
        <v>264.86218038459657</v>
      </c>
      <c r="I43" s="27">
        <f>SUM(I41:I42)*'Inputs-Assumptions-Policy Specs'!J$45</f>
        <v>271.77359174473912</v>
      </c>
      <c r="J43" s="27">
        <f>SUM(J41:J42)*'Inputs-Assumptions-Policy Specs'!K$45</f>
        <v>278.49714968675721</v>
      </c>
      <c r="K43" s="27">
        <f>SUM(K41:K42)*'Inputs-Assumptions-Policy Specs'!L$45</f>
        <v>285.01107542145672</v>
      </c>
      <c r="L43" s="27">
        <f>SUM(L41:L42)*'Inputs-Assumptions-Policy Specs'!M$45</f>
        <v>291.28209444632733</v>
      </c>
      <c r="M43" s="27">
        <f>SUM(M41:M42)*'Inputs-Assumptions-Policy Specs'!N$45</f>
        <v>297.28054767848721</v>
      </c>
      <c r="N43" s="27">
        <f>SUM(N41:N42)*'Inputs-Assumptions-Policy Specs'!O$45</f>
        <v>302.97695356347572</v>
      </c>
      <c r="O43" s="27">
        <f>SUM(O41:O42)*'Inputs-Assumptions-Policy Specs'!P$45</f>
        <v>277.48911178906513</v>
      </c>
      <c r="P43" s="27">
        <f>SUM(P41:P42)*'Inputs-Assumptions-Policy Specs'!Q$45</f>
        <v>276.92088920486322</v>
      </c>
      <c r="Q43" s="27">
        <f>SUM(Q41:Q42)*'Inputs-Assumptions-Policy Specs'!R$45</f>
        <v>275.75586774184518</v>
      </c>
      <c r="R43" s="27">
        <f>SUM(R41:R42)*'Inputs-Assumptions-Policy Specs'!S$45</f>
        <v>273.97601810520052</v>
      </c>
      <c r="S43" s="27">
        <f>SUM(S41:S42)*'Inputs-Assumptions-Policy Specs'!T$45</f>
        <v>271.56675876057534</v>
      </c>
      <c r="T43" s="27">
        <f>SUM(T41:T42)*'Inputs-Assumptions-Policy Specs'!U$45</f>
        <v>268.38561172391462</v>
      </c>
      <c r="U43" s="27">
        <f>SUM(U41:U42)*'Inputs-Assumptions-Policy Specs'!V$45</f>
        <v>264.53076242917683</v>
      </c>
      <c r="V43" s="27">
        <f>SUM(V41:V42)*'Inputs-Assumptions-Policy Specs'!W$45</f>
        <v>259.99022031863439</v>
      </c>
      <c r="W43" s="27">
        <f>SUM(W41:W42)*'Inputs-Assumptions-Policy Specs'!X$45</f>
        <v>254.75530677816647</v>
      </c>
      <c r="X43" s="27">
        <f>SUM(X41:X42)*'Inputs-Assumptions-Policy Specs'!Y$45</f>
        <v>248.82183190000714</v>
      </c>
      <c r="Y43" s="27">
        <f>SUM(Y41:Y42)*'Inputs-Assumptions-Policy Specs'!Z$45</f>
        <v>242.19090354668489</v>
      </c>
      <c r="Z43" s="27">
        <f>SUM(Z41:Z42)*'Inputs-Assumptions-Policy Specs'!AA$45</f>
        <v>234.86964743515145</v>
      </c>
      <c r="AA43" s="27">
        <f>SUM(AA41:AA42)*'Inputs-Assumptions-Policy Specs'!AB$45</f>
        <v>226.87181771301323</v>
      </c>
      <c r="AB43" s="27">
        <f>SUM(AB41:AB42)*'Inputs-Assumptions-Policy Specs'!AC$45</f>
        <v>218.21837757721769</v>
      </c>
      <c r="AC43" s="27">
        <f>SUM(AC41:AC42)*'Inputs-Assumptions-Policy Specs'!AD$45</f>
        <v>208.93808884974678</v>
      </c>
      <c r="AD43" s="27">
        <f>SUM(AD41:AD42)*'Inputs-Assumptions-Policy Specs'!AE$45</f>
        <v>199.06851329468387</v>
      </c>
      <c r="AE43" s="27">
        <f>SUM(AE41:AE42)*'Inputs-Assumptions-Policy Specs'!AF$45</f>
        <v>188.65712888249075</v>
      </c>
      <c r="AF43" s="27">
        <f>SUM(AF41:AF42)*'Inputs-Assumptions-Policy Specs'!AG$45</f>
        <v>177.76221458800603</v>
      </c>
      <c r="AG43" s="27">
        <f>SUM(AG41:AG42)*'Inputs-Assumptions-Policy Specs'!AH$45</f>
        <v>166.45355108732821</v>
      </c>
      <c r="AH43" s="27">
        <f>SUM(AH41:AH42)*'Inputs-Assumptions-Policy Specs'!AI$45</f>
        <v>154.81286826347704</v>
      </c>
      <c r="AI43" s="27">
        <f>SUM(AI41:AI42)*'Inputs-Assumptions-Policy Specs'!AJ$45</f>
        <v>142.93439046644741</v>
      </c>
      <c r="AJ43" s="27">
        <f>SUM(AJ41:AJ42)*'Inputs-Assumptions-Policy Specs'!AK$45</f>
        <v>130.92501909019185</v>
      </c>
      <c r="AK43" s="27">
        <f>SUM(AK41:AK42)*'Inputs-Assumptions-Policy Specs'!AL$45</f>
        <v>118.90371835064636</v>
      </c>
      <c r="AL43" s="27">
        <f>SUM(AL41:AL42)*'Inputs-Assumptions-Policy Specs'!AM$45</f>
        <v>107.00014505228667</v>
      </c>
      <c r="AM43" s="27">
        <f>SUM(AM41:AM42)*'Inputs-Assumptions-Policy Specs'!AN$45</f>
        <v>95.351561270834978</v>
      </c>
      <c r="AN43" s="27">
        <f>SUM(AN41:AN42)*'Inputs-Assumptions-Policy Specs'!AO$45</f>
        <v>84.095820052065349</v>
      </c>
      <c r="AO43" s="27">
        <f>SUM(AO41:AO42)*'Inputs-Assumptions-Policy Specs'!AP$45</f>
        <v>73.363486534604888</v>
      </c>
      <c r="AP43" s="27">
        <f>SUM(AP41:AP42)*'Inputs-Assumptions-Policy Specs'!AQ$45</f>
        <v>63.270301284863976</v>
      </c>
      <c r="AQ43" s="27">
        <f>SUM(AQ41:AQ42)*'Inputs-Assumptions-Policy Specs'!AR$45</f>
        <v>53.91081109451234</v>
      </c>
      <c r="AR43" s="27">
        <f>SUM(AR41:AR42)*'Inputs-Assumptions-Policy Specs'!AS$45</f>
        <v>45.353699186560711</v>
      </c>
      <c r="AS43" s="27">
        <f>SUM(AS41:AS42)*'Inputs-Assumptions-Policy Specs'!AT$45</f>
        <v>37.6393597713178</v>
      </c>
      <c r="AT43" s="27">
        <f>SUM(AT41:AT42)*'Inputs-Assumptions-Policy Specs'!AU$45</f>
        <v>30.779573890230264</v>
      </c>
      <c r="AU43" s="27">
        <f>SUM(AU41:AU42)*'Inputs-Assumptions-Policy Specs'!AV$45</f>
        <v>24.759113668256013</v>
      </c>
      <c r="AV43" s="27">
        <f>SUM(AV41:AV42)*'Inputs-Assumptions-Policy Specs'!AW$45</f>
        <v>19.539000203773789</v>
      </c>
      <c r="AW43" s="27">
        <f>SUM(AW41:AW42)*'Inputs-Assumptions-Policy Specs'!AX$45</f>
        <v>15.065373513146483</v>
      </c>
      <c r="AX43" s="27">
        <f>SUM(AX41:AX42)*'Inputs-Assumptions-Policy Specs'!AY$45</f>
        <v>11.275874757883408</v>
      </c>
      <c r="AY43" s="27">
        <f>SUM(AY41:AY42)*'Inputs-Assumptions-Policy Specs'!AZ$45</f>
        <v>8.1037137172699438</v>
      </c>
      <c r="AZ43" s="27">
        <f>SUM(AZ41:AZ42)*'Inputs-Assumptions-Policy Specs'!BA$45</f>
        <v>5.4796843712497987</v>
      </c>
      <c r="BA43" s="27">
        <f>SUM(BA41:BA42)*'Inputs-Assumptions-Policy Specs'!BB$45</f>
        <v>3.3321175888318324</v>
      </c>
      <c r="BB43" s="27">
        <f>SUM(BB41:BB42)*'Inputs-Assumptions-Policy Specs'!BC$45</f>
        <v>1.5830181846299367</v>
      </c>
    </row>
    <row r="44" spans="1:54" ht="13.35" customHeight="1">
      <c r="C44" s="6" t="s">
        <v>203</v>
      </c>
      <c r="E44" s="27">
        <f>E30*'Cash Flows'!E93/'Cash Flows'!E56</f>
        <v>-241.92144778419555</v>
      </c>
      <c r="F44" s="27">
        <f>F30*'Cash Flows'!E94/'Cash Flows'!E57</f>
        <v>-381.75000302839703</v>
      </c>
      <c r="G44" s="27">
        <f>G30*'Cash Flows'!F94/'Cash Flows'!F57</f>
        <v>-441.30097480190818</v>
      </c>
      <c r="H44" s="27">
        <f>H30*'Cash Flows'!G94/'Cash Flows'!G57</f>
        <v>-446.68423604134983</v>
      </c>
      <c r="I44" s="27">
        <f>I30*'Cash Flows'!H94/'Cash Flows'!H57</f>
        <v>-453.69388029065533</v>
      </c>
      <c r="J44" s="27">
        <f>J30*'Cash Flows'!I94/'Cash Flows'!I57</f>
        <v>-461.10406948770708</v>
      </c>
      <c r="K44" s="27">
        <f>K30*'Cash Flows'!J94/'Cash Flows'!J57</f>
        <v>-469.14391861165836</v>
      </c>
      <c r="L44" s="27">
        <f>L30*'Cash Flows'!K94/'Cash Flows'!K57</f>
        <v>-477.49374040547116</v>
      </c>
      <c r="M44" s="27">
        <f>M30*'Cash Flows'!L94/'Cash Flows'!L57</f>
        <v>-486.00884749224559</v>
      </c>
      <c r="N44" s="27">
        <f>N30*'Cash Flows'!M94/'Cash Flows'!M57</f>
        <v>-495.17801923414498</v>
      </c>
      <c r="O44" s="27">
        <f>O30*'Cash Flows'!N94/'Cash Flows'!N57</f>
        <v>-453.77367071126099</v>
      </c>
      <c r="P44" s="27">
        <f>P30*'Cash Flows'!O94/'Cash Flows'!O57</f>
        <v>-461.21991703097103</v>
      </c>
      <c r="Q44" s="27">
        <f>Q30*'Cash Flows'!P94/'Cash Flows'!P57</f>
        <v>-468.3748845510051</v>
      </c>
      <c r="R44" s="27">
        <f>R30*'Cash Flows'!Q94/'Cash Flows'!Q57</f>
        <v>-475.11516033458412</v>
      </c>
      <c r="S44" s="27">
        <f>S30*'Cash Flows'!R94/'Cash Flows'!R57</f>
        <v>-484.84673130214361</v>
      </c>
      <c r="T44" s="27">
        <f>T30*'Cash Flows'!S94/'Cash Flows'!S57</f>
        <v>-490.8160293907178</v>
      </c>
      <c r="U44" s="27">
        <f>U30*'Cash Flows'!T94/'Cash Flows'!T57</f>
        <v>-496.23026099258141</v>
      </c>
      <c r="V44" s="27">
        <f>V30*'Cash Flows'!U94/'Cash Flows'!U57</f>
        <v>-500.99626696581652</v>
      </c>
      <c r="W44" s="27">
        <f>W30*'Cash Flows'!V94/'Cash Flows'!V57</f>
        <v>-505.00019920577938</v>
      </c>
      <c r="X44" s="27">
        <f>X30*'Cash Flows'!W94/'Cash Flows'!W57</f>
        <v>-508.11942474406516</v>
      </c>
      <c r="Y44" s="27">
        <f>Y30*'Cash Flows'!X94/'Cash Flows'!X57</f>
        <v>-510.22597803716042</v>
      </c>
      <c r="Z44" s="27">
        <f>Z30*'Cash Flows'!Y94/'Cash Flows'!Y57</f>
        <v>-511.19014339058998</v>
      </c>
      <c r="AA44" s="27">
        <f>AA30*'Cash Flows'!Z94/'Cash Flows'!Z57</f>
        <v>-510.88173800345351</v>
      </c>
      <c r="AB44" s="27">
        <f>AB30*'Cash Flows'!AA94/'Cash Flows'!AA57</f>
        <v>-509.17039011837204</v>
      </c>
      <c r="AC44" s="27">
        <f>AC30*'Cash Flows'!AB94/'Cash Flows'!AB57</f>
        <v>-505.91633088165088</v>
      </c>
      <c r="AD44" s="27">
        <f>AD30*'Cash Flows'!AC94/'Cash Flows'!AC57</f>
        <v>-500.96937254700055</v>
      </c>
      <c r="AE44" s="27">
        <f>AE30*'Cash Flows'!AD94/'Cash Flows'!AD57</f>
        <v>-494.17616995662729</v>
      </c>
      <c r="AF44" s="27">
        <f>AF30*'Cash Flows'!AE94/'Cash Flows'!AE57</f>
        <v>-485.38565152104144</v>
      </c>
      <c r="AG44" s="27">
        <f>AG30*'Cash Flows'!AF94/'Cash Flows'!AF57</f>
        <v>-474.45550998669859</v>
      </c>
      <c r="AH44" s="27">
        <f>AH30*'Cash Flows'!AG94/'Cash Flows'!AG57</f>
        <v>-461.2501187757195</v>
      </c>
      <c r="AI44" s="27">
        <f>AI30*'Cash Flows'!AH94/'Cash Flows'!AH57</f>
        <v>-445.64911437159395</v>
      </c>
      <c r="AJ44" s="27">
        <f>AJ30*'Cash Flows'!AI94/'Cash Flows'!AI57</f>
        <v>-427.56477410856996</v>
      </c>
      <c r="AK44" s="27">
        <f>AK30*'Cash Flows'!AJ94/'Cash Flows'!AJ57</f>
        <v>-406.9566346439027</v>
      </c>
      <c r="AL44" s="27">
        <f>AL30*'Cash Flows'!AK94/'Cash Flows'!AK57</f>
        <v>-383.8655485272792</v>
      </c>
      <c r="AM44" s="27">
        <f>AM30*'Cash Flows'!AL94/'Cash Flows'!AL57</f>
        <v>-358.49198138180526</v>
      </c>
      <c r="AN44" s="27">
        <f>AN30*'Cash Flows'!AM94/'Cash Flows'!AM57</f>
        <v>-331.19965064661693</v>
      </c>
      <c r="AO44" s="27">
        <f>AO30*'Cash Flows'!AN94/'Cash Flows'!AN57</f>
        <v>-302.49246728217707</v>
      </c>
      <c r="AP44" s="27">
        <f>AP30*'Cash Flows'!AO94/'Cash Flows'!AO57</f>
        <v>-272.97583673576332</v>
      </c>
      <c r="AQ44" s="27">
        <f>AQ30*'Cash Flows'!AP94/'Cash Flows'!AP57</f>
        <v>-243.31025524716404</v>
      </c>
      <c r="AR44" s="27">
        <f>AR30*'Cash Flows'!AQ94/'Cash Flows'!AQ57</f>
        <v>-214.15780448878451</v>
      </c>
      <c r="AS44" s="27">
        <f>AS30*'Cash Flows'!AR94/'Cash Flows'!AR57</f>
        <v>-186.1366793728578</v>
      </c>
      <c r="AT44" s="27">
        <f>AT30*'Cash Flows'!AS94/'Cash Flows'!AS57</f>
        <v>-159.78355984546693</v>
      </c>
      <c r="AU44" s="27">
        <f>AU30*'Cash Flows'!AT94/'Cash Flows'!AT57</f>
        <v>-135.5251352607176</v>
      </c>
      <c r="AV44" s="27">
        <f>AV30*'Cash Flows'!AU94/'Cash Flows'!AU57</f>
        <v>-113.57120868539555</v>
      </c>
      <c r="AW44" s="27">
        <f>AW30*'Cash Flows'!AV94/'Cash Flows'!AV57</f>
        <v>-93.9827714031331</v>
      </c>
      <c r="AX44" s="27">
        <f>AX30*'Cash Flows'!AW94/'Cash Flows'!AW57</f>
        <v>-76.730445647983018</v>
      </c>
      <c r="AY44" s="27">
        <f>AY30*'Cash Flows'!AX94/'Cash Flows'!AX57</f>
        <v>-61.742287928532406</v>
      </c>
      <c r="AZ44" s="27">
        <f>AZ30*'Cash Flows'!AY94/'Cash Flows'!AY57</f>
        <v>-48.946885944236364</v>
      </c>
      <c r="BA44" s="27">
        <f>BA30*'Cash Flows'!AZ94/'Cash Flows'!AZ57</f>
        <v>-38.344223629946136</v>
      </c>
      <c r="BB44" s="27">
        <f>BB30*'Cash Flows'!BA94/'Cash Flows'!BA57</f>
        <v>-30.365166996053361</v>
      </c>
    </row>
    <row r="45" spans="1:54" ht="13.35" customHeight="1">
      <c r="C45" s="6" t="s">
        <v>184</v>
      </c>
      <c r="E45" s="43">
        <f>SUM(E41:E44)</f>
        <v>2893.0785522158044</v>
      </c>
      <c r="F45" s="43">
        <f t="shared" ref="F45:BB45" si="12">SUM(F41:F44)</f>
        <v>4591.564341839583</v>
      </c>
      <c r="G45" s="43">
        <f t="shared" si="12"/>
        <v>5301.7655754987409</v>
      </c>
      <c r="H45" s="43">
        <f t="shared" si="12"/>
        <v>5336.1400356890081</v>
      </c>
      <c r="I45" s="43">
        <f t="shared" si="12"/>
        <v>5364.4795429793712</v>
      </c>
      <c r="J45" s="43">
        <f t="shared" si="12"/>
        <v>5387.3360739341942</v>
      </c>
      <c r="K45" s="43">
        <f t="shared" si="12"/>
        <v>5404.3196160540465</v>
      </c>
      <c r="L45" s="43">
        <f t="shared" si="12"/>
        <v>5415.3670933933054</v>
      </c>
      <c r="M45" s="43">
        <f t="shared" si="12"/>
        <v>5420.3386375161881</v>
      </c>
      <c r="N45" s="43">
        <f t="shared" si="12"/>
        <v>5418.4832595788812</v>
      </c>
      <c r="O45" s="43">
        <f t="shared" si="12"/>
        <v>4868.9720190608059</v>
      </c>
      <c r="P45" s="43">
        <f t="shared" si="12"/>
        <v>4850.6262304441325</v>
      </c>
      <c r="Q45" s="43">
        <f t="shared" si="12"/>
        <v>4821.1240330425708</v>
      </c>
      <c r="R45" s="43">
        <f t="shared" si="12"/>
        <v>4780.2430051378988</v>
      </c>
      <c r="S45" s="43">
        <f t="shared" si="12"/>
        <v>4724.2974594688922</v>
      </c>
      <c r="T45" s="43">
        <f t="shared" si="12"/>
        <v>4657.3079773134632</v>
      </c>
      <c r="U45" s="43">
        <f t="shared" si="12"/>
        <v>4577.9507274216285</v>
      </c>
      <c r="V45" s="43">
        <f t="shared" si="12"/>
        <v>4486.0888682370796</v>
      </c>
      <c r="W45" s="43">
        <f t="shared" si="12"/>
        <v>4381.6697762663225</v>
      </c>
      <c r="X45" s="43">
        <f t="shared" si="12"/>
        <v>4264.7357144287989</v>
      </c>
      <c r="Y45" s="43">
        <f t="shared" si="12"/>
        <v>4135.4358990856135</v>
      </c>
      <c r="Z45" s="43">
        <f t="shared" si="12"/>
        <v>3994.0367301382244</v>
      </c>
      <c r="AA45" s="43">
        <f t="shared" si="12"/>
        <v>3840.932219946164</v>
      </c>
      <c r="AB45" s="43">
        <f t="shared" si="12"/>
        <v>3676.6548524991676</v>
      </c>
      <c r="AC45" s="43">
        <f t="shared" si="12"/>
        <v>3501.8961006907643</v>
      </c>
      <c r="AD45" s="43">
        <f t="shared" si="12"/>
        <v>3317.5266551964805</v>
      </c>
      <c r="AE45" s="43">
        <f t="shared" si="12"/>
        <v>3124.6105749711496</v>
      </c>
      <c r="AF45" s="43">
        <f t="shared" si="12"/>
        <v>2924.4168283034378</v>
      </c>
      <c r="AG45" s="43">
        <f t="shared" si="12"/>
        <v>2718.4262426884156</v>
      </c>
      <c r="AH45" s="43">
        <f t="shared" si="12"/>
        <v>2508.3421724600676</v>
      </c>
      <c r="AI45" s="43">
        <f t="shared" si="12"/>
        <v>2296.0923754848063</v>
      </c>
      <c r="AJ45" s="43">
        <f t="shared" si="12"/>
        <v>2083.8151375305647</v>
      </c>
      <c r="AK45" s="43">
        <f t="shared" si="12"/>
        <v>1873.8328719003134</v>
      </c>
      <c r="AL45" s="43">
        <f t="shared" si="12"/>
        <v>1668.5917792938558</v>
      </c>
      <c r="AM45" s="43">
        <f t="shared" si="12"/>
        <v>1470.5243302678473</v>
      </c>
      <c r="AN45" s="43">
        <f t="shared" si="12"/>
        <v>1281.9110794430003</v>
      </c>
      <c r="AO45" s="43">
        <f t="shared" si="12"/>
        <v>1104.7525926088801</v>
      </c>
      <c r="AP45" s="43">
        <f t="shared" si="12"/>
        <v>940.66357881935483</v>
      </c>
      <c r="AQ45" s="43">
        <f t="shared" si="12"/>
        <v>790.79712120211809</v>
      </c>
      <c r="AR45" s="43">
        <f t="shared" si="12"/>
        <v>655.80860718069812</v>
      </c>
      <c r="AS45" s="43">
        <f t="shared" si="12"/>
        <v>535.85467624060186</v>
      </c>
      <c r="AT45" s="43">
        <f t="shared" si="12"/>
        <v>430.62463023076816</v>
      </c>
      <c r="AU45" s="43">
        <f t="shared" si="12"/>
        <v>339.39968146673868</v>
      </c>
      <c r="AV45" s="43">
        <f t="shared" si="12"/>
        <v>261.22234067790168</v>
      </c>
      <c r="AW45" s="43">
        <f t="shared" si="12"/>
        <v>194.99848416722216</v>
      </c>
      <c r="AX45" s="43">
        <f t="shared" si="12"/>
        <v>139.56133379868959</v>
      </c>
      <c r="AY45" s="43">
        <f t="shared" si="12"/>
        <v>93.701675193645613</v>
      </c>
      <c r="AZ45" s="43">
        <f t="shared" si="12"/>
        <v>56.163423358827963</v>
      </c>
      <c r="BA45" s="43">
        <f t="shared" si="12"/>
        <v>25.571850119464472</v>
      </c>
      <c r="BB45" s="43">
        <f t="shared" si="12"/>
        <v>2.9967139880682225E-11</v>
      </c>
    </row>
    <row r="46" spans="1:54" ht="13.35" customHeight="1">
      <c r="C46" s="34" t="s">
        <v>32</v>
      </c>
      <c r="E46" s="27">
        <f>-E33*(E$10='Inputs-Assumptions-Policy Specs'!$D$71)*('Cash Flows'!E94/'Cash Flows'!E57-1)</f>
        <v>0</v>
      </c>
      <c r="F46" s="27">
        <f>-F33*(F$10='Inputs-Assumptions-Policy Specs'!$D$71)*('Cash Flows'!F94/'Cash Flows'!F57-1)</f>
        <v>0</v>
      </c>
      <c r="G46" s="27">
        <f>-G33*(G$10='Inputs-Assumptions-Policy Specs'!$D$71)*('Cash Flows'!G94/'Cash Flows'!G57-1)</f>
        <v>0</v>
      </c>
      <c r="H46" s="27">
        <f>-H33*(H$10='Inputs-Assumptions-Policy Specs'!$D$71)*('Cash Flows'!H94/'Cash Flows'!H57-1)</f>
        <v>0</v>
      </c>
      <c r="I46" s="27">
        <f>-I33*(I$10='Inputs-Assumptions-Policy Specs'!$D$71)*('Cash Flows'!I94/'Cash Flows'!I57-1)</f>
        <v>0</v>
      </c>
      <c r="J46" s="27">
        <f>-J33*(J$10='Inputs-Assumptions-Policy Specs'!$D$71)*('Cash Flows'!J94/'Cash Flows'!J57-1)</f>
        <v>0</v>
      </c>
      <c r="K46" s="27">
        <f>-K33*(K$10='Inputs-Assumptions-Policy Specs'!$D$71)*('Cash Flows'!K94/'Cash Flows'!K57-1)</f>
        <v>0</v>
      </c>
      <c r="L46" s="27">
        <f>-L33*(L$10='Inputs-Assumptions-Policy Specs'!$D$71)*('Cash Flows'!L94/'Cash Flows'!L57-1)</f>
        <v>0</v>
      </c>
      <c r="M46" s="27">
        <f>-M33*(M$10='Inputs-Assumptions-Policy Specs'!$D$71)*('Cash Flows'!M94/'Cash Flows'!M57-1)</f>
        <v>0</v>
      </c>
      <c r="N46" s="27">
        <f>-N33*(N$10='Inputs-Assumptions-Policy Specs'!$D$71)*('Cash Flows'!N94/'Cash Flows'!N57-1)</f>
        <v>541.84832595788805</v>
      </c>
      <c r="O46" s="27">
        <f>-O33*(O$10='Inputs-Assumptions-Policy Specs'!$D$71)*('Cash Flows'!O94/'Cash Flows'!O57-1)</f>
        <v>0</v>
      </c>
      <c r="P46" s="27">
        <f>-P33*(P$10='Inputs-Assumptions-Policy Specs'!$D$71)*('Cash Flows'!P94/'Cash Flows'!P57-1)</f>
        <v>0</v>
      </c>
      <c r="Q46" s="27">
        <f>-Q33*(Q$10='Inputs-Assumptions-Policy Specs'!$D$71)*('Cash Flows'!Q94/'Cash Flows'!Q57-1)</f>
        <v>0</v>
      </c>
      <c r="R46" s="27">
        <f>-R33*(R$10='Inputs-Assumptions-Policy Specs'!$D$71)*('Cash Flows'!R94/'Cash Flows'!R57-1)</f>
        <v>0</v>
      </c>
      <c r="S46" s="27">
        <f>-S33*(S$10='Inputs-Assumptions-Policy Specs'!$D$71)*('Cash Flows'!S94/'Cash Flows'!S57-1)</f>
        <v>0</v>
      </c>
      <c r="T46" s="27">
        <f>-T33*(T$10='Inputs-Assumptions-Policy Specs'!$D$71)*('Cash Flows'!T94/'Cash Flows'!T57-1)</f>
        <v>0</v>
      </c>
      <c r="U46" s="27">
        <f>-U33*(U$10='Inputs-Assumptions-Policy Specs'!$D$71)*('Cash Flows'!U94/'Cash Flows'!U57-1)</f>
        <v>0</v>
      </c>
      <c r="V46" s="27">
        <f>-V33*(V$10='Inputs-Assumptions-Policy Specs'!$D$71)*('Cash Flows'!V94/'Cash Flows'!V57-1)</f>
        <v>0</v>
      </c>
      <c r="W46" s="27">
        <f>-W33*(W$10='Inputs-Assumptions-Policy Specs'!$D$71)*('Cash Flows'!W94/'Cash Flows'!W57-1)</f>
        <v>0</v>
      </c>
      <c r="X46" s="27">
        <f>-X33*(X$10='Inputs-Assumptions-Policy Specs'!$D$71)*('Cash Flows'!X94/'Cash Flows'!X57-1)</f>
        <v>0</v>
      </c>
      <c r="Y46" s="27">
        <f>-Y33*(Y$10='Inputs-Assumptions-Policy Specs'!$D$71)*('Cash Flows'!Y94/'Cash Flows'!Y57-1)</f>
        <v>0</v>
      </c>
      <c r="Z46" s="27">
        <f>-Z33*(Z$10='Inputs-Assumptions-Policy Specs'!$D$71)*('Cash Flows'!Z94/'Cash Flows'!Z57-1)</f>
        <v>0</v>
      </c>
      <c r="AA46" s="27">
        <f>-AA33*(AA$10='Inputs-Assumptions-Policy Specs'!$D$71)*('Cash Flows'!AA94/'Cash Flows'!AA57-1)</f>
        <v>0</v>
      </c>
      <c r="AB46" s="27">
        <f>-AB33*(AB$10='Inputs-Assumptions-Policy Specs'!$D$71)*('Cash Flows'!AB94/'Cash Flows'!AB57-1)</f>
        <v>0</v>
      </c>
      <c r="AC46" s="27">
        <f>-AC33*(AC$10='Inputs-Assumptions-Policy Specs'!$D$71)*('Cash Flows'!AC94/'Cash Flows'!AC57-1)</f>
        <v>0</v>
      </c>
      <c r="AD46" s="27">
        <f>-AD33*(AD$10='Inputs-Assumptions-Policy Specs'!$D$71)*('Cash Flows'!AD94/'Cash Flows'!AD57-1)</f>
        <v>0</v>
      </c>
      <c r="AE46" s="27">
        <f>-AE33*(AE$10='Inputs-Assumptions-Policy Specs'!$D$71)*('Cash Flows'!AE94/'Cash Flows'!AE57-1)</f>
        <v>0</v>
      </c>
      <c r="AF46" s="27">
        <f>-AF33*(AF$10='Inputs-Assumptions-Policy Specs'!$D$71)*('Cash Flows'!AF94/'Cash Flows'!AF57-1)</f>
        <v>0</v>
      </c>
      <c r="AG46" s="27">
        <f>-AG33*(AG$10='Inputs-Assumptions-Policy Specs'!$D$71)*('Cash Flows'!AG94/'Cash Flows'!AG57-1)</f>
        <v>0</v>
      </c>
      <c r="AH46" s="27">
        <f>-AH33*(AH$10='Inputs-Assumptions-Policy Specs'!$D$71)*('Cash Flows'!AH94/'Cash Flows'!AH57-1)</f>
        <v>0</v>
      </c>
      <c r="AI46" s="27">
        <f>-AI33*(AI$10='Inputs-Assumptions-Policy Specs'!$D$71)*('Cash Flows'!AI94/'Cash Flows'!AI57-1)</f>
        <v>0</v>
      </c>
      <c r="AJ46" s="27">
        <f>-AJ33*(AJ$10='Inputs-Assumptions-Policy Specs'!$D$71)*('Cash Flows'!AJ94/'Cash Flows'!AJ57-1)</f>
        <v>0</v>
      </c>
      <c r="AK46" s="27">
        <f>-AK33*(AK$10='Inputs-Assumptions-Policy Specs'!$D$71)*('Cash Flows'!AK94/'Cash Flows'!AK57-1)</f>
        <v>0</v>
      </c>
      <c r="AL46" s="27">
        <f>-AL33*(AL$10='Inputs-Assumptions-Policy Specs'!$D$71)*('Cash Flows'!AL94/'Cash Flows'!AL57-1)</f>
        <v>0</v>
      </c>
      <c r="AM46" s="27">
        <f>-AM33*(AM$10='Inputs-Assumptions-Policy Specs'!$D$71)*('Cash Flows'!AM94/'Cash Flows'!AM57-1)</f>
        <v>0</v>
      </c>
      <c r="AN46" s="27">
        <f>-AN33*(AN$10='Inputs-Assumptions-Policy Specs'!$D$71)*('Cash Flows'!AN94/'Cash Flows'!AN57-1)</f>
        <v>0</v>
      </c>
      <c r="AO46" s="27">
        <f>-AO33*(AO$10='Inputs-Assumptions-Policy Specs'!$D$71)*('Cash Flows'!AO94/'Cash Flows'!AO57-1)</f>
        <v>0</v>
      </c>
      <c r="AP46" s="27">
        <f>-AP33*(AP$10='Inputs-Assumptions-Policy Specs'!$D$71)*('Cash Flows'!AP94/'Cash Flows'!AP57-1)</f>
        <v>0</v>
      </c>
      <c r="AQ46" s="27">
        <f>-AQ33*(AQ$10='Inputs-Assumptions-Policy Specs'!$D$71)*('Cash Flows'!AQ94/'Cash Flows'!AQ57-1)</f>
        <v>0</v>
      </c>
      <c r="AR46" s="27">
        <f>-AR33*(AR$10='Inputs-Assumptions-Policy Specs'!$D$71)*('Cash Flows'!AR94/'Cash Flows'!AR57-1)</f>
        <v>0</v>
      </c>
      <c r="AS46" s="27">
        <f>-AS33*(AS$10='Inputs-Assumptions-Policy Specs'!$D$71)*('Cash Flows'!AS94/'Cash Flows'!AS57-1)</f>
        <v>0</v>
      </c>
      <c r="AT46" s="27">
        <f>-AT33*(AT$10='Inputs-Assumptions-Policy Specs'!$D$71)*('Cash Flows'!AT94/'Cash Flows'!AT57-1)</f>
        <v>0</v>
      </c>
      <c r="AU46" s="27">
        <f>-AU33*(AU$10='Inputs-Assumptions-Policy Specs'!$D$71)*('Cash Flows'!AU94/'Cash Flows'!AU57-1)</f>
        <v>0</v>
      </c>
      <c r="AV46" s="27">
        <f>-AV33*(AV$10='Inputs-Assumptions-Policy Specs'!$D$71)*('Cash Flows'!AV94/'Cash Flows'!AV57-1)</f>
        <v>0</v>
      </c>
      <c r="AW46" s="27">
        <f>-AW33*(AW$10='Inputs-Assumptions-Policy Specs'!$D$71)*('Cash Flows'!AW94/'Cash Flows'!AW57-1)</f>
        <v>0</v>
      </c>
      <c r="AX46" s="27">
        <f>-AX33*(AX$10='Inputs-Assumptions-Policy Specs'!$D$71)*('Cash Flows'!AX94/'Cash Flows'!AX57-1)</f>
        <v>0</v>
      </c>
      <c r="AY46" s="27">
        <f>-AY33*(AY$10='Inputs-Assumptions-Policy Specs'!$D$71)*('Cash Flows'!AY94/'Cash Flows'!AY57-1)</f>
        <v>0</v>
      </c>
      <c r="AZ46" s="27">
        <f>-AZ33*(AZ$10='Inputs-Assumptions-Policy Specs'!$D$71)*('Cash Flows'!AZ94/'Cash Flows'!AZ57-1)</f>
        <v>0</v>
      </c>
      <c r="BA46" s="27">
        <f>-BA33*(BA$10='Inputs-Assumptions-Policy Specs'!$D$71)*('Cash Flows'!BA94/'Cash Flows'!BA57-1)</f>
        <v>0</v>
      </c>
      <c r="BB46" s="27">
        <f>-BB33*(BB$10='Inputs-Assumptions-Policy Specs'!$D$71)*('Cash Flows'!BB94/'Cash Flows'!BB57-1)</f>
        <v>0</v>
      </c>
    </row>
    <row r="47" spans="1:54" ht="13.35" customHeight="1">
      <c r="C47" s="6" t="s">
        <v>185</v>
      </c>
      <c r="E47" s="43">
        <f>E45-E46</f>
        <v>2893.0785522158044</v>
      </c>
      <c r="F47" s="43">
        <f>F45-F46</f>
        <v>4591.564341839583</v>
      </c>
      <c r="G47" s="43">
        <f>G45-G46</f>
        <v>5301.7655754987409</v>
      </c>
      <c r="H47" s="43">
        <f>H45-H46</f>
        <v>5336.1400356890081</v>
      </c>
      <c r="I47" s="43">
        <f>I45-I46</f>
        <v>5364.4795429793712</v>
      </c>
      <c r="J47" s="43">
        <f t="shared" ref="J47:BB47" si="13">J45-J46</f>
        <v>5387.3360739341942</v>
      </c>
      <c r="K47" s="43">
        <f t="shared" si="13"/>
        <v>5404.3196160540465</v>
      </c>
      <c r="L47" s="43">
        <f t="shared" si="13"/>
        <v>5415.3670933933054</v>
      </c>
      <c r="M47" s="43">
        <f t="shared" si="13"/>
        <v>5420.3386375161881</v>
      </c>
      <c r="N47" s="27">
        <f t="shared" si="13"/>
        <v>4876.6349336209933</v>
      </c>
      <c r="O47" s="43">
        <f t="shared" si="13"/>
        <v>4868.9720190608059</v>
      </c>
      <c r="P47" s="43">
        <f t="shared" si="13"/>
        <v>4850.6262304441325</v>
      </c>
      <c r="Q47" s="43">
        <f t="shared" si="13"/>
        <v>4821.1240330425708</v>
      </c>
      <c r="R47" s="43">
        <f t="shared" si="13"/>
        <v>4780.2430051378988</v>
      </c>
      <c r="S47" s="43">
        <f t="shared" si="13"/>
        <v>4724.2974594688922</v>
      </c>
      <c r="T47" s="43">
        <f t="shared" si="13"/>
        <v>4657.3079773134632</v>
      </c>
      <c r="U47" s="43">
        <f t="shared" si="13"/>
        <v>4577.9507274216285</v>
      </c>
      <c r="V47" s="43">
        <f t="shared" si="13"/>
        <v>4486.0888682370796</v>
      </c>
      <c r="W47" s="43">
        <f t="shared" si="13"/>
        <v>4381.6697762663225</v>
      </c>
      <c r="X47" s="43">
        <f t="shared" si="13"/>
        <v>4264.7357144287989</v>
      </c>
      <c r="Y47" s="43">
        <f t="shared" si="13"/>
        <v>4135.4358990856135</v>
      </c>
      <c r="Z47" s="43">
        <f t="shared" si="13"/>
        <v>3994.0367301382244</v>
      </c>
      <c r="AA47" s="43">
        <f t="shared" si="13"/>
        <v>3840.932219946164</v>
      </c>
      <c r="AB47" s="43">
        <f t="shared" si="13"/>
        <v>3676.6548524991676</v>
      </c>
      <c r="AC47" s="43">
        <f t="shared" si="13"/>
        <v>3501.8961006907643</v>
      </c>
      <c r="AD47" s="43">
        <f t="shared" si="13"/>
        <v>3317.5266551964805</v>
      </c>
      <c r="AE47" s="43">
        <f t="shared" si="13"/>
        <v>3124.6105749711496</v>
      </c>
      <c r="AF47" s="43">
        <f t="shared" si="13"/>
        <v>2924.4168283034378</v>
      </c>
      <c r="AG47" s="43">
        <f t="shared" si="13"/>
        <v>2718.4262426884156</v>
      </c>
      <c r="AH47" s="43">
        <f t="shared" si="13"/>
        <v>2508.3421724600676</v>
      </c>
      <c r="AI47" s="43">
        <f t="shared" si="13"/>
        <v>2296.0923754848063</v>
      </c>
      <c r="AJ47" s="43">
        <f t="shared" si="13"/>
        <v>2083.8151375305647</v>
      </c>
      <c r="AK47" s="43">
        <f t="shared" si="13"/>
        <v>1873.8328719003134</v>
      </c>
      <c r="AL47" s="43">
        <f t="shared" si="13"/>
        <v>1668.5917792938558</v>
      </c>
      <c r="AM47" s="43">
        <f t="shared" si="13"/>
        <v>1470.5243302678473</v>
      </c>
      <c r="AN47" s="43">
        <f t="shared" si="13"/>
        <v>1281.9110794430003</v>
      </c>
      <c r="AO47" s="43">
        <f t="shared" si="13"/>
        <v>1104.7525926088801</v>
      </c>
      <c r="AP47" s="43">
        <f t="shared" si="13"/>
        <v>940.66357881935483</v>
      </c>
      <c r="AQ47" s="43">
        <f t="shared" si="13"/>
        <v>790.79712120211809</v>
      </c>
      <c r="AR47" s="43">
        <f t="shared" si="13"/>
        <v>655.80860718069812</v>
      </c>
      <c r="AS47" s="43">
        <f t="shared" si="13"/>
        <v>535.85467624060186</v>
      </c>
      <c r="AT47" s="43">
        <f t="shared" si="13"/>
        <v>430.62463023076816</v>
      </c>
      <c r="AU47" s="43">
        <f t="shared" si="13"/>
        <v>339.39968146673868</v>
      </c>
      <c r="AV47" s="43">
        <f t="shared" si="13"/>
        <v>261.22234067790168</v>
      </c>
      <c r="AW47" s="43">
        <f t="shared" si="13"/>
        <v>194.99848416722216</v>
      </c>
      <c r="AX47" s="43">
        <f t="shared" si="13"/>
        <v>139.56133379868959</v>
      </c>
      <c r="AY47" s="43">
        <f t="shared" si="13"/>
        <v>93.701675193645613</v>
      </c>
      <c r="AZ47" s="43">
        <f t="shared" si="13"/>
        <v>56.163423358827963</v>
      </c>
      <c r="BA47" s="43">
        <f t="shared" si="13"/>
        <v>25.571850119464472</v>
      </c>
      <c r="BB47" s="43">
        <f t="shared" si="13"/>
        <v>2.9967139880682225E-11</v>
      </c>
    </row>
    <row r="49" spans="5:16" ht="13.35" customHeight="1">
      <c r="E49" s="104"/>
      <c r="F49" s="104"/>
      <c r="G49" s="104"/>
      <c r="H49" s="104"/>
      <c r="I49" s="104"/>
      <c r="J49" s="194"/>
      <c r="K49" s="194"/>
      <c r="L49" s="194"/>
      <c r="M49" s="194"/>
      <c r="N49" s="194"/>
      <c r="O49" s="145"/>
    </row>
    <row r="50" spans="5:16" ht="13.35" customHeight="1">
      <c r="N50" s="197"/>
      <c r="P50" s="198"/>
    </row>
    <row r="51" spans="5:16" ht="13.35" customHeight="1">
      <c r="N51" s="56"/>
      <c r="P51" s="137"/>
    </row>
    <row r="52" spans="5:16" ht="13.35" customHeight="1">
      <c r="N52" s="56"/>
    </row>
    <row r="53" spans="5:16" ht="13.35" customHeight="1">
      <c r="N53" s="56"/>
    </row>
    <row r="54" spans="5:16" ht="13.35" customHeight="1">
      <c r="N54" s="56"/>
    </row>
  </sheetData>
  <phoneticPr fontId="5"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33C0C"/>
    <pageSetUpPr autoPageBreaks="0"/>
  </sheetPr>
  <dimension ref="A1:IY8"/>
  <sheetViews>
    <sheetView showGridLines="0" zoomScale="80" zoomScaleNormal="80" workbookViewId="0">
      <selection activeCell="M1" sqref="M1"/>
    </sheetView>
  </sheetViews>
  <sheetFormatPr defaultColWidth="8.88671875" defaultRowHeight="13.2"/>
  <cols>
    <col min="1" max="1" width="4.5546875" style="1" customWidth="1"/>
    <col min="2" max="10" width="8.88671875" style="1"/>
    <col min="11" max="11" width="4.5546875" style="1" customWidth="1"/>
    <col min="12" max="12" width="2.88671875" style="1" customWidth="1"/>
    <col min="13" max="13" width="2.88671875" style="188" customWidth="1"/>
    <col min="14" max="22" width="8.88671875" style="1"/>
    <col min="23" max="23" width="4.5546875" style="1" customWidth="1"/>
    <col min="24" max="24" width="2.88671875" style="1" customWidth="1"/>
    <col min="25" max="25" width="2.88671875" style="188" customWidth="1"/>
    <col min="26" max="34" width="8.88671875" style="1"/>
    <col min="35" max="35" width="4.5546875" style="1" customWidth="1"/>
    <col min="36" max="36" width="2.88671875" style="1" customWidth="1"/>
    <col min="37" max="16384" width="8.88671875" style="1"/>
  </cols>
  <sheetData>
    <row r="1" spans="1:259" s="91" customFormat="1" ht="13.35" customHeight="1">
      <c r="A1" s="84" t="s">
        <v>46</v>
      </c>
      <c r="B1" s="85"/>
      <c r="C1" s="90"/>
      <c r="D1" s="86"/>
      <c r="E1" s="90"/>
      <c r="F1" s="90"/>
      <c r="G1" s="90"/>
      <c r="H1" s="90"/>
      <c r="I1" s="90"/>
      <c r="J1" s="90"/>
      <c r="K1" s="90"/>
      <c r="L1" s="90"/>
      <c r="M1" s="34" t="s">
        <v>209</v>
      </c>
      <c r="N1" s="90"/>
      <c r="O1" s="90"/>
      <c r="P1" s="90"/>
      <c r="Q1" s="90"/>
      <c r="R1" s="90"/>
      <c r="S1" s="90"/>
      <c r="T1" s="90"/>
      <c r="U1" s="90"/>
      <c r="V1" s="90"/>
      <c r="W1" s="90"/>
      <c r="X1" s="90"/>
      <c r="Y1" s="189"/>
      <c r="Z1" s="189"/>
      <c r="AA1" s="189"/>
      <c r="AB1" s="189"/>
      <c r="AC1" s="189"/>
      <c r="AD1" s="189"/>
      <c r="AE1" s="189"/>
      <c r="AF1" s="189"/>
      <c r="AG1" s="189"/>
      <c r="AH1" s="189"/>
      <c r="AI1" s="189"/>
      <c r="AJ1" s="189"/>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row>
    <row r="2" spans="1:259" s="91" customFormat="1" ht="13.35" customHeight="1">
      <c r="A2" s="212" t="s">
        <v>210</v>
      </c>
      <c r="B2" s="85"/>
      <c r="C2" s="90"/>
      <c r="D2" s="90"/>
      <c r="E2" s="90"/>
      <c r="G2" s="90"/>
      <c r="H2" s="90"/>
      <c r="I2" s="90"/>
      <c r="J2" s="90"/>
      <c r="K2" s="90"/>
      <c r="L2" s="90"/>
      <c r="M2" s="90"/>
      <c r="N2" s="90"/>
      <c r="O2" s="90"/>
      <c r="P2" s="90"/>
      <c r="Q2" s="90"/>
      <c r="R2" s="90"/>
      <c r="S2" s="90"/>
      <c r="T2" s="90"/>
      <c r="U2" s="90"/>
      <c r="V2" s="90"/>
      <c r="W2" s="90"/>
      <c r="X2" s="90"/>
      <c r="Y2" s="189"/>
      <c r="Z2" s="189"/>
      <c r="AA2" s="189"/>
      <c r="AB2" s="189"/>
      <c r="AC2" s="189"/>
      <c r="AD2" s="189"/>
      <c r="AE2" s="189"/>
      <c r="AF2" s="189"/>
      <c r="AG2" s="189"/>
      <c r="AH2" s="189"/>
      <c r="AI2" s="189"/>
      <c r="AJ2" s="189"/>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c r="CA2" s="90"/>
      <c r="CB2" s="90"/>
      <c r="CC2" s="90"/>
      <c r="CD2" s="90"/>
      <c r="CE2" s="90"/>
      <c r="CF2" s="90"/>
      <c r="CG2" s="90"/>
      <c r="CH2" s="90"/>
      <c r="CI2" s="90"/>
      <c r="CJ2" s="90"/>
      <c r="CK2" s="90"/>
      <c r="CL2" s="90"/>
      <c r="CM2" s="90"/>
      <c r="CN2" s="90"/>
      <c r="CO2" s="90"/>
      <c r="CP2" s="90"/>
      <c r="CQ2" s="90"/>
      <c r="CR2" s="90"/>
      <c r="CS2" s="90"/>
      <c r="CT2" s="90"/>
      <c r="CU2" s="90"/>
      <c r="CV2" s="90"/>
      <c r="CW2" s="90"/>
      <c r="CX2" s="90"/>
      <c r="CY2" s="90"/>
      <c r="CZ2" s="90"/>
      <c r="DA2" s="90"/>
      <c r="DB2" s="90"/>
      <c r="DC2" s="90"/>
      <c r="DD2" s="90"/>
      <c r="DE2" s="90"/>
      <c r="DF2" s="90"/>
      <c r="DG2" s="90"/>
      <c r="DH2" s="90"/>
      <c r="DI2" s="90"/>
      <c r="DJ2" s="90"/>
      <c r="DK2" s="90"/>
      <c r="DL2" s="90"/>
      <c r="DM2" s="90"/>
      <c r="DN2" s="90"/>
      <c r="DO2" s="90"/>
      <c r="DP2" s="90"/>
      <c r="DQ2" s="90"/>
      <c r="DR2" s="90"/>
      <c r="DS2" s="90"/>
      <c r="DT2" s="90"/>
      <c r="DU2" s="90"/>
      <c r="DV2" s="90"/>
      <c r="DW2" s="90"/>
      <c r="DX2" s="90"/>
      <c r="DY2" s="90"/>
      <c r="DZ2" s="90"/>
      <c r="EA2" s="90"/>
      <c r="EB2" s="90"/>
      <c r="EC2" s="90"/>
      <c r="ED2" s="90"/>
      <c r="EE2" s="90"/>
      <c r="EF2" s="90"/>
      <c r="EG2" s="90"/>
      <c r="EH2" s="90"/>
      <c r="EI2" s="90"/>
      <c r="EJ2" s="90"/>
      <c r="EK2" s="90"/>
      <c r="EL2" s="90"/>
      <c r="EM2" s="90"/>
      <c r="EN2" s="90"/>
      <c r="EO2" s="90"/>
      <c r="EP2" s="90"/>
      <c r="EQ2" s="90"/>
      <c r="ER2" s="90"/>
      <c r="ES2" s="90"/>
      <c r="ET2" s="90"/>
      <c r="EU2" s="90"/>
      <c r="EV2" s="90"/>
      <c r="EW2" s="90"/>
      <c r="EX2" s="90"/>
      <c r="EY2" s="90"/>
      <c r="EZ2" s="90"/>
      <c r="FA2" s="90"/>
      <c r="FB2" s="90"/>
      <c r="FC2" s="90"/>
      <c r="FD2" s="90"/>
      <c r="FE2" s="90"/>
      <c r="FF2" s="90"/>
      <c r="FG2" s="90"/>
      <c r="FH2" s="90"/>
      <c r="FI2" s="90"/>
      <c r="FJ2" s="90"/>
      <c r="FK2" s="90"/>
      <c r="FL2" s="90"/>
      <c r="FM2" s="90"/>
      <c r="FN2" s="90"/>
      <c r="FO2" s="90"/>
      <c r="FP2" s="90"/>
      <c r="FQ2" s="90"/>
      <c r="FR2" s="90"/>
      <c r="FS2" s="90"/>
      <c r="FT2" s="90"/>
      <c r="FU2" s="90"/>
      <c r="FV2" s="90"/>
      <c r="FW2" s="90"/>
      <c r="FX2" s="90"/>
      <c r="FY2" s="90"/>
      <c r="FZ2" s="90"/>
      <c r="GA2" s="90"/>
      <c r="GB2" s="90"/>
      <c r="GC2" s="90"/>
      <c r="GD2" s="90"/>
      <c r="GE2" s="90"/>
      <c r="GF2" s="90"/>
      <c r="GG2" s="90"/>
      <c r="GH2" s="90"/>
      <c r="GI2" s="90"/>
      <c r="GJ2" s="90"/>
      <c r="GK2" s="90"/>
      <c r="GL2" s="90"/>
      <c r="GM2" s="90"/>
      <c r="GN2" s="90"/>
      <c r="GO2" s="90"/>
      <c r="GP2" s="90"/>
      <c r="GQ2" s="90"/>
      <c r="GR2" s="90"/>
      <c r="GS2" s="90"/>
      <c r="GT2" s="90"/>
      <c r="GU2" s="90"/>
      <c r="GV2" s="90"/>
      <c r="GW2" s="90"/>
      <c r="GX2" s="90"/>
      <c r="GY2" s="90"/>
      <c r="GZ2" s="90"/>
      <c r="HA2" s="90"/>
      <c r="HB2" s="90"/>
      <c r="HC2" s="90"/>
      <c r="HD2" s="90"/>
      <c r="HE2" s="90"/>
      <c r="HF2" s="90"/>
      <c r="HG2" s="90"/>
      <c r="HH2" s="90"/>
      <c r="HI2" s="90"/>
      <c r="HJ2" s="90"/>
      <c r="HK2" s="90"/>
      <c r="HL2" s="90"/>
      <c r="HM2" s="90"/>
      <c r="HN2" s="90"/>
      <c r="HO2" s="90"/>
      <c r="HP2" s="90"/>
      <c r="HQ2" s="90"/>
      <c r="HR2" s="90"/>
      <c r="HS2" s="90"/>
      <c r="HT2" s="90"/>
      <c r="HU2" s="90"/>
      <c r="HV2" s="90"/>
      <c r="HW2" s="90"/>
      <c r="HX2" s="90"/>
      <c r="HY2" s="90"/>
      <c r="HZ2" s="90"/>
      <c r="IA2" s="90"/>
      <c r="IB2" s="90"/>
      <c r="IC2" s="90"/>
      <c r="ID2" s="90"/>
      <c r="IE2" s="90"/>
      <c r="IF2" s="90"/>
      <c r="IG2" s="90"/>
      <c r="IH2" s="90"/>
      <c r="II2" s="90"/>
      <c r="IJ2" s="90"/>
      <c r="IK2" s="90"/>
      <c r="IL2" s="90"/>
      <c r="IM2" s="90"/>
      <c r="IN2" s="90"/>
      <c r="IO2" s="90"/>
      <c r="IP2" s="90"/>
      <c r="IQ2" s="90"/>
      <c r="IR2" s="90"/>
      <c r="IS2" s="90"/>
      <c r="IT2" s="90"/>
      <c r="IU2" s="90"/>
      <c r="IV2" s="90"/>
      <c r="IW2" s="90"/>
      <c r="IX2" s="90"/>
      <c r="IY2" s="90"/>
    </row>
    <row r="3" spans="1:259" s="91" customFormat="1" ht="2.1" customHeight="1">
      <c r="A3" s="85"/>
      <c r="B3" s="85"/>
      <c r="C3" s="90"/>
      <c r="D3" s="90"/>
      <c r="F3" s="90"/>
      <c r="G3" s="90"/>
      <c r="H3" s="90"/>
      <c r="I3" s="90"/>
      <c r="J3" s="90"/>
      <c r="K3" s="90"/>
      <c r="L3" s="90"/>
      <c r="M3" s="90"/>
      <c r="N3" s="90"/>
      <c r="O3" s="90"/>
      <c r="P3" s="90"/>
      <c r="Q3" s="90"/>
      <c r="R3" s="90"/>
      <c r="S3" s="90"/>
      <c r="T3" s="90"/>
      <c r="U3" s="90"/>
      <c r="V3" s="90"/>
      <c r="W3" s="90"/>
      <c r="X3" s="90"/>
      <c r="Y3" s="189"/>
      <c r="Z3" s="189"/>
      <c r="AA3" s="189"/>
      <c r="AB3" s="189"/>
      <c r="AC3" s="189"/>
      <c r="AD3" s="189"/>
      <c r="AE3" s="189"/>
      <c r="AF3" s="189"/>
      <c r="AG3" s="189"/>
      <c r="AH3" s="189"/>
      <c r="AI3" s="189"/>
      <c r="AJ3" s="189"/>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c r="EO3" s="90"/>
      <c r="EP3" s="90"/>
      <c r="EQ3" s="90"/>
      <c r="ER3" s="90"/>
      <c r="ES3" s="90"/>
      <c r="ET3" s="90"/>
      <c r="EU3" s="90"/>
      <c r="EV3" s="90"/>
      <c r="EW3" s="90"/>
      <c r="EX3" s="90"/>
      <c r="EY3" s="90"/>
      <c r="EZ3" s="90"/>
      <c r="FA3" s="90"/>
      <c r="FB3" s="90"/>
      <c r="FC3" s="90"/>
      <c r="FD3" s="90"/>
      <c r="FE3" s="90"/>
      <c r="FF3" s="90"/>
      <c r="FG3" s="90"/>
      <c r="FH3" s="90"/>
      <c r="FI3" s="90"/>
      <c r="FJ3" s="90"/>
      <c r="FK3" s="90"/>
      <c r="FL3" s="90"/>
      <c r="FM3" s="90"/>
      <c r="FN3" s="90"/>
      <c r="FO3" s="90"/>
      <c r="FP3" s="90"/>
      <c r="FQ3" s="90"/>
      <c r="FR3" s="90"/>
      <c r="FS3" s="90"/>
      <c r="FT3" s="90"/>
      <c r="FU3" s="90"/>
      <c r="FV3" s="90"/>
      <c r="FW3" s="90"/>
      <c r="FX3" s="90"/>
      <c r="FY3" s="90"/>
      <c r="FZ3" s="90"/>
      <c r="GA3" s="90"/>
      <c r="GB3" s="90"/>
      <c r="GC3" s="90"/>
      <c r="GD3" s="90"/>
      <c r="GE3" s="90"/>
      <c r="GF3" s="90"/>
      <c r="GG3" s="90"/>
      <c r="GH3" s="90"/>
      <c r="GI3" s="90"/>
      <c r="GJ3" s="90"/>
      <c r="GK3" s="90"/>
      <c r="GL3" s="90"/>
      <c r="GM3" s="90"/>
      <c r="GN3" s="90"/>
      <c r="GO3" s="90"/>
      <c r="GP3" s="90"/>
      <c r="GQ3" s="90"/>
      <c r="GR3" s="90"/>
      <c r="GS3" s="90"/>
      <c r="GT3" s="90"/>
      <c r="GU3" s="90"/>
      <c r="GV3" s="90"/>
      <c r="GW3" s="90"/>
      <c r="GX3" s="90"/>
      <c r="GY3" s="90"/>
      <c r="GZ3" s="90"/>
      <c r="HA3" s="90"/>
      <c r="HB3" s="90"/>
      <c r="HC3" s="90"/>
      <c r="HD3" s="90"/>
      <c r="HE3" s="90"/>
      <c r="HF3" s="90"/>
      <c r="HG3" s="90"/>
      <c r="HH3" s="90"/>
      <c r="HI3" s="90"/>
      <c r="HJ3" s="90"/>
      <c r="HK3" s="90"/>
      <c r="HL3" s="90"/>
      <c r="HM3" s="90"/>
      <c r="HN3" s="90"/>
      <c r="HO3" s="90"/>
      <c r="HP3" s="90"/>
      <c r="HQ3" s="90"/>
      <c r="HR3" s="90"/>
      <c r="HS3" s="90"/>
      <c r="HT3" s="90"/>
      <c r="HU3" s="90"/>
      <c r="HV3" s="90"/>
      <c r="HW3" s="90"/>
      <c r="HX3" s="90"/>
      <c r="HY3" s="90"/>
      <c r="HZ3" s="90"/>
      <c r="IA3" s="90"/>
      <c r="IB3" s="90"/>
      <c r="IC3" s="90"/>
      <c r="ID3" s="90"/>
      <c r="IE3" s="90"/>
      <c r="IF3" s="90"/>
      <c r="IG3" s="90"/>
      <c r="IH3" s="90"/>
      <c r="II3" s="90"/>
      <c r="IJ3" s="90"/>
      <c r="IK3" s="90"/>
      <c r="IL3" s="90"/>
      <c r="IM3" s="90"/>
      <c r="IN3" s="90"/>
      <c r="IO3" s="90"/>
      <c r="IP3" s="90"/>
      <c r="IQ3" s="90"/>
      <c r="IR3" s="90"/>
      <c r="IS3" s="90"/>
      <c r="IT3" s="90"/>
      <c r="IU3" s="90"/>
      <c r="IV3" s="90"/>
      <c r="IW3" s="90"/>
      <c r="IX3" s="90"/>
      <c r="IY3" s="90"/>
    </row>
    <row r="4" spans="1:259" s="91" customFormat="1" ht="13.35" customHeight="1">
      <c r="A4" s="88" t="s">
        <v>49</v>
      </c>
      <c r="B4" s="88"/>
      <c r="C4" s="90"/>
      <c r="D4" s="90"/>
      <c r="G4" s="90"/>
      <c r="H4" s="90"/>
      <c r="I4" s="90"/>
      <c r="J4" s="90"/>
      <c r="K4" s="90"/>
      <c r="L4" s="90"/>
      <c r="M4" s="90"/>
      <c r="N4" s="90"/>
      <c r="O4" s="90"/>
      <c r="P4" s="90"/>
      <c r="Q4" s="90"/>
      <c r="R4" s="90"/>
      <c r="S4" s="90"/>
      <c r="T4" s="90"/>
      <c r="U4" s="90"/>
      <c r="V4" s="90"/>
      <c r="W4" s="90"/>
      <c r="X4" s="90"/>
      <c r="Y4" s="189"/>
      <c r="Z4" s="189"/>
      <c r="AA4" s="189"/>
      <c r="AB4" s="189"/>
      <c r="AC4" s="189"/>
      <c r="AD4" s="189"/>
      <c r="AE4" s="189"/>
      <c r="AF4" s="189"/>
      <c r="AG4" s="189"/>
      <c r="AH4" s="189"/>
      <c r="AI4" s="189"/>
      <c r="AJ4" s="189"/>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c r="IL4" s="90"/>
      <c r="IM4" s="90"/>
      <c r="IN4" s="90"/>
      <c r="IO4" s="90"/>
      <c r="IP4" s="90"/>
      <c r="IQ4" s="90"/>
      <c r="IR4" s="90"/>
      <c r="IS4" s="90"/>
      <c r="IT4" s="90"/>
      <c r="IU4" s="90"/>
      <c r="IV4" s="90"/>
      <c r="IW4" s="90"/>
      <c r="IX4" s="90"/>
      <c r="IY4" s="90"/>
    </row>
    <row r="5" spans="1:259" s="91" customFormat="1" ht="13.35" customHeight="1">
      <c r="A5" s="86" t="str">
        <f>ProductType</f>
        <v>Long-Term Care</v>
      </c>
      <c r="B5" s="86"/>
      <c r="C5" s="90"/>
      <c r="D5" s="90"/>
      <c r="E5" s="90"/>
      <c r="F5" s="90"/>
      <c r="G5" s="90"/>
      <c r="H5" s="90"/>
      <c r="I5" s="90"/>
      <c r="J5" s="90"/>
      <c r="K5" s="90"/>
      <c r="L5" s="90"/>
      <c r="M5" s="90"/>
      <c r="N5" s="90"/>
      <c r="O5" s="90"/>
      <c r="P5" s="90"/>
      <c r="Q5" s="90"/>
      <c r="R5" s="90"/>
      <c r="S5" s="90"/>
      <c r="T5" s="90"/>
      <c r="U5" s="90"/>
      <c r="V5" s="90"/>
      <c r="W5" s="90"/>
      <c r="X5" s="90"/>
      <c r="Y5" s="189"/>
      <c r="Z5" s="189"/>
      <c r="AA5" s="189"/>
      <c r="AB5" s="189"/>
      <c r="AC5" s="189"/>
      <c r="AD5" s="189"/>
      <c r="AE5" s="189"/>
      <c r="AF5" s="189"/>
      <c r="AG5" s="189"/>
      <c r="AH5" s="189"/>
      <c r="AI5" s="189"/>
      <c r="AJ5" s="189"/>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c r="HR5" s="90"/>
      <c r="HS5" s="90"/>
      <c r="HT5" s="90"/>
      <c r="HU5" s="90"/>
      <c r="HV5" s="90"/>
      <c r="HW5" s="90"/>
      <c r="HX5" s="90"/>
      <c r="HY5" s="90"/>
      <c r="HZ5" s="90"/>
      <c r="IA5" s="90"/>
      <c r="IB5" s="90"/>
      <c r="IC5" s="90"/>
      <c r="ID5" s="90"/>
      <c r="IE5" s="90"/>
      <c r="IF5" s="90"/>
      <c r="IG5" s="90"/>
      <c r="IH5" s="90"/>
      <c r="II5" s="90"/>
      <c r="IJ5" s="90"/>
      <c r="IK5" s="90"/>
      <c r="IL5" s="90"/>
      <c r="IM5" s="90"/>
      <c r="IN5" s="90"/>
      <c r="IO5" s="90"/>
      <c r="IP5" s="90"/>
      <c r="IQ5" s="90"/>
      <c r="IR5" s="90"/>
      <c r="IS5" s="90"/>
      <c r="IT5" s="90"/>
      <c r="IU5" s="90"/>
      <c r="IV5" s="90"/>
      <c r="IW5" s="90"/>
      <c r="IX5" s="90"/>
      <c r="IY5" s="90"/>
    </row>
    <row r="6" spans="1:259" s="91" customFormat="1" ht="2.1" customHeight="1">
      <c r="C6" s="90"/>
      <c r="D6" s="90"/>
      <c r="E6" s="90"/>
      <c r="F6" s="90"/>
      <c r="G6" s="90"/>
      <c r="H6" s="90"/>
      <c r="I6" s="90"/>
      <c r="J6" s="90"/>
      <c r="K6" s="90"/>
      <c r="L6" s="90"/>
      <c r="M6" s="90"/>
      <c r="N6" s="90"/>
      <c r="O6" s="90"/>
      <c r="P6" s="90"/>
      <c r="Q6" s="90"/>
      <c r="R6" s="90"/>
      <c r="S6" s="90"/>
      <c r="T6" s="90"/>
      <c r="U6" s="90"/>
      <c r="V6" s="90"/>
      <c r="W6" s="90"/>
      <c r="X6" s="90"/>
      <c r="Y6" s="189"/>
      <c r="Z6" s="189"/>
      <c r="AA6" s="189"/>
      <c r="AB6" s="189"/>
      <c r="AC6" s="189"/>
      <c r="AD6" s="189"/>
      <c r="AE6" s="189"/>
      <c r="AF6" s="189"/>
      <c r="AG6" s="189"/>
      <c r="AH6" s="189"/>
      <c r="AI6" s="189"/>
      <c r="AJ6" s="189"/>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row>
    <row r="7" spans="1:259" s="91" customFormat="1" ht="13.35" customHeight="1">
      <c r="A7" s="92" t="s">
        <v>167</v>
      </c>
      <c r="B7" s="92"/>
      <c r="C7" s="90"/>
      <c r="D7" s="90"/>
      <c r="E7" s="90"/>
      <c r="F7" s="90"/>
      <c r="G7" s="90"/>
      <c r="H7" s="90"/>
      <c r="I7" s="90"/>
      <c r="J7" s="90"/>
      <c r="K7" s="90"/>
      <c r="L7" s="90"/>
      <c r="M7" s="90"/>
      <c r="N7" s="90"/>
      <c r="O7" s="90"/>
      <c r="P7" s="90"/>
      <c r="Q7" s="90"/>
      <c r="R7" s="90"/>
      <c r="S7" s="90"/>
      <c r="T7" s="90"/>
      <c r="U7" s="90"/>
      <c r="V7" s="90"/>
      <c r="W7" s="90"/>
      <c r="X7" s="90"/>
      <c r="Y7" s="189"/>
      <c r="Z7" s="189"/>
      <c r="AA7" s="189"/>
      <c r="AB7" s="189"/>
      <c r="AC7" s="189"/>
      <c r="AD7" s="189"/>
      <c r="AE7" s="189"/>
      <c r="AF7" s="189"/>
      <c r="AG7" s="189"/>
      <c r="AH7" s="189"/>
      <c r="AI7" s="189"/>
      <c r="AJ7" s="189"/>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c r="FW7" s="90"/>
      <c r="FX7" s="90"/>
      <c r="FY7" s="90"/>
      <c r="FZ7" s="90"/>
      <c r="GA7" s="90"/>
      <c r="GB7" s="90"/>
      <c r="GC7" s="90"/>
      <c r="GD7" s="90"/>
      <c r="GE7" s="90"/>
      <c r="GF7" s="90"/>
      <c r="GG7" s="90"/>
      <c r="GH7" s="90"/>
      <c r="GI7" s="90"/>
      <c r="GJ7" s="90"/>
      <c r="GK7" s="90"/>
      <c r="GL7" s="90"/>
      <c r="GM7" s="90"/>
      <c r="GN7" s="90"/>
      <c r="GO7" s="90"/>
      <c r="GP7" s="90"/>
      <c r="GQ7" s="90"/>
      <c r="GR7" s="90"/>
      <c r="GS7" s="90"/>
      <c r="GT7" s="90"/>
      <c r="GU7" s="90"/>
      <c r="GV7" s="90"/>
      <c r="GW7" s="90"/>
      <c r="GX7" s="90"/>
      <c r="GY7" s="90"/>
      <c r="GZ7" s="90"/>
      <c r="HA7" s="90"/>
      <c r="HB7" s="90"/>
      <c r="HC7" s="90"/>
      <c r="HD7" s="90"/>
      <c r="HE7" s="90"/>
      <c r="HF7" s="90"/>
      <c r="HG7" s="90"/>
      <c r="HH7" s="90"/>
      <c r="HI7" s="90"/>
      <c r="HJ7" s="90"/>
      <c r="HK7" s="90"/>
      <c r="HL7" s="90"/>
      <c r="HM7" s="90"/>
      <c r="HN7" s="90"/>
      <c r="HO7" s="90"/>
      <c r="HP7" s="90"/>
      <c r="HQ7" s="90"/>
      <c r="HR7" s="90"/>
      <c r="HS7" s="90"/>
      <c r="HT7" s="90"/>
      <c r="HU7" s="90"/>
      <c r="HV7" s="90"/>
      <c r="HW7" s="90"/>
      <c r="HX7" s="90"/>
      <c r="HY7" s="90"/>
      <c r="HZ7" s="90"/>
      <c r="IA7" s="90"/>
      <c r="IB7" s="90"/>
      <c r="IC7" s="90"/>
      <c r="ID7" s="90"/>
      <c r="IE7" s="90"/>
      <c r="IF7" s="90"/>
      <c r="IG7" s="90"/>
      <c r="IH7" s="90"/>
      <c r="II7" s="90"/>
      <c r="IJ7" s="90"/>
      <c r="IK7" s="90"/>
      <c r="IL7" s="90"/>
      <c r="IM7" s="90"/>
      <c r="IN7" s="90"/>
      <c r="IO7" s="90"/>
      <c r="IP7" s="90"/>
      <c r="IQ7" s="90"/>
      <c r="IR7" s="90"/>
      <c r="IS7" s="90"/>
      <c r="IT7" s="90"/>
      <c r="IU7" s="90"/>
      <c r="IV7" s="90"/>
      <c r="IW7" s="90"/>
      <c r="IX7" s="90"/>
      <c r="IY7" s="90"/>
    </row>
    <row r="8" spans="1:259"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90"/>
      <c r="Z8" s="190"/>
      <c r="AA8" s="190"/>
      <c r="AB8" s="190"/>
      <c r="AC8" s="190"/>
      <c r="AD8" s="190"/>
      <c r="AE8" s="190"/>
      <c r="AF8" s="190"/>
      <c r="AG8" s="190"/>
      <c r="AH8" s="190"/>
      <c r="AI8" s="190"/>
      <c r="AJ8" s="190"/>
      <c r="AK8" s="106"/>
      <c r="AL8" s="106"/>
      <c r="AM8" s="106"/>
      <c r="AN8" s="106"/>
      <c r="AO8" s="106"/>
      <c r="AP8" s="106"/>
      <c r="AQ8" s="106"/>
      <c r="AR8" s="106"/>
      <c r="AS8" s="106"/>
      <c r="AT8" s="106"/>
      <c r="AU8" s="106"/>
      <c r="AV8" s="106"/>
      <c r="AW8" s="106"/>
      <c r="AX8" s="106"/>
      <c r="AY8" s="106"/>
      <c r="AZ8" s="106"/>
      <c r="BA8" s="106"/>
      <c r="BB8" s="106"/>
    </row>
  </sheetData>
  <pageMargins left="0.75" right="0.75" top="1" bottom="1" header="0.5" footer="0.5"/>
  <pageSetup scale="49" orientation="portrait" horizontalDpi="1200" verticalDpi="1200" r:id="rId1"/>
  <headerFooter alignWithMargins="0"/>
  <colBreaks count="2" manualBreakCount="2">
    <brk id="12" max="1048575" man="1"/>
    <brk id="2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499984740745262"/>
  </sheetPr>
  <dimension ref="A1:BC157"/>
  <sheetViews>
    <sheetView zoomScale="80" zoomScaleNormal="80" workbookViewId="0">
      <pane xSplit="3" ySplit="10" topLeftCell="D11" activePane="bottomRight" state="frozen"/>
      <selection activeCell="C19" sqref="C19"/>
      <selection pane="topRight" activeCell="C19" sqref="C19"/>
      <selection pane="bottomLeft" activeCell="C19" sqref="C19"/>
      <selection pane="bottomRight"/>
    </sheetView>
  </sheetViews>
  <sheetFormatPr defaultColWidth="9" defaultRowHeight="13.35" customHeight="1"/>
  <cols>
    <col min="1" max="2" width="1.88671875" style="34" customWidth="1"/>
    <col min="3" max="3" width="46.5546875" style="44" customWidth="1"/>
    <col min="4" max="54" width="12" style="34" customWidth="1"/>
    <col min="55" max="16384" width="9" style="34"/>
  </cols>
  <sheetData>
    <row r="1" spans="1:54" s="86" customFormat="1" ht="13.35" customHeight="1">
      <c r="A1" s="84" t="s">
        <v>46</v>
      </c>
      <c r="C1" s="93"/>
      <c r="M1" s="34" t="s">
        <v>209</v>
      </c>
      <c r="N1" s="89"/>
    </row>
    <row r="2" spans="1:54" s="86" customFormat="1" ht="13.35" customHeight="1">
      <c r="A2" s="212" t="s">
        <v>210</v>
      </c>
      <c r="C2" s="93"/>
    </row>
    <row r="3" spans="1:54" s="86" customFormat="1" ht="2.1" customHeight="1">
      <c r="A3" s="85"/>
      <c r="C3" s="93"/>
    </row>
    <row r="4" spans="1:54" s="86" customFormat="1" ht="13.35" customHeight="1">
      <c r="A4" s="88" t="s">
        <v>49</v>
      </c>
      <c r="C4" s="93"/>
    </row>
    <row r="5" spans="1:54" s="86" customFormat="1" ht="13.35" customHeight="1">
      <c r="A5" s="86" t="str">
        <f>ProductType</f>
        <v>Long-Term Care</v>
      </c>
      <c r="C5" s="93"/>
    </row>
    <row r="6" spans="1:54" s="86" customFormat="1" ht="2.1" customHeight="1">
      <c r="C6" s="93"/>
    </row>
    <row r="7" spans="1:54" s="86" customFormat="1" ht="13.35" customHeight="1">
      <c r="A7" s="89" t="s">
        <v>151</v>
      </c>
      <c r="C7" s="93"/>
    </row>
    <row r="8" spans="1:54"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4" ht="13.35" customHeight="1">
      <c r="D9" s="7" t="s">
        <v>50</v>
      </c>
    </row>
    <row r="10" spans="1:54" ht="13.35" customHeight="1">
      <c r="D10" s="6">
        <v>0</v>
      </c>
      <c r="E10" s="6">
        <v>1</v>
      </c>
      <c r="F10" s="6">
        <f>E10+1</f>
        <v>2</v>
      </c>
      <c r="G10" s="6">
        <f t="shared" ref="G10:N10" si="0">F10+1</f>
        <v>3</v>
      </c>
      <c r="H10" s="6">
        <f t="shared" si="0"/>
        <v>4</v>
      </c>
      <c r="I10" s="6">
        <f t="shared" si="0"/>
        <v>5</v>
      </c>
      <c r="J10" s="6">
        <f t="shared" si="0"/>
        <v>6</v>
      </c>
      <c r="K10" s="6">
        <f t="shared" si="0"/>
        <v>7</v>
      </c>
      <c r="L10" s="6">
        <f t="shared" si="0"/>
        <v>8</v>
      </c>
      <c r="M10" s="6">
        <f t="shared" si="0"/>
        <v>9</v>
      </c>
      <c r="N10" s="6">
        <f t="shared" si="0"/>
        <v>10</v>
      </c>
      <c r="O10" s="6">
        <f t="shared" ref="O10:BB10" si="1">N10+1</f>
        <v>11</v>
      </c>
      <c r="P10" s="6">
        <f t="shared" si="1"/>
        <v>12</v>
      </c>
      <c r="Q10" s="6">
        <f t="shared" si="1"/>
        <v>13</v>
      </c>
      <c r="R10" s="6">
        <f t="shared" si="1"/>
        <v>14</v>
      </c>
      <c r="S10" s="6">
        <f t="shared" si="1"/>
        <v>15</v>
      </c>
      <c r="T10" s="6">
        <f t="shared" si="1"/>
        <v>16</v>
      </c>
      <c r="U10" s="6">
        <f t="shared" si="1"/>
        <v>17</v>
      </c>
      <c r="V10" s="6">
        <f t="shared" si="1"/>
        <v>18</v>
      </c>
      <c r="W10" s="6">
        <f t="shared" si="1"/>
        <v>19</v>
      </c>
      <c r="X10" s="6">
        <f t="shared" si="1"/>
        <v>20</v>
      </c>
      <c r="Y10" s="6">
        <f t="shared" si="1"/>
        <v>21</v>
      </c>
      <c r="Z10" s="6">
        <f t="shared" si="1"/>
        <v>22</v>
      </c>
      <c r="AA10" s="6">
        <f t="shared" si="1"/>
        <v>23</v>
      </c>
      <c r="AB10" s="6">
        <f t="shared" si="1"/>
        <v>24</v>
      </c>
      <c r="AC10" s="6">
        <f t="shared" si="1"/>
        <v>25</v>
      </c>
      <c r="AD10" s="6">
        <f t="shared" si="1"/>
        <v>26</v>
      </c>
      <c r="AE10" s="6">
        <f t="shared" si="1"/>
        <v>27</v>
      </c>
      <c r="AF10" s="6">
        <f t="shared" si="1"/>
        <v>28</v>
      </c>
      <c r="AG10" s="6">
        <f t="shared" si="1"/>
        <v>29</v>
      </c>
      <c r="AH10" s="6">
        <f t="shared" si="1"/>
        <v>30</v>
      </c>
      <c r="AI10" s="6">
        <f t="shared" si="1"/>
        <v>31</v>
      </c>
      <c r="AJ10" s="6">
        <f t="shared" si="1"/>
        <v>32</v>
      </c>
      <c r="AK10" s="6">
        <f t="shared" si="1"/>
        <v>33</v>
      </c>
      <c r="AL10" s="6">
        <f t="shared" si="1"/>
        <v>34</v>
      </c>
      <c r="AM10" s="6">
        <f t="shared" si="1"/>
        <v>35</v>
      </c>
      <c r="AN10" s="6">
        <f t="shared" si="1"/>
        <v>36</v>
      </c>
      <c r="AO10" s="6">
        <f t="shared" si="1"/>
        <v>37</v>
      </c>
      <c r="AP10" s="6">
        <f t="shared" si="1"/>
        <v>38</v>
      </c>
      <c r="AQ10" s="6">
        <f t="shared" si="1"/>
        <v>39</v>
      </c>
      <c r="AR10" s="6">
        <f t="shared" si="1"/>
        <v>40</v>
      </c>
      <c r="AS10" s="6">
        <f t="shared" si="1"/>
        <v>41</v>
      </c>
      <c r="AT10" s="6">
        <f t="shared" si="1"/>
        <v>42</v>
      </c>
      <c r="AU10" s="6">
        <f t="shared" si="1"/>
        <v>43</v>
      </c>
      <c r="AV10" s="6">
        <f t="shared" si="1"/>
        <v>44</v>
      </c>
      <c r="AW10" s="6">
        <f t="shared" si="1"/>
        <v>45</v>
      </c>
      <c r="AX10" s="6">
        <f t="shared" si="1"/>
        <v>46</v>
      </c>
      <c r="AY10" s="6">
        <f t="shared" si="1"/>
        <v>47</v>
      </c>
      <c r="AZ10" s="6">
        <f t="shared" si="1"/>
        <v>48</v>
      </c>
      <c r="BA10" s="6">
        <f t="shared" si="1"/>
        <v>49</v>
      </c>
      <c r="BB10" s="6">
        <f t="shared" si="1"/>
        <v>50</v>
      </c>
    </row>
    <row r="12" spans="1:54" ht="13.35" customHeight="1">
      <c r="B12" s="5" t="str">
        <f>'Cash Flows'!$B$17</f>
        <v>Estimated at Inception of Contract</v>
      </c>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row>
    <row r="14" spans="1:54" ht="13.35" customHeight="1">
      <c r="C14" s="168" t="s">
        <v>199</v>
      </c>
    </row>
    <row r="15" spans="1:54" ht="13.35" customHeight="1">
      <c r="C15" s="169" t="s">
        <v>152</v>
      </c>
      <c r="D15" s="39"/>
      <c r="E15" s="39">
        <v>0</v>
      </c>
      <c r="F15" s="39">
        <v>0</v>
      </c>
      <c r="G15" s="39">
        <v>0</v>
      </c>
      <c r="H15" s="39">
        <v>0</v>
      </c>
      <c r="I15" s="39">
        <v>0</v>
      </c>
      <c r="J15" s="39">
        <v>0</v>
      </c>
      <c r="K15" s="39">
        <v>0</v>
      </c>
      <c r="L15" s="39">
        <v>0</v>
      </c>
      <c r="M15" s="39">
        <v>0</v>
      </c>
      <c r="N15" s="39">
        <v>0</v>
      </c>
      <c r="O15" s="39">
        <v>0</v>
      </c>
      <c r="P15" s="39">
        <v>0</v>
      </c>
      <c r="Q15" s="39">
        <v>0</v>
      </c>
      <c r="R15" s="39">
        <v>0</v>
      </c>
      <c r="S15" s="39">
        <v>0</v>
      </c>
      <c r="T15" s="39">
        <v>0</v>
      </c>
      <c r="U15" s="39">
        <v>0</v>
      </c>
      <c r="V15" s="39">
        <v>0</v>
      </c>
      <c r="W15" s="39">
        <v>0</v>
      </c>
      <c r="X15" s="39">
        <v>0</v>
      </c>
      <c r="Y15" s="39">
        <v>0</v>
      </c>
      <c r="Z15" s="39">
        <v>0</v>
      </c>
      <c r="AA15" s="39">
        <v>0</v>
      </c>
      <c r="AB15" s="39">
        <v>0</v>
      </c>
      <c r="AC15" s="39">
        <v>0</v>
      </c>
      <c r="AD15" s="39">
        <v>0</v>
      </c>
      <c r="AE15" s="39">
        <v>0</v>
      </c>
      <c r="AF15" s="39">
        <v>0</v>
      </c>
      <c r="AG15" s="39">
        <v>0</v>
      </c>
      <c r="AH15" s="39">
        <v>0</v>
      </c>
      <c r="AI15" s="39">
        <v>0</v>
      </c>
      <c r="AJ15" s="39">
        <v>0</v>
      </c>
      <c r="AK15" s="39">
        <v>0</v>
      </c>
      <c r="AL15" s="39">
        <v>0</v>
      </c>
      <c r="AM15" s="39">
        <v>0</v>
      </c>
      <c r="AN15" s="39">
        <v>0</v>
      </c>
      <c r="AO15" s="39">
        <v>0</v>
      </c>
      <c r="AP15" s="39">
        <v>0</v>
      </c>
      <c r="AQ15" s="39">
        <v>0</v>
      </c>
      <c r="AR15" s="39">
        <v>0</v>
      </c>
      <c r="AS15" s="39">
        <v>0</v>
      </c>
      <c r="AT15" s="39">
        <v>0</v>
      </c>
      <c r="AU15" s="39">
        <v>0</v>
      </c>
      <c r="AV15" s="39">
        <v>0</v>
      </c>
      <c r="AW15" s="39">
        <v>0</v>
      </c>
      <c r="AX15" s="39">
        <v>0</v>
      </c>
      <c r="AY15" s="39">
        <v>0</v>
      </c>
      <c r="AZ15" s="39">
        <v>0</v>
      </c>
      <c r="BA15" s="39">
        <v>0</v>
      </c>
      <c r="BB15" s="39">
        <v>0</v>
      </c>
    </row>
    <row r="16" spans="1:54" ht="13.35" customHeight="1">
      <c r="C16" s="169" t="s">
        <v>154</v>
      </c>
      <c r="D16" s="50"/>
      <c r="E16" s="39">
        <f>RA!E17</f>
        <v>-17.049583743932146</v>
      </c>
      <c r="F16" s="39">
        <f>RA!F17</f>
        <v>-17.929527480594629</v>
      </c>
      <c r="G16" s="39">
        <f>RA!G17</f>
        <v>-18.493820121646252</v>
      </c>
      <c r="H16" s="39">
        <f>RA!H17</f>
        <v>-19.447576499001741</v>
      </c>
      <c r="I16" s="39">
        <f>RA!I17</f>
        <v>-20.654566373349212</v>
      </c>
      <c r="J16" s="39">
        <f>RA!J17</f>
        <v>-21.946258556252133</v>
      </c>
      <c r="K16" s="39">
        <f>RA!K17</f>
        <v>-23.306357803347851</v>
      </c>
      <c r="L16" s="39">
        <f>RA!L17</f>
        <v>-24.712274673529578</v>
      </c>
      <c r="M16" s="39">
        <f>RA!M17</f>
        <v>-25.90736393127986</v>
      </c>
      <c r="N16" s="39">
        <f>RA!N17</f>
        <v>-27.14474856899983</v>
      </c>
      <c r="O16" s="39">
        <f>RA!O17</f>
        <v>-28.144952676593675</v>
      </c>
      <c r="P16" s="39">
        <f>RA!P17</f>
        <v>-28.46057797355968</v>
      </c>
      <c r="Q16" s="39">
        <f>RA!Q17</f>
        <v>-28.685886034590794</v>
      </c>
      <c r="R16" s="39">
        <f>RA!R17</f>
        <v>-29.225671365011635</v>
      </c>
      <c r="S16" s="39">
        <f>RA!S17</f>
        <v>-29.459869446692778</v>
      </c>
      <c r="T16" s="39">
        <f>RA!T17</f>
        <v>-28.999850155801141</v>
      </c>
      <c r="U16" s="39">
        <f>RA!U17</f>
        <v>-28.793121147262696</v>
      </c>
      <c r="V16" s="39">
        <f>RA!V17</f>
        <v>-28.125205003830501</v>
      </c>
      <c r="W16" s="39">
        <f>RA!W17</f>
        <v>-26.417196828648343</v>
      </c>
      <c r="X16" s="39">
        <f>RA!X17</f>
        <v>-24.902241104096447</v>
      </c>
      <c r="Y16" s="39">
        <f>RA!Y17</f>
        <v>-21.289344584665514</v>
      </c>
      <c r="Z16" s="39">
        <f>RA!Z17</f>
        <v>-17.723599171464457</v>
      </c>
      <c r="AA16" s="39">
        <f>RA!AA17</f>
        <v>-12.772122632502487</v>
      </c>
      <c r="AB16" s="39">
        <f>RA!AB17</f>
        <v>-7.4028489330103184</v>
      </c>
      <c r="AC16" s="39">
        <f>RA!AC17</f>
        <v>-1.4760125709995009</v>
      </c>
      <c r="AD16" s="39">
        <f>RA!AD17</f>
        <v>7.1499869744126272</v>
      </c>
      <c r="AE16" s="39">
        <f>RA!AE17</f>
        <v>15.259499488250526</v>
      </c>
      <c r="AF16" s="39">
        <f>RA!AF17</f>
        <v>23.845417740893595</v>
      </c>
      <c r="AG16" s="39">
        <f>RA!AG17</f>
        <v>32.307495907590464</v>
      </c>
      <c r="AH16" s="39">
        <f>RA!AH17</f>
        <v>40.735145460781609</v>
      </c>
      <c r="AI16" s="39">
        <f>RA!AI17</f>
        <v>49.724408099596189</v>
      </c>
      <c r="AJ16" s="39">
        <f>RA!AJ17</f>
        <v>55.608798398105932</v>
      </c>
      <c r="AK16" s="39">
        <f>RA!AK17</f>
        <v>60.554512608998607</v>
      </c>
      <c r="AL16" s="39">
        <f>RA!AL17</f>
        <v>65.423473836461653</v>
      </c>
      <c r="AM16" s="39">
        <f>RA!AM17</f>
        <v>67.173401854559074</v>
      </c>
      <c r="AN16" s="39">
        <f>RA!AN17</f>
        <v>68.726587860867483</v>
      </c>
      <c r="AO16" s="39">
        <f>RA!AO17</f>
        <v>65.976023647138106</v>
      </c>
      <c r="AP16" s="39">
        <f>RA!AP17</f>
        <v>61.689245005890939</v>
      </c>
      <c r="AQ16" s="39">
        <f>RA!AQ17</f>
        <v>58.484675051979309</v>
      </c>
      <c r="AR16" s="39">
        <f>RA!AR17</f>
        <v>54.23410410258748</v>
      </c>
      <c r="AS16" s="39">
        <f>RA!AS17</f>
        <v>49.234901904116441</v>
      </c>
      <c r="AT16" s="39">
        <f>RA!AT17</f>
        <v>44.40525269717233</v>
      </c>
      <c r="AU16" s="39">
        <f>RA!AU17</f>
        <v>38.178127798435298</v>
      </c>
      <c r="AV16" s="39">
        <f>RA!AV17</f>
        <v>32.468447496453848</v>
      </c>
      <c r="AW16" s="39">
        <f>RA!AW17</f>
        <v>27.272936971722586</v>
      </c>
      <c r="AX16" s="39">
        <f>RA!AX17</f>
        <v>22.586607396233205</v>
      </c>
      <c r="AY16" s="39">
        <f>RA!AY17</f>
        <v>17.913633003958388</v>
      </c>
      <c r="AZ16" s="39">
        <f>RA!AZ17</f>
        <v>13.568928214674727</v>
      </c>
      <c r="BA16" s="39">
        <f>RA!BA17</f>
        <v>9.2015012631140785</v>
      </c>
      <c r="BB16" s="39">
        <f>RA!BB17</f>
        <v>4.6354018760876672</v>
      </c>
    </row>
    <row r="17" spans="2:55" ht="13.35" customHeight="1">
      <c r="C17" s="169" t="s">
        <v>153</v>
      </c>
      <c r="D17" s="50"/>
      <c r="E17" s="39">
        <f>SUM(CSM!E21:E22)</f>
        <v>459.08435768531069</v>
      </c>
      <c r="F17" s="39">
        <f>SUM(CSM!F21:F22)</f>
        <v>425.95454418825852</v>
      </c>
      <c r="G17" s="39">
        <f>SUM(CSM!G21:G22)</f>
        <v>401.29017856193718</v>
      </c>
      <c r="H17" s="39">
        <f>SUM(CSM!H21:H22)</f>
        <v>382.0546974265261</v>
      </c>
      <c r="I17" s="39">
        <f>SUM(CSM!I21:I22)</f>
        <v>367.7698821725254</v>
      </c>
      <c r="J17" s="39">
        <f>SUM(CSM!J21:J22)</f>
        <v>355.54051606267922</v>
      </c>
      <c r="K17" s="39">
        <f>SUM(CSM!K21:K22)</f>
        <v>345.60947045682087</v>
      </c>
      <c r="L17" s="39">
        <f>SUM(CSM!L21:L22)</f>
        <v>337.20328355516256</v>
      </c>
      <c r="M17" s="39">
        <f>SUM(CSM!M21:M22)</f>
        <v>329.95845574334771</v>
      </c>
      <c r="N17" s="39">
        <f>SUM(CSM!N21:N22)</f>
        <v>324.62997000588376</v>
      </c>
      <c r="O17" s="39">
        <f>SUM(CSM!O21:O22)</f>
        <v>319.77283871689519</v>
      </c>
      <c r="P17" s="39">
        <f>SUM(CSM!P21:P22)</f>
        <v>323.29172912872093</v>
      </c>
      <c r="Q17" s="39">
        <f>SUM(CSM!Q21:Q22)</f>
        <v>326.89362372738589</v>
      </c>
      <c r="R17" s="39">
        <f>SUM(CSM!R21:R22)</f>
        <v>330.37131058454077</v>
      </c>
      <c r="S17" s="39">
        <f>SUM(CSM!S21:S22)</f>
        <v>339.1500332053065</v>
      </c>
      <c r="T17" s="39">
        <f>SUM(CSM!T21:T22)</f>
        <v>342.43382725592693</v>
      </c>
      <c r="U17" s="39">
        <f>SUM(CSM!U21:U22)</f>
        <v>345.40533403684498</v>
      </c>
      <c r="V17" s="39">
        <f>SUM(CSM!V21:V22)</f>
        <v>347.94345886254729</v>
      </c>
      <c r="W17" s="39">
        <f>SUM(CSM!W21:W22)</f>
        <v>349.9075249729496</v>
      </c>
      <c r="X17" s="39">
        <f>SUM(CSM!X21:X22)</f>
        <v>351.15624432205794</v>
      </c>
      <c r="Y17" s="39">
        <f>SUM(CSM!Y21:Y22)</f>
        <v>351.55276998113794</v>
      </c>
      <c r="Z17" s="39">
        <f>SUM(CSM!Z21:Z22)</f>
        <v>350.96926197719864</v>
      </c>
      <c r="AA17" s="39">
        <f>SUM(CSM!AA21:AA22)</f>
        <v>349.28801649130054</v>
      </c>
      <c r="AB17" s="39">
        <f>SUM(CSM!AB21:AB22)</f>
        <v>346.40133086254212</v>
      </c>
      <c r="AC17" s="39">
        <f>SUM(CSM!AC21:AC22)</f>
        <v>342.20058859003268</v>
      </c>
      <c r="AD17" s="39">
        <f>SUM(CSM!AD21:AD22)</f>
        <v>336.57654057722277</v>
      </c>
      <c r="AE17" s="39">
        <f>SUM(CSM!AE21:AE22)</f>
        <v>329.42887654663878</v>
      </c>
      <c r="AF17" s="39">
        <f>SUM(CSM!AF21:AF22)</f>
        <v>320.67266315216943</v>
      </c>
      <c r="AG17" s="39">
        <f>SUM(CSM!AG21:AG22)</f>
        <v>310.24507520545973</v>
      </c>
      <c r="AH17" s="39">
        <f>SUM(CSM!AH21:AH22)</f>
        <v>298.10287271740356</v>
      </c>
      <c r="AI17" s="39">
        <f>SUM(CSM!AI21:AI22)</f>
        <v>284.23063479505038</v>
      </c>
      <c r="AJ17" s="39">
        <f>SUM(CSM!AJ21:AJ22)</f>
        <v>268.6557211414879</v>
      </c>
      <c r="AK17" s="39">
        <f>SUM(CSM!AK21:AK22)</f>
        <v>251.45800064919607</v>
      </c>
      <c r="AL17" s="39">
        <f>SUM(CSM!AL21:AL22)</f>
        <v>232.79360656485073</v>
      </c>
      <c r="AM17" s="39">
        <f>SUM(CSM!AM21:AM22)</f>
        <v>212.94865549881484</v>
      </c>
      <c r="AN17" s="39">
        <f>SUM(CSM!AN21:AN22)</f>
        <v>192.3212666187186</v>
      </c>
      <c r="AO17" s="39">
        <f>SUM(CSM!AO21:AO22)</f>
        <v>171.38329327498795</v>
      </c>
      <c r="AP17" s="39">
        <f>SUM(CSM!AP21:AP22)</f>
        <v>150.63509701632165</v>
      </c>
      <c r="AQ17" s="39">
        <f>SUM(CSM!AQ21:AQ22)</f>
        <v>130.56180030462011</v>
      </c>
      <c r="AR17" s="39">
        <f>SUM(CSM!AR21:AR22)</f>
        <v>111.59262358536759</v>
      </c>
      <c r="AS17" s="39">
        <f>SUM(CSM!AS21:AS22)</f>
        <v>94.073796809997248</v>
      </c>
      <c r="AT17" s="39">
        <f>SUM(CSM!AT21:AT22)</f>
        <v>78.252874280307736</v>
      </c>
      <c r="AU17" s="39">
        <f>SUM(CSM!AU21:AU22)</f>
        <v>64.273239331611677</v>
      </c>
      <c r="AV17" s="39">
        <f>SUM(CSM!AV21:AV22)</f>
        <v>52.128118514972329</v>
      </c>
      <c r="AW17" s="39">
        <f>SUM(CSM!AW21:AW22)</f>
        <v>41.721630580801317</v>
      </c>
      <c r="AX17" s="39">
        <f>SUM(CSM!AX21:AX22)</f>
        <v>32.913356796046934</v>
      </c>
      <c r="AY17" s="39">
        <f>SUM(CSM!AY21:AY22)</f>
        <v>25.547777997773576</v>
      </c>
      <c r="AZ17" s="39">
        <f>SUM(CSM!AZ21:AZ22)</f>
        <v>19.471171875536154</v>
      </c>
      <c r="BA17" s="39">
        <f>SUM(CSM!BA21:BA22)</f>
        <v>14.53933645099103</v>
      </c>
      <c r="BB17" s="39">
        <f>SUM(CSM!BB21:BB22)</f>
        <v>10.619119344722689</v>
      </c>
    </row>
    <row r="18" spans="2:55" ht="26.4">
      <c r="C18" s="169" t="s">
        <v>155</v>
      </c>
      <c r="D18" s="50"/>
      <c r="E18" s="39">
        <v>0</v>
      </c>
      <c r="F18" s="39">
        <v>0</v>
      </c>
      <c r="G18" s="39">
        <v>0</v>
      </c>
      <c r="H18" s="39">
        <v>0</v>
      </c>
      <c r="I18" s="39">
        <v>0</v>
      </c>
      <c r="J18" s="39">
        <v>0</v>
      </c>
      <c r="K18" s="39">
        <v>0</v>
      </c>
      <c r="L18" s="39">
        <v>0</v>
      </c>
      <c r="M18" s="39">
        <v>0</v>
      </c>
      <c r="N18" s="39">
        <v>0</v>
      </c>
      <c r="O18" s="39">
        <v>0</v>
      </c>
      <c r="P18" s="39">
        <v>0</v>
      </c>
      <c r="Q18" s="39">
        <v>0</v>
      </c>
      <c r="R18" s="39">
        <v>0</v>
      </c>
      <c r="S18" s="39">
        <v>0</v>
      </c>
      <c r="T18" s="39">
        <v>0</v>
      </c>
      <c r="U18" s="39">
        <v>0</v>
      </c>
      <c r="V18" s="39">
        <v>0</v>
      </c>
      <c r="W18" s="39">
        <v>0</v>
      </c>
      <c r="X18" s="39">
        <v>0</v>
      </c>
      <c r="Y18" s="39">
        <v>0</v>
      </c>
      <c r="Z18" s="39">
        <v>0</v>
      </c>
      <c r="AA18" s="39">
        <v>0</v>
      </c>
      <c r="AB18" s="39">
        <v>0</v>
      </c>
      <c r="AC18" s="39">
        <v>0</v>
      </c>
      <c r="AD18" s="39">
        <v>0</v>
      </c>
      <c r="AE18" s="39">
        <v>0</v>
      </c>
      <c r="AF18" s="39">
        <v>0</v>
      </c>
      <c r="AG18" s="39">
        <v>0</v>
      </c>
      <c r="AH18" s="39">
        <v>0</v>
      </c>
      <c r="AI18" s="39">
        <v>0</v>
      </c>
      <c r="AJ18" s="39">
        <v>0</v>
      </c>
      <c r="AK18" s="39">
        <v>0</v>
      </c>
      <c r="AL18" s="39">
        <v>0</v>
      </c>
      <c r="AM18" s="39">
        <v>0</v>
      </c>
      <c r="AN18" s="39">
        <v>0</v>
      </c>
      <c r="AO18" s="39">
        <v>0</v>
      </c>
      <c r="AP18" s="39">
        <v>0</v>
      </c>
      <c r="AQ18" s="39">
        <v>0</v>
      </c>
      <c r="AR18" s="39">
        <v>0</v>
      </c>
      <c r="AS18" s="39">
        <v>0</v>
      </c>
      <c r="AT18" s="39">
        <v>0</v>
      </c>
      <c r="AU18" s="39">
        <v>0</v>
      </c>
      <c r="AV18" s="39">
        <v>0</v>
      </c>
      <c r="AW18" s="39">
        <v>0</v>
      </c>
      <c r="AX18" s="39">
        <v>0</v>
      </c>
      <c r="AY18" s="39">
        <v>0</v>
      </c>
      <c r="AZ18" s="39">
        <v>0</v>
      </c>
      <c r="BA18" s="39">
        <v>0</v>
      </c>
      <c r="BB18" s="39">
        <v>0</v>
      </c>
    </row>
    <row r="19" spans="2:55" ht="26.4">
      <c r="C19" s="169" t="s">
        <v>156</v>
      </c>
      <c r="D19" s="50"/>
      <c r="E19" s="39">
        <v>0</v>
      </c>
      <c r="F19" s="39">
        <v>0</v>
      </c>
      <c r="G19" s="39">
        <v>0</v>
      </c>
      <c r="H19" s="39">
        <v>0</v>
      </c>
      <c r="I19" s="39">
        <v>0</v>
      </c>
      <c r="J19" s="39">
        <v>0</v>
      </c>
      <c r="K19" s="39">
        <v>0</v>
      </c>
      <c r="L19" s="39">
        <v>0</v>
      </c>
      <c r="M19" s="39">
        <v>0</v>
      </c>
      <c r="N19" s="39">
        <v>0</v>
      </c>
      <c r="O19" s="39">
        <v>0</v>
      </c>
      <c r="P19" s="39">
        <v>0</v>
      </c>
      <c r="Q19" s="39">
        <v>0</v>
      </c>
      <c r="R19" s="39">
        <v>0</v>
      </c>
      <c r="S19" s="39">
        <v>0</v>
      </c>
      <c r="T19" s="39">
        <v>0</v>
      </c>
      <c r="U19" s="39">
        <v>0</v>
      </c>
      <c r="V19" s="39">
        <v>0</v>
      </c>
      <c r="W19" s="39">
        <v>0</v>
      </c>
      <c r="X19" s="39">
        <v>0</v>
      </c>
      <c r="Y19" s="39">
        <v>0</v>
      </c>
      <c r="Z19" s="39">
        <v>0</v>
      </c>
      <c r="AA19" s="39">
        <v>0</v>
      </c>
      <c r="AB19" s="39">
        <v>0</v>
      </c>
      <c r="AC19" s="39">
        <v>0</v>
      </c>
      <c r="AD19" s="39">
        <v>0</v>
      </c>
      <c r="AE19" s="39">
        <v>0</v>
      </c>
      <c r="AF19" s="39">
        <v>0</v>
      </c>
      <c r="AG19" s="39">
        <v>0</v>
      </c>
      <c r="AH19" s="39">
        <v>0</v>
      </c>
      <c r="AI19" s="39">
        <v>0</v>
      </c>
      <c r="AJ19" s="39">
        <v>0</v>
      </c>
      <c r="AK19" s="39">
        <v>0</v>
      </c>
      <c r="AL19" s="39">
        <v>0</v>
      </c>
      <c r="AM19" s="39">
        <v>0</v>
      </c>
      <c r="AN19" s="39">
        <v>0</v>
      </c>
      <c r="AO19" s="39">
        <v>0</v>
      </c>
      <c r="AP19" s="39">
        <v>0</v>
      </c>
      <c r="AQ19" s="39">
        <v>0</v>
      </c>
      <c r="AR19" s="39">
        <v>0</v>
      </c>
      <c r="AS19" s="39">
        <v>0</v>
      </c>
      <c r="AT19" s="39">
        <v>0</v>
      </c>
      <c r="AU19" s="39">
        <v>0</v>
      </c>
      <c r="AV19" s="39">
        <v>0</v>
      </c>
      <c r="AW19" s="39">
        <v>0</v>
      </c>
      <c r="AX19" s="39">
        <v>0</v>
      </c>
      <c r="AY19" s="39">
        <v>0</v>
      </c>
      <c r="AZ19" s="39">
        <v>0</v>
      </c>
      <c r="BA19" s="39">
        <v>0</v>
      </c>
      <c r="BB19" s="39">
        <v>0</v>
      </c>
    </row>
    <row r="20" spans="2:55" ht="13.35" customHeight="1">
      <c r="C20" s="169" t="s">
        <v>157</v>
      </c>
      <c r="D20" s="50"/>
      <c r="E20" s="39">
        <v>0</v>
      </c>
      <c r="F20" s="39">
        <v>0</v>
      </c>
      <c r="G20" s="39">
        <v>0</v>
      </c>
      <c r="H20" s="39">
        <v>0</v>
      </c>
      <c r="I20" s="39">
        <v>0</v>
      </c>
      <c r="J20" s="39">
        <v>0</v>
      </c>
      <c r="K20" s="39">
        <v>0</v>
      </c>
      <c r="L20" s="39">
        <v>0</v>
      </c>
      <c r="M20" s="39">
        <v>0</v>
      </c>
      <c r="N20" s="39">
        <v>0</v>
      </c>
      <c r="O20" s="39">
        <v>0</v>
      </c>
      <c r="P20" s="39">
        <v>0</v>
      </c>
      <c r="Q20" s="39">
        <v>0</v>
      </c>
      <c r="R20" s="39">
        <v>0</v>
      </c>
      <c r="S20" s="39">
        <v>0</v>
      </c>
      <c r="T20" s="39">
        <v>0</v>
      </c>
      <c r="U20" s="39">
        <v>0</v>
      </c>
      <c r="V20" s="39">
        <v>0</v>
      </c>
      <c r="W20" s="39">
        <v>0</v>
      </c>
      <c r="X20" s="39">
        <v>0</v>
      </c>
      <c r="Y20" s="39">
        <v>0</v>
      </c>
      <c r="Z20" s="39">
        <v>0</v>
      </c>
      <c r="AA20" s="39">
        <v>0</v>
      </c>
      <c r="AB20" s="39">
        <v>0</v>
      </c>
      <c r="AC20" s="39">
        <v>0</v>
      </c>
      <c r="AD20" s="39">
        <v>0</v>
      </c>
      <c r="AE20" s="39">
        <v>0</v>
      </c>
      <c r="AF20" s="39">
        <v>0</v>
      </c>
      <c r="AG20" s="39">
        <v>0</v>
      </c>
      <c r="AH20" s="39">
        <v>0</v>
      </c>
      <c r="AI20" s="39">
        <v>0</v>
      </c>
      <c r="AJ20" s="39">
        <v>0</v>
      </c>
      <c r="AK20" s="39">
        <v>0</v>
      </c>
      <c r="AL20" s="39">
        <v>0</v>
      </c>
      <c r="AM20" s="39">
        <v>0</v>
      </c>
      <c r="AN20" s="39">
        <v>0</v>
      </c>
      <c r="AO20" s="39">
        <v>0</v>
      </c>
      <c r="AP20" s="39">
        <v>0</v>
      </c>
      <c r="AQ20" s="39">
        <v>0</v>
      </c>
      <c r="AR20" s="39">
        <v>0</v>
      </c>
      <c r="AS20" s="39">
        <v>0</v>
      </c>
      <c r="AT20" s="39">
        <v>0</v>
      </c>
      <c r="AU20" s="39">
        <v>0</v>
      </c>
      <c r="AV20" s="39">
        <v>0</v>
      </c>
      <c r="AW20" s="39">
        <v>0</v>
      </c>
      <c r="AX20" s="39">
        <v>0</v>
      </c>
      <c r="AY20" s="39">
        <v>0</v>
      </c>
      <c r="AZ20" s="39">
        <v>0</v>
      </c>
      <c r="BA20" s="39">
        <v>0</v>
      </c>
      <c r="BB20" s="39">
        <v>0</v>
      </c>
    </row>
    <row r="21" spans="2:55" ht="13.35" customHeight="1">
      <c r="C21" s="169" t="s">
        <v>158</v>
      </c>
      <c r="D21" s="50"/>
      <c r="E21" s="39">
        <v>0</v>
      </c>
      <c r="F21" s="39">
        <v>0</v>
      </c>
      <c r="G21" s="39">
        <v>0</v>
      </c>
      <c r="H21" s="39">
        <v>0</v>
      </c>
      <c r="I21" s="39">
        <v>0</v>
      </c>
      <c r="J21" s="39">
        <v>0</v>
      </c>
      <c r="K21" s="39">
        <v>0</v>
      </c>
      <c r="L21" s="39">
        <v>0</v>
      </c>
      <c r="M21" s="39">
        <v>0</v>
      </c>
      <c r="N21" s="39">
        <v>0</v>
      </c>
      <c r="O21" s="39">
        <v>0</v>
      </c>
      <c r="P21" s="39">
        <v>0</v>
      </c>
      <c r="Q21" s="39">
        <v>0</v>
      </c>
      <c r="R21" s="39">
        <v>0</v>
      </c>
      <c r="S21" s="39">
        <v>0</v>
      </c>
      <c r="T21" s="39">
        <v>0</v>
      </c>
      <c r="U21" s="39">
        <v>0</v>
      </c>
      <c r="V21" s="39">
        <v>0</v>
      </c>
      <c r="W21" s="39">
        <v>0</v>
      </c>
      <c r="X21" s="39">
        <v>0</v>
      </c>
      <c r="Y21" s="39">
        <v>0</v>
      </c>
      <c r="Z21" s="39">
        <v>0</v>
      </c>
      <c r="AA21" s="39">
        <v>0</v>
      </c>
      <c r="AB21" s="39">
        <v>0</v>
      </c>
      <c r="AC21" s="39">
        <v>0</v>
      </c>
      <c r="AD21" s="39">
        <v>0</v>
      </c>
      <c r="AE21" s="39">
        <v>0</v>
      </c>
      <c r="AF21" s="39">
        <v>0</v>
      </c>
      <c r="AG21" s="39">
        <v>0</v>
      </c>
      <c r="AH21" s="39">
        <v>0</v>
      </c>
      <c r="AI21" s="39">
        <v>0</v>
      </c>
      <c r="AJ21" s="39">
        <v>0</v>
      </c>
      <c r="AK21" s="39">
        <v>0</v>
      </c>
      <c r="AL21" s="39">
        <v>0</v>
      </c>
      <c r="AM21" s="39">
        <v>0</v>
      </c>
      <c r="AN21" s="39">
        <v>0</v>
      </c>
      <c r="AO21" s="39">
        <v>0</v>
      </c>
      <c r="AP21" s="39">
        <v>0</v>
      </c>
      <c r="AQ21" s="39">
        <v>0</v>
      </c>
      <c r="AR21" s="39">
        <v>0</v>
      </c>
      <c r="AS21" s="39">
        <v>0</v>
      </c>
      <c r="AT21" s="39">
        <v>0</v>
      </c>
      <c r="AU21" s="39">
        <v>0</v>
      </c>
      <c r="AV21" s="39">
        <v>0</v>
      </c>
      <c r="AW21" s="39">
        <v>0</v>
      </c>
      <c r="AX21" s="39">
        <v>0</v>
      </c>
      <c r="AY21" s="39">
        <v>0</v>
      </c>
      <c r="AZ21" s="39">
        <v>0</v>
      </c>
      <c r="BA21" s="39">
        <v>0</v>
      </c>
      <c r="BB21" s="39">
        <v>0</v>
      </c>
    </row>
    <row r="22" spans="2:55" ht="13.35" customHeight="1">
      <c r="C22" s="169" t="s">
        <v>159</v>
      </c>
      <c r="D22" s="50"/>
      <c r="E22" s="39">
        <f>-PVCF!E33</f>
        <v>625.73032509680274</v>
      </c>
      <c r="F22" s="39">
        <f>-PVCF!F33</f>
        <v>653.2141565651616</v>
      </c>
      <c r="G22" s="39">
        <f>-PVCF!G33</f>
        <v>641.60024519354818</v>
      </c>
      <c r="H22" s="39">
        <f>-PVCF!H33</f>
        <v>599.85842952987161</v>
      </c>
      <c r="I22" s="39">
        <f>-PVCF!I33</f>
        <v>556.66831391538858</v>
      </c>
      <c r="J22" s="39">
        <f>-PVCF!J33</f>
        <v>511.34498470425416</v>
      </c>
      <c r="K22" s="39">
        <f>-PVCF!K33</f>
        <v>463.60585302185649</v>
      </c>
      <c r="L22" s="39">
        <f>-PVCF!L33</f>
        <v>413.13852094030648</v>
      </c>
      <c r="M22" s="39">
        <f>-PVCF!M33</f>
        <v>359.71090932859545</v>
      </c>
      <c r="N22" s="39">
        <f>-PVCF!N33</f>
        <v>303.39766730868979</v>
      </c>
      <c r="O22" s="39">
        <f>-PVCF!O33</f>
        <v>243.91596668758157</v>
      </c>
      <c r="P22" s="39">
        <f>-PVCF!P33</f>
        <v>178.20198860606919</v>
      </c>
      <c r="Q22" s="39">
        <f>-PVCF!Q33</f>
        <v>111.75786490363954</v>
      </c>
      <c r="R22" s="39">
        <f>-PVCF!R33</f>
        <v>44.676693994114849</v>
      </c>
      <c r="S22" s="39">
        <f>-PVCF!S33</f>
        <v>-23.383283805505044</v>
      </c>
      <c r="T22" s="39">
        <f>-PVCF!T33</f>
        <v>-92.639880635765621</v>
      </c>
      <c r="U22" s="39">
        <f>-PVCF!U33</f>
        <v>-161.7263774973033</v>
      </c>
      <c r="V22" s="39">
        <f>-PVCF!V33</f>
        <v>-230.89551923699625</v>
      </c>
      <c r="W22" s="39">
        <f>-PVCF!W33</f>
        <v>-299.58083962279659</v>
      </c>
      <c r="X22" s="39">
        <f>-PVCF!X33</f>
        <v>-366.5475900616596</v>
      </c>
      <c r="Y22" s="39">
        <f>-PVCF!Y33</f>
        <v>-431.9377537366226</v>
      </c>
      <c r="Z22" s="39">
        <f>-PVCF!Z33</f>
        <v>-493.29317526107377</v>
      </c>
      <c r="AA22" s="39">
        <f>-PVCF!AA33</f>
        <v>-550.56308250993391</v>
      </c>
      <c r="AB22" s="39">
        <f>-PVCF!AB33</f>
        <v>-602.06706101076554</v>
      </c>
      <c r="AC22" s="39">
        <f>-PVCF!AC33</f>
        <v>-647.20567677863016</v>
      </c>
      <c r="AD22" s="39">
        <f>-PVCF!AD33</f>
        <v>-685.21022981902058</v>
      </c>
      <c r="AE22" s="39">
        <f>-PVCF!AE33</f>
        <v>-712.88341610612179</v>
      </c>
      <c r="AF22" s="39">
        <f>-PVCF!AF33</f>
        <v>-730.64646969711646</v>
      </c>
      <c r="AG22" s="39">
        <f>-PVCF!AG33</f>
        <v>-737.79103342573865</v>
      </c>
      <c r="AH22" s="39">
        <f>-PVCF!AH33</f>
        <v>-734.27952191322015</v>
      </c>
      <c r="AI22" s="39">
        <f>-PVCF!AI33</f>
        <v>-719.96885334696094</v>
      </c>
      <c r="AJ22" s="39">
        <f>-PVCF!AJ33</f>
        <v>-694.04161959664657</v>
      </c>
      <c r="AK22" s="39">
        <f>-PVCF!AK33</f>
        <v>-659.82131539700447</v>
      </c>
      <c r="AL22" s="39">
        <f>-PVCF!AL33</f>
        <v>-618.19514751413976</v>
      </c>
      <c r="AM22" s="39">
        <f>-PVCF!AM33</f>
        <v>-569.09413260319036</v>
      </c>
      <c r="AN22" s="39">
        <f>-PVCF!AN33</f>
        <v>-515.91317821908513</v>
      </c>
      <c r="AO22" s="39">
        <f>-PVCF!AO33</f>
        <v>-458.79135610063145</v>
      </c>
      <c r="AP22" s="39">
        <f>-PVCF!AP33</f>
        <v>-402.55299613407539</v>
      </c>
      <c r="AQ22" s="39">
        <f>-PVCF!AQ33</f>
        <v>-348.95210220298873</v>
      </c>
      <c r="AR22" s="39">
        <f>-PVCF!AR33</f>
        <v>-296.83902347590947</v>
      </c>
      <c r="AS22" s="39">
        <f>-PVCF!AS33</f>
        <v>-247.51157079780586</v>
      </c>
      <c r="AT22" s="39">
        <f>-PVCF!AT33</f>
        <v>-201.96869910325168</v>
      </c>
      <c r="AU22" s="39">
        <f>-PVCF!AU33</f>
        <v>-160.19938266890551</v>
      </c>
      <c r="AV22" s="39">
        <f>-PVCF!AV33</f>
        <v>-123.97636963272529</v>
      </c>
      <c r="AW22" s="39">
        <f>-PVCF!AW33</f>
        <v>-92.910516505777551</v>
      </c>
      <c r="AX22" s="39">
        <f>-PVCF!AX33</f>
        <v>-66.606205281597113</v>
      </c>
      <c r="AY22" s="39">
        <f>-PVCF!AY33</f>
        <v>-44.658550858390868</v>
      </c>
      <c r="AZ22" s="39">
        <f>-PVCF!AZ33</f>
        <v>-27.205757180348691</v>
      </c>
      <c r="BA22" s="39">
        <f>-PVCF!BA33</f>
        <v>-14.014307000100779</v>
      </c>
      <c r="BB22" s="39">
        <f>-PVCF!BB33</f>
        <v>-5.2315145573646094</v>
      </c>
    </row>
    <row r="23" spans="2:55" ht="15">
      <c r="C23" s="170" t="s">
        <v>160</v>
      </c>
      <c r="D23" s="50"/>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row>
    <row r="24" spans="2:55" ht="13.35" customHeight="1">
      <c r="C24" s="171" t="s">
        <v>14</v>
      </c>
      <c r="E24" s="172">
        <f>SUM(E15:E23)</f>
        <v>1067.7650990381812</v>
      </c>
      <c r="F24" s="172">
        <f t="shared" ref="F24:BB24" si="2">SUM(F15:F23)</f>
        <v>1061.2391732728256</v>
      </c>
      <c r="G24" s="172">
        <f t="shared" si="2"/>
        <v>1024.396603633839</v>
      </c>
      <c r="H24" s="172">
        <f t="shared" si="2"/>
        <v>962.46555045739592</v>
      </c>
      <c r="I24" s="172">
        <f t="shared" si="2"/>
        <v>903.78362971456477</v>
      </c>
      <c r="J24" s="172">
        <f t="shared" si="2"/>
        <v>844.93924221068119</v>
      </c>
      <c r="K24" s="172">
        <f t="shared" si="2"/>
        <v>785.90896567532945</v>
      </c>
      <c r="L24" s="172">
        <f t="shared" si="2"/>
        <v>725.62952982193951</v>
      </c>
      <c r="M24" s="172">
        <f t="shared" si="2"/>
        <v>663.7620011406633</v>
      </c>
      <c r="N24" s="172">
        <f t="shared" si="2"/>
        <v>600.88288874557372</v>
      </c>
      <c r="O24" s="172">
        <f t="shared" si="2"/>
        <v>535.54385272788306</v>
      </c>
      <c r="P24" s="172">
        <f t="shared" si="2"/>
        <v>473.03313976123047</v>
      </c>
      <c r="Q24" s="172">
        <f t="shared" si="2"/>
        <v>409.96560259643462</v>
      </c>
      <c r="R24" s="172">
        <f t="shared" si="2"/>
        <v>345.82233321364396</v>
      </c>
      <c r="S24" s="172">
        <f t="shared" si="2"/>
        <v>286.30687995310871</v>
      </c>
      <c r="T24" s="172">
        <f t="shared" si="2"/>
        <v>220.79409646436017</v>
      </c>
      <c r="U24" s="172">
        <f t="shared" si="2"/>
        <v>154.88583539227898</v>
      </c>
      <c r="V24" s="172">
        <f t="shared" si="2"/>
        <v>88.922734621720537</v>
      </c>
      <c r="W24" s="172">
        <f t="shared" si="2"/>
        <v>23.90948852150467</v>
      </c>
      <c r="X24" s="172">
        <f t="shared" si="2"/>
        <v>-40.293586843698108</v>
      </c>
      <c r="Y24" s="172">
        <f t="shared" si="2"/>
        <v>-101.67432834015017</v>
      </c>
      <c r="Z24" s="172">
        <f t="shared" si="2"/>
        <v>-160.04751245533959</v>
      </c>
      <c r="AA24" s="172">
        <f t="shared" si="2"/>
        <v>-214.04718865113585</v>
      </c>
      <c r="AB24" s="172">
        <f t="shared" si="2"/>
        <v>-263.06857908123374</v>
      </c>
      <c r="AC24" s="172">
        <f t="shared" si="2"/>
        <v>-306.48110075959698</v>
      </c>
      <c r="AD24" s="172">
        <f t="shared" si="2"/>
        <v>-341.48370226738518</v>
      </c>
      <c r="AE24" s="172">
        <f t="shared" si="2"/>
        <v>-368.19504007123248</v>
      </c>
      <c r="AF24" s="172">
        <f t="shared" si="2"/>
        <v>-386.12838880405343</v>
      </c>
      <c r="AG24" s="172">
        <f t="shared" si="2"/>
        <v>-395.23846231268845</v>
      </c>
      <c r="AH24" s="172">
        <f t="shared" si="2"/>
        <v>-395.44150373503498</v>
      </c>
      <c r="AI24" s="172">
        <f t="shared" si="2"/>
        <v>-386.01381045231437</v>
      </c>
      <c r="AJ24" s="172">
        <f t="shared" si="2"/>
        <v>-369.77710005705273</v>
      </c>
      <c r="AK24" s="172">
        <f t="shared" si="2"/>
        <v>-347.80880213880982</v>
      </c>
      <c r="AL24" s="172">
        <f t="shared" si="2"/>
        <v>-319.97806711282738</v>
      </c>
      <c r="AM24" s="172">
        <f t="shared" si="2"/>
        <v>-288.97207524981644</v>
      </c>
      <c r="AN24" s="172">
        <f t="shared" si="2"/>
        <v>-254.86532373949905</v>
      </c>
      <c r="AO24" s="172">
        <f t="shared" si="2"/>
        <v>-221.43203917850539</v>
      </c>
      <c r="AP24" s="172">
        <f t="shared" si="2"/>
        <v>-190.2286541118628</v>
      </c>
      <c r="AQ24" s="172">
        <f t="shared" si="2"/>
        <v>-159.90562684638931</v>
      </c>
      <c r="AR24" s="172">
        <f t="shared" si="2"/>
        <v>-131.0122957879544</v>
      </c>
      <c r="AS24" s="172">
        <f t="shared" si="2"/>
        <v>-104.20287208369217</v>
      </c>
      <c r="AT24" s="172">
        <f t="shared" si="2"/>
        <v>-79.310572125771614</v>
      </c>
      <c r="AU24" s="172">
        <f t="shared" si="2"/>
        <v>-57.748015538858539</v>
      </c>
      <c r="AV24" s="172">
        <f t="shared" si="2"/>
        <v>-39.379803621299118</v>
      </c>
      <c r="AW24" s="172">
        <f t="shared" si="2"/>
        <v>-23.915948953253647</v>
      </c>
      <c r="AX24" s="172">
        <f t="shared" si="2"/>
        <v>-11.106241089316974</v>
      </c>
      <c r="AY24" s="172">
        <f t="shared" si="2"/>
        <v>-1.1971398566589073</v>
      </c>
      <c r="AZ24" s="172">
        <f t="shared" si="2"/>
        <v>5.8343429098621939</v>
      </c>
      <c r="BA24" s="172">
        <f t="shared" si="2"/>
        <v>9.7265307140043298</v>
      </c>
      <c r="BB24" s="172">
        <f t="shared" si="2"/>
        <v>10.023006663445749</v>
      </c>
    </row>
    <row r="25" spans="2:55" ht="13.35" customHeight="1">
      <c r="C25" s="171"/>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AW25" s="172"/>
      <c r="AX25" s="172"/>
      <c r="AY25" s="172"/>
      <c r="AZ25" s="172"/>
      <c r="BA25" s="172"/>
      <c r="BB25" s="172"/>
    </row>
    <row r="27" spans="2:55" s="6" customFormat="1" ht="13.35" customHeight="1">
      <c r="B27" s="50"/>
      <c r="C27" s="57" t="s">
        <v>13</v>
      </c>
      <c r="D27" s="63"/>
      <c r="E27" s="124"/>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row>
    <row r="28" spans="2:55" s="6" customFormat="1" ht="13.35" customHeight="1">
      <c r="B28" s="50"/>
      <c r="C28" s="37"/>
    </row>
    <row r="29" spans="2:55" s="6" customFormat="1" ht="13.35" customHeight="1">
      <c r="B29" s="50"/>
      <c r="C29" s="176" t="s">
        <v>125</v>
      </c>
      <c r="D29" s="50"/>
      <c r="E29" s="39">
        <f>SUM(CSM!E21:E22)</f>
        <v>459.08435768531069</v>
      </c>
      <c r="F29" s="39">
        <f>SUM(CSM!F21:F22)</f>
        <v>425.95454418825852</v>
      </c>
      <c r="G29" s="39">
        <f>SUM(CSM!G21:G22)</f>
        <v>401.29017856193718</v>
      </c>
      <c r="H29" s="39">
        <f>SUM(CSM!H21:H22)</f>
        <v>382.0546974265261</v>
      </c>
      <c r="I29" s="39">
        <f>SUM(CSM!I21:I22)</f>
        <v>367.7698821725254</v>
      </c>
      <c r="J29" s="39">
        <f>SUM(CSM!J21:J22)</f>
        <v>355.54051606267922</v>
      </c>
      <c r="K29" s="39">
        <f>SUM(CSM!K21:K22)</f>
        <v>345.60947045682087</v>
      </c>
      <c r="L29" s="39">
        <f>SUM(CSM!L21:L22)</f>
        <v>337.20328355516256</v>
      </c>
      <c r="M29" s="39">
        <f>SUM(CSM!M21:M22)</f>
        <v>329.95845574334771</v>
      </c>
      <c r="N29" s="39">
        <f>SUM(CSM!N21:N22)</f>
        <v>324.62997000588376</v>
      </c>
      <c r="O29" s="39">
        <f>SUM(CSM!O21:O22)</f>
        <v>319.77283871689519</v>
      </c>
      <c r="P29" s="39">
        <f>SUM(CSM!P21:P22)</f>
        <v>323.29172912872093</v>
      </c>
      <c r="Q29" s="39">
        <f>SUM(CSM!Q21:Q22)</f>
        <v>326.89362372738589</v>
      </c>
      <c r="R29" s="39">
        <f>SUM(CSM!R21:R22)</f>
        <v>330.37131058454077</v>
      </c>
      <c r="S29" s="39">
        <f>SUM(CSM!S21:S22)</f>
        <v>339.1500332053065</v>
      </c>
      <c r="T29" s="39">
        <f>SUM(CSM!T21:T22)</f>
        <v>342.43382725592693</v>
      </c>
      <c r="U29" s="39">
        <f>SUM(CSM!U21:U22)</f>
        <v>345.40533403684498</v>
      </c>
      <c r="V29" s="39">
        <f>SUM(CSM!V21:V22)</f>
        <v>347.94345886254729</v>
      </c>
      <c r="W29" s="39">
        <f>SUM(CSM!W21:W22)</f>
        <v>349.9075249729496</v>
      </c>
      <c r="X29" s="39">
        <f>SUM(CSM!X21:X22)</f>
        <v>351.15624432205794</v>
      </c>
      <c r="Y29" s="39">
        <f>SUM(CSM!Y21:Y22)</f>
        <v>351.55276998113794</v>
      </c>
      <c r="Z29" s="39">
        <f>SUM(CSM!Z21:Z22)</f>
        <v>350.96926197719864</v>
      </c>
      <c r="AA29" s="39">
        <f>SUM(CSM!AA21:AA22)</f>
        <v>349.28801649130054</v>
      </c>
      <c r="AB29" s="39">
        <f>SUM(CSM!AB21:AB22)</f>
        <v>346.40133086254212</v>
      </c>
      <c r="AC29" s="39">
        <f>SUM(CSM!AC21:AC22)</f>
        <v>342.20058859003268</v>
      </c>
      <c r="AD29" s="39">
        <f>SUM(CSM!AD21:AD22)</f>
        <v>336.57654057722277</v>
      </c>
      <c r="AE29" s="39">
        <f>SUM(CSM!AE21:AE22)</f>
        <v>329.42887654663878</v>
      </c>
      <c r="AF29" s="39">
        <f>SUM(CSM!AF21:AF22)</f>
        <v>320.67266315216943</v>
      </c>
      <c r="AG29" s="39">
        <f>SUM(CSM!AG21:AG22)</f>
        <v>310.24507520545973</v>
      </c>
      <c r="AH29" s="39">
        <f>SUM(CSM!AH21:AH22)</f>
        <v>298.10287271740356</v>
      </c>
      <c r="AI29" s="39">
        <f>SUM(CSM!AI21:AI22)</f>
        <v>284.23063479505038</v>
      </c>
      <c r="AJ29" s="39">
        <f>SUM(CSM!AJ21:AJ22)</f>
        <v>268.6557211414879</v>
      </c>
      <c r="AK29" s="39">
        <f>SUM(CSM!AK21:AK22)</f>
        <v>251.45800064919607</v>
      </c>
      <c r="AL29" s="39">
        <f>SUM(CSM!AL21:AL22)</f>
        <v>232.79360656485073</v>
      </c>
      <c r="AM29" s="39">
        <f>SUM(CSM!AM21:AM22)</f>
        <v>212.94865549881484</v>
      </c>
      <c r="AN29" s="39">
        <f>SUM(CSM!AN21:AN22)</f>
        <v>192.3212666187186</v>
      </c>
      <c r="AO29" s="39">
        <f>SUM(CSM!AO21:AO22)</f>
        <v>171.38329327498795</v>
      </c>
      <c r="AP29" s="39">
        <f>SUM(CSM!AP21:AP22)</f>
        <v>150.63509701632165</v>
      </c>
      <c r="AQ29" s="39">
        <f>SUM(CSM!AQ21:AQ22)</f>
        <v>130.56180030462011</v>
      </c>
      <c r="AR29" s="39">
        <f>SUM(CSM!AR21:AR22)</f>
        <v>111.59262358536759</v>
      </c>
      <c r="AS29" s="39">
        <f>SUM(CSM!AS21:AS22)</f>
        <v>94.073796809997248</v>
      </c>
      <c r="AT29" s="39">
        <f>SUM(CSM!AT21:AT22)</f>
        <v>78.252874280307736</v>
      </c>
      <c r="AU29" s="39">
        <f>SUM(CSM!AU21:AU22)</f>
        <v>64.273239331611677</v>
      </c>
      <c r="AV29" s="39">
        <f>SUM(CSM!AV21:AV22)</f>
        <v>52.128118514972329</v>
      </c>
      <c r="AW29" s="39">
        <f>SUM(CSM!AW21:AW22)</f>
        <v>41.721630580801317</v>
      </c>
      <c r="AX29" s="39">
        <f>SUM(CSM!AX21:AX22)</f>
        <v>32.913356796046934</v>
      </c>
      <c r="AY29" s="39">
        <f>SUM(CSM!AY21:AY22)</f>
        <v>25.547777997773576</v>
      </c>
      <c r="AZ29" s="39">
        <f>SUM(CSM!AZ21:AZ22)</f>
        <v>19.471171875536154</v>
      </c>
      <c r="BA29" s="39">
        <f>SUM(CSM!BA21:BA22)</f>
        <v>14.53933645099103</v>
      </c>
      <c r="BB29" s="39">
        <f>SUM(CSM!BB21:BB22)</f>
        <v>10.619119344722689</v>
      </c>
    </row>
    <row r="30" spans="2:55" s="6" customFormat="1" ht="13.35" customHeight="1">
      <c r="B30" s="57"/>
      <c r="C30" s="176" t="s">
        <v>102</v>
      </c>
      <c r="D30" s="57"/>
      <c r="E30" s="39">
        <f>RA!E17</f>
        <v>-17.049583743932146</v>
      </c>
      <c r="F30" s="39">
        <f>RA!F17</f>
        <v>-17.929527480594629</v>
      </c>
      <c r="G30" s="39">
        <f>RA!G17</f>
        <v>-18.493820121646252</v>
      </c>
      <c r="H30" s="39">
        <f>RA!H17</f>
        <v>-19.447576499001741</v>
      </c>
      <c r="I30" s="39">
        <f>RA!I17</f>
        <v>-20.654566373349212</v>
      </c>
      <c r="J30" s="39">
        <f>RA!J17</f>
        <v>-21.946258556252133</v>
      </c>
      <c r="K30" s="39">
        <f>RA!K17</f>
        <v>-23.306357803347851</v>
      </c>
      <c r="L30" s="39">
        <f>RA!L17</f>
        <v>-24.712274673529578</v>
      </c>
      <c r="M30" s="39">
        <f>RA!M17</f>
        <v>-25.90736393127986</v>
      </c>
      <c r="N30" s="39">
        <f>RA!N17</f>
        <v>-27.14474856899983</v>
      </c>
      <c r="O30" s="39">
        <f>RA!O17</f>
        <v>-28.144952676593675</v>
      </c>
      <c r="P30" s="39">
        <f>RA!P17</f>
        <v>-28.46057797355968</v>
      </c>
      <c r="Q30" s="39">
        <f>RA!Q17</f>
        <v>-28.685886034590794</v>
      </c>
      <c r="R30" s="39">
        <f>RA!R17</f>
        <v>-29.225671365011635</v>
      </c>
      <c r="S30" s="39">
        <f>RA!S17</f>
        <v>-29.459869446692778</v>
      </c>
      <c r="T30" s="39">
        <f>RA!T17</f>
        <v>-28.999850155801141</v>
      </c>
      <c r="U30" s="39">
        <f>RA!U17</f>
        <v>-28.793121147262696</v>
      </c>
      <c r="V30" s="39">
        <f>RA!V17</f>
        <v>-28.125205003830501</v>
      </c>
      <c r="W30" s="39">
        <f>RA!W17</f>
        <v>-26.417196828648343</v>
      </c>
      <c r="X30" s="39">
        <f>RA!X17</f>
        <v>-24.902241104096447</v>
      </c>
      <c r="Y30" s="39">
        <f>RA!Y17</f>
        <v>-21.289344584665514</v>
      </c>
      <c r="Z30" s="39">
        <f>RA!Z17</f>
        <v>-17.723599171464457</v>
      </c>
      <c r="AA30" s="39">
        <f>RA!AA17</f>
        <v>-12.772122632502487</v>
      </c>
      <c r="AB30" s="39">
        <f>RA!AB17</f>
        <v>-7.4028489330103184</v>
      </c>
      <c r="AC30" s="39">
        <f>RA!AC17</f>
        <v>-1.4760125709995009</v>
      </c>
      <c r="AD30" s="39">
        <f>RA!AD17</f>
        <v>7.1499869744126272</v>
      </c>
      <c r="AE30" s="39">
        <f>RA!AE17</f>
        <v>15.259499488250526</v>
      </c>
      <c r="AF30" s="39">
        <f>RA!AF17</f>
        <v>23.845417740893595</v>
      </c>
      <c r="AG30" s="39">
        <f>RA!AG17</f>
        <v>32.307495907590464</v>
      </c>
      <c r="AH30" s="39">
        <f>RA!AH17</f>
        <v>40.735145460781609</v>
      </c>
      <c r="AI30" s="39">
        <f>RA!AI17</f>
        <v>49.724408099596189</v>
      </c>
      <c r="AJ30" s="39">
        <f>RA!AJ17</f>
        <v>55.608798398105932</v>
      </c>
      <c r="AK30" s="39">
        <f>RA!AK17</f>
        <v>60.554512608998607</v>
      </c>
      <c r="AL30" s="39">
        <f>RA!AL17</f>
        <v>65.423473836461653</v>
      </c>
      <c r="AM30" s="39">
        <f>RA!AM17</f>
        <v>67.173401854559074</v>
      </c>
      <c r="AN30" s="39">
        <f>RA!AN17</f>
        <v>68.726587860867483</v>
      </c>
      <c r="AO30" s="39">
        <f>RA!AO17</f>
        <v>65.976023647138106</v>
      </c>
      <c r="AP30" s="39">
        <f>RA!AP17</f>
        <v>61.689245005890939</v>
      </c>
      <c r="AQ30" s="39">
        <f>RA!AQ17</f>
        <v>58.484675051979309</v>
      </c>
      <c r="AR30" s="39">
        <f>RA!AR17</f>
        <v>54.23410410258748</v>
      </c>
      <c r="AS30" s="39">
        <f>RA!AS17</f>
        <v>49.234901904116441</v>
      </c>
      <c r="AT30" s="39">
        <f>RA!AT17</f>
        <v>44.40525269717233</v>
      </c>
      <c r="AU30" s="39">
        <f>RA!AU17</f>
        <v>38.178127798435298</v>
      </c>
      <c r="AV30" s="39">
        <f>RA!AV17</f>
        <v>32.468447496453848</v>
      </c>
      <c r="AW30" s="39">
        <f>RA!AW17</f>
        <v>27.272936971722586</v>
      </c>
      <c r="AX30" s="39">
        <f>RA!AX17</f>
        <v>22.586607396233205</v>
      </c>
      <c r="AY30" s="39">
        <f>RA!AY17</f>
        <v>17.913633003958388</v>
      </c>
      <c r="AZ30" s="39">
        <f>RA!AZ17</f>
        <v>13.568928214674727</v>
      </c>
      <c r="BA30" s="39">
        <f>RA!BA17</f>
        <v>9.2015012631140785</v>
      </c>
      <c r="BB30" s="39">
        <f>RA!BB17</f>
        <v>4.6354018760876672</v>
      </c>
    </row>
    <row r="31" spans="2:55" s="6" customFormat="1" ht="13.35" customHeight="1">
      <c r="B31" s="57"/>
      <c r="C31" s="176" t="s">
        <v>193</v>
      </c>
      <c r="D31" s="57"/>
      <c r="E31" s="39">
        <f>-('Carrying Amount'!E16-'Carrying Amount'!D16)</f>
        <v>-18.261332053191349</v>
      </c>
      <c r="F31" s="39">
        <f>-('Carrying Amount'!F16-'Carrying Amount'!E16)</f>
        <v>-10.078807909437142</v>
      </c>
      <c r="G31" s="39">
        <f>-('Carrying Amount'!G16-'Carrying Amount'!F16)</f>
        <v>-9.683672884060158</v>
      </c>
      <c r="H31" s="39">
        <f>-('Carrying Amount'!H16-'Carrying Amount'!G16)</f>
        <v>-6.7936816925735712</v>
      </c>
      <c r="I31" s="39">
        <f>-('Carrying Amount'!I16-'Carrying Amount'!H16)</f>
        <v>-4.3400191071060377</v>
      </c>
      <c r="J31" s="39">
        <f>-('Carrying Amount'!J16-'Carrying Amount'!I16)</f>
        <v>-3.488023448173351</v>
      </c>
      <c r="K31" s="39">
        <f>-('Carrying Amount'!K16-'Carrying Amount'!J16)</f>
        <v>-3.6080957885798099</v>
      </c>
      <c r="L31" s="39">
        <f>-('Carrying Amount'!L16-'Carrying Amount'!K16)</f>
        <v>-4.2354911965367279</v>
      </c>
      <c r="M31" s="39">
        <f>-('Carrying Amount'!M16-'Carrying Amount'!L16)</f>
        <v>-7.3208134145780903</v>
      </c>
      <c r="N31" s="39">
        <f>-('Carrying Amount'!N16-'Carrying Amount'!M16)</f>
        <v>-9.14762842487103</v>
      </c>
      <c r="O31" s="39">
        <f>-('Carrying Amount'!O16-'Carrying Amount'!N16)</f>
        <v>-12.764520101476094</v>
      </c>
      <c r="P31" s="39">
        <f>-('Carrying Amount'!P16-'Carrying Amount'!O16)</f>
        <v>-14.992791565696379</v>
      </c>
      <c r="Q31" s="39">
        <f>-('Carrying Amount'!Q16-'Carrying Amount'!P16)</f>
        <v>-16.717992474181344</v>
      </c>
      <c r="R31" s="39">
        <f>-('Carrying Amount'!R16-'Carrying Amount'!Q16)</f>
        <v>-14.612238854092254</v>
      </c>
      <c r="S31" s="39">
        <f>-('Carrying Amount'!S16-'Carrying Amount'!R16)</f>
        <v>-17.736541992799687</v>
      </c>
      <c r="T31" s="39">
        <f>-('Carrying Amount'!T16-'Carrying Amount'!S16)</f>
        <v>-22.777246525262171</v>
      </c>
      <c r="U31" s="39">
        <f>-('Carrying Amount'!U16-'Carrying Amount'!T16)</f>
        <v>-23.23114825105543</v>
      </c>
      <c r="V31" s="39">
        <f>-('Carrying Amount'!V16-'Carrying Amount'!U16)</f>
        <v>-27.020722240312864</v>
      </c>
      <c r="W31" s="39">
        <f>-('Carrying Amount'!W16-'Carrying Amount'!V16)</f>
        <v>-36.861443467877194</v>
      </c>
      <c r="X31" s="39">
        <f>-('Carrying Amount'!X16-'Carrying Amount'!W16)</f>
        <v>-37.718531982845093</v>
      </c>
      <c r="Y31" s="39">
        <f>-('Carrying Amount'!Y16-'Carrying Amount'!X16)</f>
        <v>-54.805813507202458</v>
      </c>
      <c r="Z31" s="39">
        <f>-('Carrying Amount'!Z16-'Carrying Amount'!Y16)</f>
        <v>-58.518959742003915</v>
      </c>
      <c r="AA31" s="39">
        <f>-('Carrying Amount'!AA16-'Carrying Amount'!Z16)</f>
        <v>-69.190641738251259</v>
      </c>
      <c r="AB31" s="39">
        <f>-('Carrying Amount'!AB16-'Carrying Amount'!AA16)</f>
        <v>-73.582544475610689</v>
      </c>
      <c r="AC31" s="39">
        <f>-('Carrying Amount'!AC16-'Carrying Amount'!AB16)</f>
        <v>-76.471894696772097</v>
      </c>
      <c r="AD31" s="39">
        <f>-('Carrying Amount'!AD16-'Carrying Amount'!AC16)</f>
        <v>-96.585838908842788</v>
      </c>
      <c r="AE31" s="39">
        <f>-('Carrying Amount'!AE16-'Carrying Amount'!AD16)</f>
        <v>-94.286744579756942</v>
      </c>
      <c r="AF31" s="39">
        <f>-('Carrying Amount'!AF16-'Carrying Amount'!AE16)</f>
        <v>-91.992079089349886</v>
      </c>
      <c r="AG31" s="39">
        <f>-('Carrying Amount'!AG16-'Carrying Amount'!AF16)</f>
        <v>-84.726612790849117</v>
      </c>
      <c r="AH31" s="39">
        <f>-('Carrying Amount'!AH16-'Carrying Amount'!AG16)</f>
        <v>-76.476747010050985</v>
      </c>
      <c r="AI31" s="39">
        <f>-('Carrying Amount'!AI16-'Carrying Amount'!AH16)</f>
        <v>-72.759206604798237</v>
      </c>
      <c r="AJ31" s="39">
        <f>-('Carrying Amount'!AJ16-'Carrying Amount'!AI16)</f>
        <v>-40.291303636935709</v>
      </c>
      <c r="AK31" s="39">
        <f>-('Carrying Amount'!AK16-'Carrying Amount'!AJ16)</f>
        <v>-17.176799523803084</v>
      </c>
      <c r="AL31" s="39">
        <f>-('Carrying Amount'!AL16-'Carrying Amount'!AK16)</f>
        <v>-5.5634273224220578</v>
      </c>
      <c r="AM31" s="39">
        <f>-('Carrying Amount'!AM16-'Carrying Amount'!AL16)</f>
        <v>25.887993673842402</v>
      </c>
      <c r="AN31" s="39">
        <f>-('Carrying Amount'!AN16-'Carrying Amount'!AM16)</f>
        <v>38.841956981869544</v>
      </c>
      <c r="AO31" s="39">
        <f>-('Carrying Amount'!AO16-'Carrying Amount'!AN16)</f>
        <v>76.35056446880094</v>
      </c>
      <c r="AP31" s="39">
        <f>-('Carrying Amount'!AP16-'Carrying Amount'!AO16)</f>
        <v>97.56914261542147</v>
      </c>
      <c r="AQ31" s="39">
        <f>-('Carrying Amount'!AQ16-'Carrying Amount'!AP16)</f>
        <v>91.733978195476425</v>
      </c>
      <c r="AR31" s="39">
        <f>-('Carrying Amount'!AR16-'Carrying Amount'!AQ16)</f>
        <v>93.80600582672264</v>
      </c>
      <c r="AS31" s="39">
        <f>-('Carrying Amount'!AS16-'Carrying Amount'!AR16)</f>
        <v>96.034518635687846</v>
      </c>
      <c r="AT31" s="39">
        <f>-('Carrying Amount'!AT16-'Carrying Amount'!AS16)</f>
        <v>91.08675526058596</v>
      </c>
      <c r="AU31" s="39">
        <f>-('Carrying Amount'!AU16-'Carrying Amount'!AT16)</f>
        <v>95.276882341092801</v>
      </c>
      <c r="AV31" s="39">
        <f>-('Carrying Amount'!AV16-'Carrying Amount'!AU16)</f>
        <v>88.418629608772505</v>
      </c>
      <c r="AW31" s="39">
        <f>-('Carrying Amount'!AW16-'Carrying Amount'!AV16)</f>
        <v>78.793952086660397</v>
      </c>
      <c r="AX31" s="39">
        <f>-('Carrying Amount'!AX16-'Carrying Amount'!AW16)</f>
        <v>69.44439066513695</v>
      </c>
      <c r="AY31" s="39">
        <f>-('Carrying Amount'!AY16-'Carrying Amount'!AX16)</f>
        <v>65.103134879615482</v>
      </c>
      <c r="AZ31" s="39">
        <f>-('Carrying Amount'!AZ16-'Carrying Amount'!AY16)</f>
        <v>62.702456256725924</v>
      </c>
      <c r="BA31" s="39">
        <f>-('Carrying Amount'!BA16-'Carrying Amount'!AZ16)</f>
        <v>66.770228864632656</v>
      </c>
      <c r="BB31" s="39">
        <f>-('Carrying Amount'!BB16-'Carrying Amount'!BA16)</f>
        <v>75.998766640311061</v>
      </c>
      <c r="BC31" s="39"/>
    </row>
    <row r="32" spans="2:55" s="6" customFormat="1" ht="13.35" customHeight="1">
      <c r="B32" s="50"/>
      <c r="C32" s="176" t="s">
        <v>103</v>
      </c>
      <c r="D32" s="50"/>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9">
        <v>0</v>
      </c>
      <c r="W32" s="39">
        <v>0</v>
      </c>
      <c r="X32" s="39">
        <v>0</v>
      </c>
      <c r="Y32" s="39">
        <v>0</v>
      </c>
      <c r="Z32" s="39">
        <v>0</v>
      </c>
      <c r="AA32" s="39">
        <v>0</v>
      </c>
      <c r="AB32" s="39">
        <v>0</v>
      </c>
      <c r="AC32" s="39">
        <v>0</v>
      </c>
      <c r="AD32" s="39">
        <v>0</v>
      </c>
      <c r="AE32" s="39">
        <v>0</v>
      </c>
      <c r="AF32" s="39">
        <v>0</v>
      </c>
      <c r="AG32" s="39">
        <v>0</v>
      </c>
      <c r="AH32" s="39">
        <v>0</v>
      </c>
      <c r="AI32" s="39">
        <v>0</v>
      </c>
      <c r="AJ32" s="39">
        <v>0</v>
      </c>
      <c r="AK32" s="39">
        <v>0</v>
      </c>
      <c r="AL32" s="39">
        <v>0</v>
      </c>
      <c r="AM32" s="39">
        <v>0</v>
      </c>
      <c r="AN32" s="39">
        <v>0</v>
      </c>
      <c r="AO32" s="39">
        <v>0</v>
      </c>
      <c r="AP32" s="39">
        <v>0</v>
      </c>
      <c r="AQ32" s="39">
        <v>0</v>
      </c>
      <c r="AR32" s="39">
        <v>0</v>
      </c>
      <c r="AS32" s="39">
        <v>0</v>
      </c>
      <c r="AT32" s="39">
        <v>0</v>
      </c>
      <c r="AU32" s="39">
        <v>0</v>
      </c>
      <c r="AV32" s="39">
        <v>0</v>
      </c>
      <c r="AW32" s="39">
        <v>0</v>
      </c>
      <c r="AX32" s="39">
        <v>0</v>
      </c>
      <c r="AY32" s="39">
        <v>0</v>
      </c>
      <c r="AZ32" s="39">
        <v>0</v>
      </c>
      <c r="BA32" s="39">
        <v>0</v>
      </c>
      <c r="BB32" s="39">
        <v>0</v>
      </c>
    </row>
    <row r="33" spans="2:54" s="6" customFormat="1" ht="13.35" customHeight="1">
      <c r="B33" s="50"/>
      <c r="C33" s="176" t="s">
        <v>161</v>
      </c>
      <c r="D33" s="64"/>
      <c r="E33" s="39">
        <f>PVCF!E25+PVCF!E26+PVCF!E27</f>
        <v>45.254262858326328</v>
      </c>
      <c r="F33" s="39">
        <f>PVCF!F25+PVCF!F26+PVCF!F27</f>
        <v>52.071520942559644</v>
      </c>
      <c r="G33" s="39">
        <f>PVCF!G25+PVCF!G26+PVCF!G27</f>
        <v>66.914307362965118</v>
      </c>
      <c r="H33" s="39">
        <f>PVCF!H25+PVCF!H26+PVCF!H27</f>
        <v>75.05693140195018</v>
      </c>
      <c r="I33" s="39">
        <f>PVCF!I25+PVCF!I26+PVCF!I27</f>
        <v>79.721173422749359</v>
      </c>
      <c r="J33" s="39">
        <f>PVCF!J25+PVCF!J26+PVCF!J27</f>
        <v>84.683824222595732</v>
      </c>
      <c r="K33" s="39">
        <f>PVCF!K25+PVCF!K26+PVCF!K27</f>
        <v>90.442207172418037</v>
      </c>
      <c r="L33" s="39">
        <f>PVCF!L25+PVCF!L26+PVCF!L27</f>
        <v>97.612367248285608</v>
      </c>
      <c r="M33" s="39">
        <f>PVCF!M25+PVCF!M26+PVCF!M27</f>
        <v>111.59422180683129</v>
      </c>
      <c r="N33" s="39">
        <f>PVCF!N25+PVCF!N26+PVCF!N27</f>
        <v>127.04662142572332</v>
      </c>
      <c r="O33" s="39">
        <f>PVCF!O25+PVCF!O26+PVCF!O27</f>
        <v>149.82571604068232</v>
      </c>
      <c r="P33" s="39">
        <f>PVCF!P25+PVCF!P26+PVCF!P27</f>
        <v>175.11347853774055</v>
      </c>
      <c r="Q33" s="39">
        <f>PVCF!Q25+PVCF!Q26+PVCF!Q27</f>
        <v>202.6107654263412</v>
      </c>
      <c r="R33" s="39">
        <f>PVCF!R25+PVCF!R26+PVCF!R27</f>
        <v>223.90926142474868</v>
      </c>
      <c r="S33" s="39">
        <f>PVCF!S25+PVCF!S26+PVCF!S27</f>
        <v>252.08760949120202</v>
      </c>
      <c r="T33" s="39">
        <f>PVCF!T25+PVCF!T26+PVCF!T27</f>
        <v>294.77561399783627</v>
      </c>
      <c r="U33" s="39">
        <f>PVCF!U25+PVCF!U26+PVCF!U27</f>
        <v>331.74692413888295</v>
      </c>
      <c r="V33" s="39">
        <f>PVCF!V25+PVCF!V26+PVCF!V27</f>
        <v>377.9484799289084</v>
      </c>
      <c r="W33" s="39">
        <f>PVCF!W25+PVCF!W26+PVCF!W27</f>
        <v>444.73891405096924</v>
      </c>
      <c r="X33" s="39">
        <f>PVCF!X25+PVCF!X26+PVCF!X27</f>
        <v>505.64025385959468</v>
      </c>
      <c r="Y33" s="39">
        <f>PVCF!Y25+PVCF!Y26+PVCF!Y27</f>
        <v>607.88155974839731</v>
      </c>
      <c r="Z33" s="39">
        <f>PVCF!Z25+PVCF!Z26+PVCF!Z27</f>
        <v>705.07780992553091</v>
      </c>
      <c r="AA33" s="39">
        <f>PVCF!AA25+PVCF!AA26+PVCF!AA27</f>
        <v>826.68496252994771</v>
      </c>
      <c r="AB33" s="39">
        <f>PVCF!AB25+PVCF!AB26+PVCF!AB27</f>
        <v>951.2770764465688</v>
      </c>
      <c r="AC33" s="39">
        <f>PVCF!AC25+PVCF!AC26+PVCF!AC27</f>
        <v>1081.2506139008244</v>
      </c>
      <c r="AD33" s="39">
        <f>PVCF!AD25+PVCF!AD26+PVCF!AD27</f>
        <v>1259.9219523603178</v>
      </c>
      <c r="AE33" s="39">
        <f>PVCF!AE25+PVCF!AE26+PVCF!AE27</f>
        <v>1418.2596738449458</v>
      </c>
      <c r="AF33" s="39">
        <f>PVCF!AF25+PVCF!AF26+PVCF!AF27</f>
        <v>1577.2208452667337</v>
      </c>
      <c r="AG33" s="39">
        <f>PVCF!AG25+PVCF!AG26+PVCF!AG27</f>
        <v>1723.9507507849908</v>
      </c>
      <c r="AH33" s="39">
        <f>PVCF!AH25+PVCF!AH26+PVCF!AH27</f>
        <v>1860.4238797351654</v>
      </c>
      <c r="AI33" s="39">
        <f>PVCF!AI25+PVCF!AI26+PVCF!AI27</f>
        <v>1998.9098639166039</v>
      </c>
      <c r="AJ33" s="39">
        <f>PVCF!AJ25+PVCF!AJ26+PVCF!AJ27</f>
        <v>2063.5385858608188</v>
      </c>
      <c r="AK33" s="39">
        <f>PVCF!AK25+PVCF!AK26+PVCF!AK27</f>
        <v>2102.264551596234</v>
      </c>
      <c r="AL33" s="39">
        <f>PVCF!AL25+PVCF!AL26+PVCF!AL27</f>
        <v>2133.8338130532593</v>
      </c>
      <c r="AM33" s="39">
        <f>PVCF!AM25+PVCF!AM26+PVCF!AM27</f>
        <v>2095.905403412783</v>
      </c>
      <c r="AN33" s="39">
        <f>PVCF!AN25+PVCF!AN26+PVCF!AN27</f>
        <v>2051.9648789291828</v>
      </c>
      <c r="AO33" s="39">
        <f>PVCF!AO25+PVCF!AO26+PVCF!AO27</f>
        <v>1917.9584742036802</v>
      </c>
      <c r="AP33" s="39">
        <f>PVCF!AP25+PVCF!AP26+PVCF!AP27</f>
        <v>1755.5332361971261</v>
      </c>
      <c r="AQ33" s="39">
        <f>PVCF!AQ25+PVCF!AQ26+PVCF!AQ27</f>
        <v>1620.1529788292146</v>
      </c>
      <c r="AR33" s="39">
        <f>PVCF!AR25+PVCF!AR26+PVCF!AR27</f>
        <v>1466.9254586840284</v>
      </c>
      <c r="AS33" s="39">
        <f>PVCF!AS25+PVCF!AS26+PVCF!AS27</f>
        <v>1303.133219681225</v>
      </c>
      <c r="AT33" s="39">
        <f>PVCF!AT25+PVCF!AT26+PVCF!AT27</f>
        <v>1148.4623076657438</v>
      </c>
      <c r="AU33" s="39">
        <f>PVCF!AU25+PVCF!AU26+PVCF!AU27</f>
        <v>970.56593654963058</v>
      </c>
      <c r="AV33" s="39">
        <f>PVCF!AV25+PVCF!AV26+PVCF!AV27</f>
        <v>810.31546171965806</v>
      </c>
      <c r="AW33" s="39">
        <f>PVCF!AW25+PVCF!AW26+PVCF!AW27</f>
        <v>667.0596959076745</v>
      </c>
      <c r="AX33" s="39">
        <f>PVCF!AX25+PVCF!AX26+PVCF!AX27</f>
        <v>540.11597635234637</v>
      </c>
      <c r="AY33" s="39">
        <f>PVCF!AY25+PVCF!AY26+PVCF!AY27</f>
        <v>418.73529671547846</v>
      </c>
      <c r="AZ33" s="39">
        <f>PVCF!AZ25+PVCF!AZ26+PVCF!AZ27</f>
        <v>309.36462823111026</v>
      </c>
      <c r="BA33" s="39">
        <f>PVCF!BA25+PVCF!BA26+PVCF!BA27</f>
        <v>204.43113480200384</v>
      </c>
      <c r="BB33" s="39">
        <f>PVCF!BB25+PVCF!BB26+PVCF!BB27</f>
        <v>100.34996105467148</v>
      </c>
    </row>
    <row r="34" spans="2:54" s="6" customFormat="1" ht="27.6" customHeight="1">
      <c r="B34" s="50"/>
      <c r="C34" s="176" t="s">
        <v>106</v>
      </c>
      <c r="D34" s="50"/>
      <c r="E34" s="39">
        <f>PVCF!E28</f>
        <v>96.25</v>
      </c>
      <c r="F34" s="39">
        <f>PVCF!F28</f>
        <v>89.585845962158899</v>
      </c>
      <c r="G34" s="39">
        <f>PVCF!G28</f>
        <v>86.018145532932991</v>
      </c>
      <c r="H34" s="39">
        <f>PVCF!H28</f>
        <v>83.235658601103324</v>
      </c>
      <c r="I34" s="39">
        <f>PVCF!I28</f>
        <v>80.950021396967685</v>
      </c>
      <c r="J34" s="39">
        <f>PVCF!J28</f>
        <v>79.103428540972644</v>
      </c>
      <c r="K34" s="39">
        <f>PVCF!K28</f>
        <v>77.429808344370883</v>
      </c>
      <c r="L34" s="39">
        <f>PVCF!L28</f>
        <v>75.944762469884807</v>
      </c>
      <c r="M34" s="39">
        <f>PVCF!M28</f>
        <v>74.574439915606973</v>
      </c>
      <c r="N34" s="39">
        <f>PVCF!N28</f>
        <v>73.283089777344429</v>
      </c>
      <c r="O34" s="39">
        <f>PVCF!O28</f>
        <v>72.132592310415021</v>
      </c>
      <c r="P34" s="39">
        <f>PVCF!P28</f>
        <v>70.991107884035785</v>
      </c>
      <c r="Q34" s="39">
        <f>PVCF!Q28</f>
        <v>69.77775052436148</v>
      </c>
      <c r="R34" s="39">
        <f>PVCF!R28</f>
        <v>68.554860016681999</v>
      </c>
      <c r="S34" s="39">
        <f>PVCF!S28</f>
        <v>67.304171495484809</v>
      </c>
      <c r="T34" s="39">
        <f>PVCF!T28</f>
        <v>66.494177968754201</v>
      </c>
      <c r="U34" s="39">
        <f>PVCF!U28</f>
        <v>65.16862859839361</v>
      </c>
      <c r="V34" s="39">
        <f>PVCF!V28</f>
        <v>63.800569081237199</v>
      </c>
      <c r="W34" s="39">
        <f>PVCF!W28</f>
        <v>62.381036862099705</v>
      </c>
      <c r="X34" s="39">
        <f>PVCF!X28</f>
        <v>60.899954930573102</v>
      </c>
      <c r="Y34" s="39">
        <f>PVCF!Y28</f>
        <v>59.34786085745165</v>
      </c>
      <c r="Z34" s="39">
        <f>PVCF!Z28</f>
        <v>57.716345442332184</v>
      </c>
      <c r="AA34" s="39">
        <f>PVCF!AA28</f>
        <v>55.998425430973519</v>
      </c>
      <c r="AB34" s="39">
        <f>PVCF!AB28</f>
        <v>54.188598179167471</v>
      </c>
      <c r="AC34" s="39">
        <f>PVCF!AC28</f>
        <v>52.282781928941965</v>
      </c>
      <c r="AD34" s="39">
        <f>PVCF!AD28</f>
        <v>50.277326996491979</v>
      </c>
      <c r="AE34" s="39">
        <f>PVCF!AE28</f>
        <v>48.16904436310012</v>
      </c>
      <c r="AF34" s="39">
        <f>PVCF!AF28</f>
        <v>45.956034169055123</v>
      </c>
      <c r="AG34" s="39">
        <f>PVCF!AG28</f>
        <v>43.638198571637638</v>
      </c>
      <c r="AH34" s="39">
        <f>PVCF!AH28</f>
        <v>41.217749343665957</v>
      </c>
      <c r="AI34" s="39">
        <f>PVCF!AI28</f>
        <v>38.698885408895421</v>
      </c>
      <c r="AJ34" s="39">
        <f>PVCF!AJ28</f>
        <v>36.088410077436137</v>
      </c>
      <c r="AK34" s="39">
        <f>PVCF!AK28</f>
        <v>33.396889450285691</v>
      </c>
      <c r="AL34" s="39">
        <f>PVCF!AL28</f>
        <v>30.639288538206614</v>
      </c>
      <c r="AM34" s="39">
        <f>PVCF!AM28</f>
        <v>27.836770964122511</v>
      </c>
      <c r="AN34" s="39">
        <f>PVCF!AN28</f>
        <v>25.020970234817973</v>
      </c>
      <c r="AO34" s="39">
        <f>PVCF!AO28</f>
        <v>22.231822396310122</v>
      </c>
      <c r="AP34" s="39">
        <f>PVCF!AP28</f>
        <v>19.513734266254374</v>
      </c>
      <c r="AQ34" s="39">
        <f>PVCF!AQ28</f>
        <v>16.911333129038614</v>
      </c>
      <c r="AR34" s="39">
        <f>PVCF!AR28</f>
        <v>14.465558492343892</v>
      </c>
      <c r="AS34" s="39">
        <f>PVCF!AS28</f>
        <v>12.210227371839817</v>
      </c>
      <c r="AT34" s="39">
        <f>PVCF!AT28</f>
        <v>10.169963198866792</v>
      </c>
      <c r="AU34" s="39">
        <f>PVCF!AU28</f>
        <v>8.3592367099403848</v>
      </c>
      <c r="AV34" s="39">
        <f>PVCF!AV28</f>
        <v>6.7823600685801262</v>
      </c>
      <c r="AW34" s="39">
        <f>PVCF!AW28</f>
        <v>5.4300149233702513</v>
      </c>
      <c r="AX34" s="39">
        <f>PVCF!AX28</f>
        <v>4.2852298897814567</v>
      </c>
      <c r="AY34" s="39">
        <f>PVCF!AY28</f>
        <v>3.3276472315490162</v>
      </c>
      <c r="AZ34" s="39">
        <f>PVCF!AZ28</f>
        <v>2.5362729435500322</v>
      </c>
      <c r="BA34" s="39">
        <f>PVCF!BA28</f>
        <v>1.8910056985267329</v>
      </c>
      <c r="BB34" s="39">
        <f>PVCF!BB28</f>
        <v>1.3732944404619261</v>
      </c>
    </row>
    <row r="35" spans="2:54" s="6" customFormat="1" ht="13.35" customHeight="1">
      <c r="B35" s="50"/>
      <c r="C35" s="176" t="s">
        <v>206</v>
      </c>
      <c r="D35" s="50"/>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9">
        <v>0</v>
      </c>
      <c r="W35" s="39">
        <v>0</v>
      </c>
      <c r="X35" s="39">
        <v>0</v>
      </c>
      <c r="Y35" s="39">
        <v>0</v>
      </c>
      <c r="Z35" s="39">
        <v>0</v>
      </c>
      <c r="AA35" s="39">
        <v>0</v>
      </c>
      <c r="AB35" s="39">
        <v>0</v>
      </c>
      <c r="AC35" s="39">
        <v>0</v>
      </c>
      <c r="AD35" s="39">
        <v>0</v>
      </c>
      <c r="AE35" s="39">
        <v>0</v>
      </c>
      <c r="AF35" s="39">
        <v>0</v>
      </c>
      <c r="AG35" s="39">
        <v>0</v>
      </c>
      <c r="AH35" s="39">
        <v>0</v>
      </c>
      <c r="AI35" s="39">
        <v>0</v>
      </c>
      <c r="AJ35" s="39">
        <v>0</v>
      </c>
      <c r="AK35" s="39">
        <v>0</v>
      </c>
      <c r="AL35" s="39">
        <v>0</v>
      </c>
      <c r="AM35" s="39">
        <v>0</v>
      </c>
      <c r="AN35" s="39">
        <v>0</v>
      </c>
      <c r="AO35" s="39">
        <v>0</v>
      </c>
      <c r="AP35" s="39">
        <v>0</v>
      </c>
      <c r="AQ35" s="39">
        <v>0</v>
      </c>
      <c r="AR35" s="39">
        <v>0</v>
      </c>
      <c r="AS35" s="39">
        <v>0</v>
      </c>
      <c r="AT35" s="39">
        <v>0</v>
      </c>
      <c r="AU35" s="39">
        <v>0</v>
      </c>
      <c r="AV35" s="39">
        <v>0</v>
      </c>
      <c r="AW35" s="39">
        <v>0</v>
      </c>
      <c r="AX35" s="39">
        <v>0</v>
      </c>
      <c r="AY35" s="39">
        <v>0</v>
      </c>
      <c r="AZ35" s="39">
        <v>0</v>
      </c>
      <c r="BA35" s="39">
        <v>0</v>
      </c>
      <c r="BB35" s="39">
        <v>0</v>
      </c>
    </row>
    <row r="36" spans="2:54" s="122" customFormat="1" ht="13.2">
      <c r="B36" s="50"/>
      <c r="C36" s="181" t="s">
        <v>205</v>
      </c>
      <c r="D36" s="182"/>
      <c r="E36" s="118">
        <f>('Insurance Acqusition Cost'!E16+'Insurance Acqusition Cost'!E17-'Insurance Acqusition Cost'!E20)</f>
        <v>106.92144778419561</v>
      </c>
      <c r="F36" s="118">
        <f>('Insurance Acqusition Cost'!F16+'Insurance Acqusition Cost'!F17-'Insurance Acqusition Cost'!F20)</f>
        <v>163.0382823171858</v>
      </c>
      <c r="G36" s="118">
        <f>('Insurance Acqusition Cost'!G16+'Insurance Acqusition Cost'!G17-'Insurance Acqusition Cost'!G20)</f>
        <v>183.49378486482146</v>
      </c>
      <c r="H36" s="118">
        <f>('Insurance Acqusition Cost'!H16+'Insurance Acqusition Cost'!H17-'Insurance Acqusition Cost'!H20)</f>
        <v>181.82205565675395</v>
      </c>
      <c r="I36" s="118">
        <f>('Insurance Acqusition Cost'!I16+'Insurance Acqusition Cost'!I17-'Insurance Acqusition Cost'!I20)</f>
        <v>181.92028854591626</v>
      </c>
      <c r="J36" s="118">
        <f>('Insurance Acqusition Cost'!J16+'Insurance Acqusition Cost'!J17-'Insurance Acqusition Cost'!J20)</f>
        <v>182.60691980094998</v>
      </c>
      <c r="K36" s="118">
        <f>('Insurance Acqusition Cost'!K16+'Insurance Acqusition Cost'!K17-'Insurance Acqusition Cost'!K20)</f>
        <v>184.13284319020204</v>
      </c>
      <c r="L36" s="118">
        <f>('Insurance Acqusition Cost'!L16+'Insurance Acqusition Cost'!L17-'Insurance Acqusition Cost'!L20)</f>
        <v>186.21164595914342</v>
      </c>
      <c r="M36" s="118">
        <f>('Insurance Acqusition Cost'!M16+'Insurance Acqusition Cost'!M17-'Insurance Acqusition Cost'!M20)</f>
        <v>188.72829981375889</v>
      </c>
      <c r="N36" s="118">
        <f>('Insurance Acqusition Cost'!N16+'Insurance Acqusition Cost'!N17-'Insurance Acqusition Cost'!N20)</f>
        <v>192.20106567066887</v>
      </c>
      <c r="O36" s="118">
        <f>('Insurance Acqusition Cost'!O16+'Insurance Acqusition Cost'!O17-'Insurance Acqusition Cost'!O20)</f>
        <v>195.87173213577262</v>
      </c>
      <c r="P36" s="118">
        <f>('Insurance Acqusition Cost'!P16+'Insurance Acqusition Cost'!P17-'Insurance Acqusition Cost'!P20)</f>
        <v>204.77669758456341</v>
      </c>
      <c r="Q36" s="118">
        <f>('Insurance Acqusition Cost'!Q16+'Insurance Acqusition Cost'!Q17-'Insurance Acqusition Cost'!Q20)</f>
        <v>214.02112978795503</v>
      </c>
      <c r="R36" s="118">
        <f>('Insurance Acqusition Cost'!R16+'Insurance Acqusition Cost'!R17-'Insurance Acqusition Cost'!R20)</f>
        <v>223.48793581042628</v>
      </c>
      <c r="S36" s="118">
        <f>('Insurance Acqusition Cost'!S16+'Insurance Acqusition Cost'!S17-'Insurance Acqusition Cost'!S20)</f>
        <v>236.97774726840908</v>
      </c>
      <c r="T36" s="118">
        <f>('Insurance Acqusition Cost'!T16+'Insurance Acqusition Cost'!T17-'Insurance Acqusition Cost'!T20)</f>
        <v>247.14490851867049</v>
      </c>
      <c r="U36" s="118">
        <f>('Insurance Acqusition Cost'!U16+'Insurance Acqusition Cost'!U17-'Insurance Acqusition Cost'!U20)</f>
        <v>257.44388729267212</v>
      </c>
      <c r="V36" s="118">
        <f>('Insurance Acqusition Cost'!V16+'Insurance Acqusition Cost'!V17-'Insurance Acqusition Cost'!V20)</f>
        <v>267.7844962746467</v>
      </c>
      <c r="W36" s="118">
        <f>('Insurance Acqusition Cost'!W16+'Insurance Acqusition Cost'!W17-'Insurance Acqusition Cost'!W20)</f>
        <v>278.04988047512506</v>
      </c>
      <c r="X36" s="118">
        <f>('Insurance Acqusition Cost'!X16+'Insurance Acqusition Cost'!X17-'Insurance Acqusition Cost'!X20)</f>
        <v>288.10843649339677</v>
      </c>
      <c r="Y36" s="118">
        <f>('Insurance Acqusition Cost'!Y16+'Insurance Acqusition Cost'!Y17-'Insurance Acqusition Cost'!Y20)</f>
        <v>297.81674943386133</v>
      </c>
      <c r="Z36" s="118">
        <f>('Insurance Acqusition Cost'!Z16+'Insurance Acqusition Cost'!Z17-'Insurance Acqusition Cost'!Z20)</f>
        <v>307.02277328382024</v>
      </c>
      <c r="AA36" s="118">
        <f>('Insurance Acqusition Cost'!AA16+'Insurance Acqusition Cost'!AA17-'Insurance Acqusition Cost'!AA20)</f>
        <v>315.56657810048819</v>
      </c>
      <c r="AB36" s="118">
        <f>('Insurance Acqusition Cost'!AB16+'Insurance Acqusition Cost'!AB17-'Insurance Acqusition Cost'!AB20)</f>
        <v>323.28001393461545</v>
      </c>
      <c r="AC36" s="118">
        <f>('Insurance Acqusition Cost'!AC16+'Insurance Acqusition Cost'!AC17-'Insurance Acqusition Cost'!AC20)</f>
        <v>329.97582447989271</v>
      </c>
      <c r="AD36" s="118">
        <f>('Insurance Acqusition Cost'!AD16+'Insurance Acqusition Cost'!AD17-'Insurance Acqusition Cost'!AD20)</f>
        <v>335.44539916924077</v>
      </c>
      <c r="AE36" s="118">
        <f>('Insurance Acqusition Cost'!AE16+'Insurance Acqusition Cost'!AE17-'Insurance Acqusition Cost'!AE20)</f>
        <v>339.46560119348442</v>
      </c>
      <c r="AF36" s="118">
        <f>('Insurance Acqusition Cost'!AF16+'Insurance Acqusition Cost'!AF17-'Insurance Acqusition Cost'!AF20)</f>
        <v>341.80381881448375</v>
      </c>
      <c r="AG36" s="118">
        <f>('Insurance Acqusition Cost'!AG16+'Insurance Acqusition Cost'!AG17-'Insurance Acqusition Cost'!AG20)</f>
        <v>342.22439877707757</v>
      </c>
      <c r="AH36" s="118">
        <f>('Insurance Acqusition Cost'!AH16+'Insurance Acqusition Cost'!AH17-'Insurance Acqusition Cost'!AH20)</f>
        <v>340.48583390249087</v>
      </c>
      <c r="AI36" s="118">
        <f>('Insurance Acqusition Cost'!AI16+'Insurance Acqusition Cost'!AI17-'Insurance Acqusition Cost'!AI20)</f>
        <v>336.34969322793995</v>
      </c>
      <c r="AJ36" s="118">
        <f>('Insurance Acqusition Cost'!AJ16+'Insurance Acqusition Cost'!AJ17-'Insurance Acqusition Cost'!AJ20)</f>
        <v>329.59972779819736</v>
      </c>
      <c r="AK36" s="118">
        <f>('Insurance Acqusition Cost'!AK16+'Insurance Acqusition Cost'!AK17-'Insurance Acqusition Cost'!AK20)</f>
        <v>320.05879588139533</v>
      </c>
      <c r="AL36" s="118">
        <f>('Insurance Acqusition Cost'!AL16+'Insurance Acqusition Cost'!AL17-'Insurance Acqusition Cost'!AL20)</f>
        <v>307.62822608332453</v>
      </c>
      <c r="AM36" s="118">
        <f>('Insurance Acqusition Cost'!AM16+'Insurance Acqusition Cost'!AM17-'Insurance Acqusition Cost'!AM20)</f>
        <v>292.3782445677441</v>
      </c>
      <c r="AN36" s="118">
        <f>('Insurance Acqusition Cost'!AN16+'Insurance Acqusition Cost'!AN17-'Insurance Acqusition Cost'!AN20)</f>
        <v>274.55981177172339</v>
      </c>
      <c r="AO36" s="118">
        <f>('Insurance Acqusition Cost'!AO16+'Insurance Acqusition Cost'!AO17-'Insurance Acqusition Cost'!AO20)</f>
        <v>254.58775638619068</v>
      </c>
      <c r="AP36" s="118">
        <f>('Insurance Acqusition Cost'!AP16+'Insurance Acqusition Cost'!AP17-'Insurance Acqusition Cost'!AP20)</f>
        <v>233.00615050099827</v>
      </c>
      <c r="AQ36" s="118">
        <f>('Insurance Acqusition Cost'!AQ16+'Insurance Acqusition Cost'!AQ17-'Insurance Acqusition Cost'!AQ20)</f>
        <v>210.44382683627873</v>
      </c>
      <c r="AR36" s="118">
        <f>('Insurance Acqusition Cost'!AR16+'Insurance Acqusition Cost'!AR17-'Insurance Acqusition Cost'!AR20)</f>
        <v>187.56011700247007</v>
      </c>
      <c r="AS36" s="118">
        <f>('Insurance Acqusition Cost'!AS16+'Insurance Acqusition Cost'!AS17-'Insurance Acqusition Cost'!AS20)</f>
        <v>164.99702177948802</v>
      </c>
      <c r="AT36" s="118">
        <f>('Insurance Acqusition Cost'!AT16+'Insurance Acqusition Cost'!AT17-'Insurance Acqusition Cost'!AT20)</f>
        <v>143.33776217248425</v>
      </c>
      <c r="AU36" s="118">
        <f>('Insurance Acqusition Cost'!AU16+'Insurance Acqusition Cost'!AU17-'Insurance Acqusition Cost'!AU20)</f>
        <v>123.07335732495636</v>
      </c>
      <c r="AV36" s="118">
        <f>('Insurance Acqusition Cost'!AV16+'Insurance Acqusition Cost'!AV17-'Insurance Acqusition Cost'!AV20)</f>
        <v>104.48023164624544</v>
      </c>
      <c r="AW36" s="118">
        <f>('Insurance Acqusition Cost'!AW16+'Insurance Acqusition Cost'!AW17-'Insurance Acqusition Cost'!AW20)</f>
        <v>87.685997655539722</v>
      </c>
      <c r="AX36" s="118">
        <f>('Insurance Acqusition Cost'!AX16+'Insurance Acqusition Cost'!AX17-'Insurance Acqusition Cost'!AX20)</f>
        <v>72.727300988998536</v>
      </c>
      <c r="AY36" s="118">
        <f>('Insurance Acqusition Cost'!AY16+'Insurance Acqusition Cost'!AY17-'Insurance Acqusition Cost'!AY20)</f>
        <v>59.598415790290588</v>
      </c>
      <c r="AZ36" s="118">
        <f>('Insurance Acqusition Cost'!AZ16+'Insurance Acqusition Cost'!AZ17-'Insurance Acqusition Cost'!AZ20)</f>
        <v>48.296890636650659</v>
      </c>
      <c r="BA36" s="118">
        <f>('Insurance Acqusition Cost'!BA16+'Insurance Acqusition Cost'!BA17-'Insurance Acqusition Cost'!BA20)</f>
        <v>38.902340045681441</v>
      </c>
      <c r="BB36" s="118">
        <f>('Insurance Acqusition Cost'!BB16+'Insurance Acqusition Cost'!BB17-'Insurance Acqusition Cost'!BB20)</f>
        <v>31.980165346024855</v>
      </c>
    </row>
    <row r="37" spans="2:54" s="152" customFormat="1" ht="13.35" customHeight="1">
      <c r="B37" s="153"/>
      <c r="C37" s="178" t="s">
        <v>104</v>
      </c>
      <c r="D37" s="154"/>
      <c r="E37" s="155">
        <f t="shared" ref="E37:AJ37" si="3">SUM(E29:E36)</f>
        <v>672.19915253070917</v>
      </c>
      <c r="F37" s="155">
        <f t="shared" si="3"/>
        <v>702.64185802013105</v>
      </c>
      <c r="G37" s="155">
        <f t="shared" si="3"/>
        <v>709.53892331695033</v>
      </c>
      <c r="H37" s="155">
        <f t="shared" si="3"/>
        <v>695.92808489475829</v>
      </c>
      <c r="I37" s="155">
        <f t="shared" si="3"/>
        <v>685.36678005770341</v>
      </c>
      <c r="J37" s="155">
        <f t="shared" si="3"/>
        <v>676.50040662277206</v>
      </c>
      <c r="K37" s="155">
        <f t="shared" si="3"/>
        <v>670.69987557188415</v>
      </c>
      <c r="L37" s="155">
        <f t="shared" si="3"/>
        <v>668.02429336241016</v>
      </c>
      <c r="M37" s="155">
        <f t="shared" si="3"/>
        <v>671.62723993368695</v>
      </c>
      <c r="N37" s="155">
        <f t="shared" si="3"/>
        <v>680.86836988574953</v>
      </c>
      <c r="O37" s="155">
        <f t="shared" si="3"/>
        <v>696.69340642569546</v>
      </c>
      <c r="P37" s="155">
        <f t="shared" si="3"/>
        <v>730.71964359580465</v>
      </c>
      <c r="Q37" s="155">
        <f t="shared" si="3"/>
        <v>767.89939095727152</v>
      </c>
      <c r="R37" s="155">
        <f t="shared" si="3"/>
        <v>802.48545761729383</v>
      </c>
      <c r="S37" s="155">
        <f t="shared" si="3"/>
        <v>848.32315002090991</v>
      </c>
      <c r="T37" s="155">
        <f t="shared" si="3"/>
        <v>899.07143106012461</v>
      </c>
      <c r="U37" s="155">
        <f t="shared" si="3"/>
        <v>947.74050466847552</v>
      </c>
      <c r="V37" s="155">
        <f t="shared" si="3"/>
        <v>1002.3310769031962</v>
      </c>
      <c r="W37" s="155">
        <f t="shared" si="3"/>
        <v>1071.798716064618</v>
      </c>
      <c r="X37" s="155">
        <f t="shared" si="3"/>
        <v>1143.1841165186811</v>
      </c>
      <c r="Y37" s="155">
        <f t="shared" si="3"/>
        <v>1240.5037819289803</v>
      </c>
      <c r="Z37" s="155">
        <f t="shared" si="3"/>
        <v>1344.5436317154135</v>
      </c>
      <c r="AA37" s="155">
        <f t="shared" si="3"/>
        <v>1465.5752181819564</v>
      </c>
      <c r="AB37" s="155">
        <f t="shared" si="3"/>
        <v>1594.1616260142728</v>
      </c>
      <c r="AC37" s="155">
        <f t="shared" si="3"/>
        <v>1727.76190163192</v>
      </c>
      <c r="AD37" s="155">
        <f t="shared" si="3"/>
        <v>1892.7853671688431</v>
      </c>
      <c r="AE37" s="155">
        <f t="shared" si="3"/>
        <v>2056.2959508566628</v>
      </c>
      <c r="AF37" s="155">
        <f t="shared" si="3"/>
        <v>2217.5067000539857</v>
      </c>
      <c r="AG37" s="155">
        <f t="shared" si="3"/>
        <v>2367.639306455907</v>
      </c>
      <c r="AH37" s="155">
        <f t="shared" si="3"/>
        <v>2504.4887341494568</v>
      </c>
      <c r="AI37" s="155">
        <f t="shared" si="3"/>
        <v>2635.1542788432876</v>
      </c>
      <c r="AJ37" s="155">
        <f t="shared" si="3"/>
        <v>2713.1999396391102</v>
      </c>
      <c r="AK37" s="155">
        <f t="shared" ref="AK37:BB37" si="4">SUM(AK29:AK36)</f>
        <v>2750.5559506623063</v>
      </c>
      <c r="AL37" s="155">
        <f t="shared" si="4"/>
        <v>2764.7549807536807</v>
      </c>
      <c r="AM37" s="155">
        <f t="shared" si="4"/>
        <v>2722.1304699718658</v>
      </c>
      <c r="AN37" s="155">
        <f t="shared" si="4"/>
        <v>2651.4354723971801</v>
      </c>
      <c r="AO37" s="155">
        <f t="shared" si="4"/>
        <v>2508.4879343771081</v>
      </c>
      <c r="AP37" s="155">
        <f t="shared" si="4"/>
        <v>2317.9466056020128</v>
      </c>
      <c r="AQ37" s="155">
        <f t="shared" si="4"/>
        <v>2128.2885923466079</v>
      </c>
      <c r="AR37" s="155">
        <f t="shared" si="4"/>
        <v>1928.58386769352</v>
      </c>
      <c r="AS37" s="155">
        <f t="shared" si="4"/>
        <v>1719.6836861823544</v>
      </c>
      <c r="AT37" s="155">
        <f t="shared" si="4"/>
        <v>1515.7149152751608</v>
      </c>
      <c r="AU37" s="155">
        <f t="shared" si="4"/>
        <v>1299.7267800556672</v>
      </c>
      <c r="AV37" s="155">
        <f t="shared" si="4"/>
        <v>1094.5932490546825</v>
      </c>
      <c r="AW37" s="155">
        <f t="shared" si="4"/>
        <v>907.96422812576873</v>
      </c>
      <c r="AX37" s="155">
        <f t="shared" si="4"/>
        <v>742.0728620885435</v>
      </c>
      <c r="AY37" s="155">
        <f t="shared" si="4"/>
        <v>590.22590561866548</v>
      </c>
      <c r="AZ37" s="155">
        <f t="shared" si="4"/>
        <v>455.94034815824773</v>
      </c>
      <c r="BA37" s="155">
        <f t="shared" si="4"/>
        <v>335.73554712494979</v>
      </c>
      <c r="BB37" s="155">
        <f t="shared" si="4"/>
        <v>224.95670870227968</v>
      </c>
    </row>
    <row r="38" spans="2:54" s="122" customFormat="1" ht="13.35" customHeight="1">
      <c r="B38" s="50"/>
      <c r="C38" s="177" t="s">
        <v>105</v>
      </c>
      <c r="D38" s="65"/>
      <c r="E38" s="39">
        <f>-('Cash Flows'!E28+'Cash Flows'!E29+'Cash Flows'!E30)</f>
        <v>-45.254262858326328</v>
      </c>
      <c r="F38" s="39">
        <f>-('Cash Flows'!F28+'Cash Flows'!F29+'Cash Flows'!F30)</f>
        <v>-52.071520942559644</v>
      </c>
      <c r="G38" s="39">
        <f>-('Cash Flows'!G28+'Cash Flows'!G29+'Cash Flows'!G30)</f>
        <v>-66.914307362965118</v>
      </c>
      <c r="H38" s="39">
        <f>-('Cash Flows'!H28+'Cash Flows'!H29+'Cash Flows'!H30)</f>
        <v>-75.05693140195018</v>
      </c>
      <c r="I38" s="39">
        <f>-('Cash Flows'!I28+'Cash Flows'!I29+'Cash Flows'!I30)</f>
        <v>-79.721173422749359</v>
      </c>
      <c r="J38" s="39">
        <f>-('Cash Flows'!J28+'Cash Flows'!J29+'Cash Flows'!J30)</f>
        <v>-84.683824222595732</v>
      </c>
      <c r="K38" s="39">
        <f>-('Cash Flows'!K28+'Cash Flows'!K29+'Cash Flows'!K30)</f>
        <v>-90.442207172418037</v>
      </c>
      <c r="L38" s="39">
        <f>-('Cash Flows'!L28+'Cash Flows'!L29+'Cash Flows'!L30)</f>
        <v>-97.612367248285608</v>
      </c>
      <c r="M38" s="39">
        <f>-('Cash Flows'!M28+'Cash Flows'!M29+'Cash Flows'!M30)</f>
        <v>-111.59422180683129</v>
      </c>
      <c r="N38" s="39">
        <f>-('Cash Flows'!N28+'Cash Flows'!N29+'Cash Flows'!N30)</f>
        <v>-127.04662142572332</v>
      </c>
      <c r="O38" s="39">
        <f>-('Cash Flows'!O28+'Cash Flows'!O29+'Cash Flows'!O30)</f>
        <v>-149.82571604068232</v>
      </c>
      <c r="P38" s="39">
        <f>-('Cash Flows'!P28+'Cash Flows'!P29+'Cash Flows'!P30)</f>
        <v>-175.11347853774055</v>
      </c>
      <c r="Q38" s="39">
        <f>-('Cash Flows'!Q28+'Cash Flows'!Q29+'Cash Flows'!Q30)</f>
        <v>-202.6107654263412</v>
      </c>
      <c r="R38" s="39">
        <f>-('Cash Flows'!R28+'Cash Flows'!R29+'Cash Flows'!R30)</f>
        <v>-223.90926142474868</v>
      </c>
      <c r="S38" s="39">
        <f>-('Cash Flows'!S28+'Cash Flows'!S29+'Cash Flows'!S30)</f>
        <v>-252.08760949120202</v>
      </c>
      <c r="T38" s="39">
        <f>-('Cash Flows'!T28+'Cash Flows'!T29+'Cash Flows'!T30)</f>
        <v>-294.77561399783627</v>
      </c>
      <c r="U38" s="39">
        <f>-('Cash Flows'!U28+'Cash Flows'!U29+'Cash Flows'!U30)</f>
        <v>-331.74692413888295</v>
      </c>
      <c r="V38" s="39">
        <f>-('Cash Flows'!V28+'Cash Flows'!V29+'Cash Flows'!V30)</f>
        <v>-377.9484799289084</v>
      </c>
      <c r="W38" s="39">
        <f>-('Cash Flows'!W28+'Cash Flows'!W29+'Cash Flows'!W30)</f>
        <v>-444.73891405096924</v>
      </c>
      <c r="X38" s="39">
        <f>-('Cash Flows'!X28+'Cash Flows'!X29+'Cash Flows'!X30)</f>
        <v>-505.64025385959468</v>
      </c>
      <c r="Y38" s="39">
        <f>-('Cash Flows'!Y28+'Cash Flows'!Y29+'Cash Flows'!Y30)</f>
        <v>-607.88155974839731</v>
      </c>
      <c r="Z38" s="39">
        <f>-('Cash Flows'!Z28+'Cash Flows'!Z29+'Cash Flows'!Z30)</f>
        <v>-705.07780992553091</v>
      </c>
      <c r="AA38" s="39">
        <f>-('Cash Flows'!AA28+'Cash Flows'!AA29+'Cash Flows'!AA30)</f>
        <v>-826.68496252994771</v>
      </c>
      <c r="AB38" s="39">
        <f>-('Cash Flows'!AB28+'Cash Flows'!AB29+'Cash Flows'!AB30)</f>
        <v>-951.2770764465688</v>
      </c>
      <c r="AC38" s="39">
        <f>-('Cash Flows'!AC28+'Cash Flows'!AC29+'Cash Flows'!AC30)</f>
        <v>-1081.2506139008244</v>
      </c>
      <c r="AD38" s="39">
        <f>-('Cash Flows'!AD28+'Cash Flows'!AD29+'Cash Flows'!AD30)</f>
        <v>-1259.9219523603178</v>
      </c>
      <c r="AE38" s="39">
        <f>-('Cash Flows'!AE28+'Cash Flows'!AE29+'Cash Flows'!AE30)</f>
        <v>-1418.2596738449458</v>
      </c>
      <c r="AF38" s="39">
        <f>-('Cash Flows'!AF28+'Cash Flows'!AF29+'Cash Flows'!AF30)</f>
        <v>-1577.2208452667337</v>
      </c>
      <c r="AG38" s="39">
        <f>-('Cash Flows'!AG28+'Cash Flows'!AG29+'Cash Flows'!AG30)</f>
        <v>-1723.9507507849908</v>
      </c>
      <c r="AH38" s="39">
        <f>-('Cash Flows'!AH28+'Cash Flows'!AH29+'Cash Flows'!AH30)</f>
        <v>-1860.4238797351654</v>
      </c>
      <c r="AI38" s="39">
        <f>-('Cash Flows'!AI28+'Cash Flows'!AI29+'Cash Flows'!AI30)</f>
        <v>-1998.9098639166039</v>
      </c>
      <c r="AJ38" s="39">
        <f>-('Cash Flows'!AJ28+'Cash Flows'!AJ29+'Cash Flows'!AJ30)</f>
        <v>-2063.5385858608188</v>
      </c>
      <c r="AK38" s="39">
        <f>-('Cash Flows'!AK28+'Cash Flows'!AK29+'Cash Flows'!AK30)</f>
        <v>-2102.264551596234</v>
      </c>
      <c r="AL38" s="39">
        <f>-('Cash Flows'!AL28+'Cash Flows'!AL29+'Cash Flows'!AL30)</f>
        <v>-2133.8338130532593</v>
      </c>
      <c r="AM38" s="39">
        <f>-('Cash Flows'!AM28+'Cash Flows'!AM29+'Cash Flows'!AM30)</f>
        <v>-2095.905403412783</v>
      </c>
      <c r="AN38" s="39">
        <f>-('Cash Flows'!AN28+'Cash Flows'!AN29+'Cash Flows'!AN30)</f>
        <v>-2051.9648789291828</v>
      </c>
      <c r="AO38" s="39">
        <f>-('Cash Flows'!AO28+'Cash Flows'!AO29+'Cash Flows'!AO30)</f>
        <v>-1917.9584742036802</v>
      </c>
      <c r="AP38" s="39">
        <f>-('Cash Flows'!AP28+'Cash Flows'!AP29+'Cash Flows'!AP30)</f>
        <v>-1755.5332361971261</v>
      </c>
      <c r="AQ38" s="39">
        <f>-('Cash Flows'!AQ28+'Cash Flows'!AQ29+'Cash Flows'!AQ30)</f>
        <v>-1620.1529788292146</v>
      </c>
      <c r="AR38" s="39">
        <f>-('Cash Flows'!AR28+'Cash Flows'!AR29+'Cash Flows'!AR30)</f>
        <v>-1466.9254586840284</v>
      </c>
      <c r="AS38" s="39">
        <f>-('Cash Flows'!AS28+'Cash Flows'!AS29+'Cash Flows'!AS30)</f>
        <v>-1303.133219681225</v>
      </c>
      <c r="AT38" s="39">
        <f>-('Cash Flows'!AT28+'Cash Flows'!AT29+'Cash Flows'!AT30)</f>
        <v>-1148.4623076657438</v>
      </c>
      <c r="AU38" s="39">
        <f>-('Cash Flows'!AU28+'Cash Flows'!AU29+'Cash Flows'!AU30)</f>
        <v>-970.56593654963058</v>
      </c>
      <c r="AV38" s="39">
        <f>-('Cash Flows'!AV28+'Cash Flows'!AV29+'Cash Flows'!AV30)</f>
        <v>-810.31546171965806</v>
      </c>
      <c r="AW38" s="39">
        <f>-('Cash Flows'!AW28+'Cash Flows'!AW29+'Cash Flows'!AW30)</f>
        <v>-667.0596959076745</v>
      </c>
      <c r="AX38" s="39">
        <f>-('Cash Flows'!AX28+'Cash Flows'!AX29+'Cash Flows'!AX30)</f>
        <v>-540.11597635234637</v>
      </c>
      <c r="AY38" s="39">
        <f>-('Cash Flows'!AY28+'Cash Flows'!AY29+'Cash Flows'!AY30)</f>
        <v>-418.73529671547846</v>
      </c>
      <c r="AZ38" s="39">
        <f>-('Cash Flows'!AZ28+'Cash Flows'!AZ29+'Cash Flows'!AZ30)</f>
        <v>-309.36462823111026</v>
      </c>
      <c r="BA38" s="39">
        <f>-('Cash Flows'!BA28+'Cash Flows'!BA29+'Cash Flows'!BA30)</f>
        <v>-204.43113480200384</v>
      </c>
      <c r="BB38" s="39">
        <f>-('Cash Flows'!BB28+'Cash Flows'!BB29+'Cash Flows'!BB30)</f>
        <v>-100.34996105467148</v>
      </c>
    </row>
    <row r="39" spans="2:54" s="122" customFormat="1" ht="13.35" customHeight="1">
      <c r="B39" s="50"/>
      <c r="C39" s="177" t="s">
        <v>107</v>
      </c>
      <c r="D39" s="65"/>
      <c r="E39" s="39">
        <f>-'Cash Flows'!E32-'Cash Flows'!E33-'Cash Flows'!E34</f>
        <v>-96.25</v>
      </c>
      <c r="F39" s="39">
        <f>-'Cash Flows'!F32-'Cash Flows'!F33-'Cash Flows'!F34</f>
        <v>-89.585845962158899</v>
      </c>
      <c r="G39" s="39">
        <f>-'Cash Flows'!G32-'Cash Flows'!G33-'Cash Flows'!G34</f>
        <v>-86.018145532932991</v>
      </c>
      <c r="H39" s="39">
        <f>-'Cash Flows'!H32-'Cash Flows'!H33-'Cash Flows'!H34</f>
        <v>-83.235658601103324</v>
      </c>
      <c r="I39" s="39">
        <f>-'Cash Flows'!I32-'Cash Flows'!I33-'Cash Flows'!I34</f>
        <v>-80.950021396967685</v>
      </c>
      <c r="J39" s="39">
        <f>-'Cash Flows'!J32-'Cash Flows'!J33-'Cash Flows'!J34</f>
        <v>-79.103428540972644</v>
      </c>
      <c r="K39" s="39">
        <f>-'Cash Flows'!K32-'Cash Flows'!K33-'Cash Flows'!K34</f>
        <v>-77.429808344370883</v>
      </c>
      <c r="L39" s="39">
        <f>-'Cash Flows'!L32-'Cash Flows'!L33-'Cash Flows'!L34</f>
        <v>-75.944762469884807</v>
      </c>
      <c r="M39" s="39">
        <f>-'Cash Flows'!M32-'Cash Flows'!M33-'Cash Flows'!M34</f>
        <v>-74.574439915606973</v>
      </c>
      <c r="N39" s="39">
        <f>-'Cash Flows'!N32-'Cash Flows'!N33-'Cash Flows'!N34</f>
        <v>-73.283089777344429</v>
      </c>
      <c r="O39" s="39">
        <f>-'Cash Flows'!O32-'Cash Flows'!O33-'Cash Flows'!O34</f>
        <v>-72.132592310415021</v>
      </c>
      <c r="P39" s="39">
        <f>-'Cash Flows'!P32-'Cash Flows'!P33-'Cash Flows'!P34</f>
        <v>-70.991107884035785</v>
      </c>
      <c r="Q39" s="39">
        <f>-'Cash Flows'!Q32-'Cash Flows'!Q33-'Cash Flows'!Q34</f>
        <v>-69.77775052436148</v>
      </c>
      <c r="R39" s="39">
        <f>-'Cash Flows'!R32-'Cash Flows'!R33-'Cash Flows'!R34</f>
        <v>-68.554860016681999</v>
      </c>
      <c r="S39" s="39">
        <f>-'Cash Flows'!S32-'Cash Flows'!S33-'Cash Flows'!S34</f>
        <v>-67.304171495484809</v>
      </c>
      <c r="T39" s="39">
        <f>-'Cash Flows'!T32-'Cash Flows'!T33-'Cash Flows'!T34</f>
        <v>-66.494177968754201</v>
      </c>
      <c r="U39" s="39">
        <f>-'Cash Flows'!U32-'Cash Flows'!U33-'Cash Flows'!U34</f>
        <v>-65.16862859839361</v>
      </c>
      <c r="V39" s="39">
        <f>-'Cash Flows'!V32-'Cash Flows'!V33-'Cash Flows'!V34</f>
        <v>-63.800569081237199</v>
      </c>
      <c r="W39" s="39">
        <f>-'Cash Flows'!W32-'Cash Flows'!W33-'Cash Flows'!W34</f>
        <v>-62.381036862099705</v>
      </c>
      <c r="X39" s="39">
        <f>-'Cash Flows'!X32-'Cash Flows'!X33-'Cash Flows'!X34</f>
        <v>-60.899954930573102</v>
      </c>
      <c r="Y39" s="39">
        <f>-'Cash Flows'!Y32-'Cash Flows'!Y33-'Cash Flows'!Y34</f>
        <v>-59.34786085745165</v>
      </c>
      <c r="Z39" s="39">
        <f>-'Cash Flows'!Z32-'Cash Flows'!Z33-'Cash Flows'!Z34</f>
        <v>-57.716345442332184</v>
      </c>
      <c r="AA39" s="39">
        <f>-'Cash Flows'!AA32-'Cash Flows'!AA33-'Cash Flows'!AA34</f>
        <v>-55.998425430973519</v>
      </c>
      <c r="AB39" s="39">
        <f>-'Cash Flows'!AB32-'Cash Flows'!AB33-'Cash Flows'!AB34</f>
        <v>-54.188598179167471</v>
      </c>
      <c r="AC39" s="39">
        <f>-'Cash Flows'!AC32-'Cash Flows'!AC33-'Cash Flows'!AC34</f>
        <v>-52.282781928941965</v>
      </c>
      <c r="AD39" s="39">
        <f>-'Cash Flows'!AD32-'Cash Flows'!AD33-'Cash Flows'!AD34</f>
        <v>-50.277326996491979</v>
      </c>
      <c r="AE39" s="39">
        <f>-'Cash Flows'!AE32-'Cash Flows'!AE33-'Cash Flows'!AE34</f>
        <v>-48.16904436310012</v>
      </c>
      <c r="AF39" s="39">
        <f>-'Cash Flows'!AF32-'Cash Flows'!AF33-'Cash Flows'!AF34</f>
        <v>-45.956034169055123</v>
      </c>
      <c r="AG39" s="39">
        <f>-'Cash Flows'!AG32-'Cash Flows'!AG33-'Cash Flows'!AG34</f>
        <v>-43.638198571637638</v>
      </c>
      <c r="AH39" s="39">
        <f>-'Cash Flows'!AH32-'Cash Flows'!AH33-'Cash Flows'!AH34</f>
        <v>-41.217749343665957</v>
      </c>
      <c r="AI39" s="39">
        <f>-'Cash Flows'!AI32-'Cash Flows'!AI33-'Cash Flows'!AI34</f>
        <v>-38.698885408895421</v>
      </c>
      <c r="AJ39" s="39">
        <f>-'Cash Flows'!AJ32-'Cash Flows'!AJ33-'Cash Flows'!AJ34</f>
        <v>-36.088410077436137</v>
      </c>
      <c r="AK39" s="39">
        <f>-'Cash Flows'!AK32-'Cash Flows'!AK33-'Cash Flows'!AK34</f>
        <v>-33.396889450285691</v>
      </c>
      <c r="AL39" s="39">
        <f>-'Cash Flows'!AL32-'Cash Flows'!AL33-'Cash Flows'!AL34</f>
        <v>-30.639288538206614</v>
      </c>
      <c r="AM39" s="39">
        <f>-'Cash Flows'!AM32-'Cash Flows'!AM33-'Cash Flows'!AM34</f>
        <v>-27.836770964122511</v>
      </c>
      <c r="AN39" s="39">
        <f>-'Cash Flows'!AN32-'Cash Flows'!AN33-'Cash Flows'!AN34</f>
        <v>-25.020970234817973</v>
      </c>
      <c r="AO39" s="39">
        <f>-'Cash Flows'!AO32-'Cash Flows'!AO33-'Cash Flows'!AO34</f>
        <v>-22.231822396310122</v>
      </c>
      <c r="AP39" s="39">
        <f>-'Cash Flows'!AP32-'Cash Flows'!AP33-'Cash Flows'!AP34</f>
        <v>-19.513734266254374</v>
      </c>
      <c r="AQ39" s="39">
        <f>-'Cash Flows'!AQ32-'Cash Flows'!AQ33-'Cash Flows'!AQ34</f>
        <v>-16.911333129038614</v>
      </c>
      <c r="AR39" s="39">
        <f>-'Cash Flows'!AR32-'Cash Flows'!AR33-'Cash Flows'!AR34</f>
        <v>-14.465558492343892</v>
      </c>
      <c r="AS39" s="39">
        <f>-'Cash Flows'!AS32-'Cash Flows'!AS33-'Cash Flows'!AS34</f>
        <v>-12.210227371839817</v>
      </c>
      <c r="AT39" s="39">
        <f>-'Cash Flows'!AT32-'Cash Flows'!AT33-'Cash Flows'!AT34</f>
        <v>-10.169963198866792</v>
      </c>
      <c r="AU39" s="39">
        <f>-'Cash Flows'!AU32-'Cash Flows'!AU33-'Cash Flows'!AU34</f>
        <v>-8.3592367099403848</v>
      </c>
      <c r="AV39" s="39">
        <f>-'Cash Flows'!AV32-'Cash Flows'!AV33-'Cash Flows'!AV34</f>
        <v>-6.7823600685801262</v>
      </c>
      <c r="AW39" s="39">
        <f>-'Cash Flows'!AW32-'Cash Flows'!AW33-'Cash Flows'!AW34</f>
        <v>-5.4300149233702513</v>
      </c>
      <c r="AX39" s="39">
        <f>-'Cash Flows'!AX32-'Cash Flows'!AX33-'Cash Flows'!AX34</f>
        <v>-4.2852298897814567</v>
      </c>
      <c r="AY39" s="39">
        <f>-'Cash Flows'!AY32-'Cash Flows'!AY33-'Cash Flows'!AY34</f>
        <v>-3.3276472315490162</v>
      </c>
      <c r="AZ39" s="39">
        <f>-'Cash Flows'!AZ32-'Cash Flows'!AZ33-'Cash Flows'!AZ34</f>
        <v>-2.5362729435500322</v>
      </c>
      <c r="BA39" s="39">
        <f>-'Cash Flows'!BA32-'Cash Flows'!BA33-'Cash Flows'!BA34</f>
        <v>-1.8910056985267329</v>
      </c>
      <c r="BB39" s="39">
        <f>-'Cash Flows'!BB32-'Cash Flows'!BB33-'Cash Flows'!BB34</f>
        <v>-1.3732944404619261</v>
      </c>
    </row>
    <row r="40" spans="2:54" s="122" customFormat="1" ht="13.35" customHeight="1">
      <c r="B40" s="50"/>
      <c r="C40" s="177" t="s">
        <v>108</v>
      </c>
      <c r="D40" s="65"/>
      <c r="E40" s="39">
        <f t="shared" ref="E40:AJ40" si="5">-E36</f>
        <v>-106.92144778419561</v>
      </c>
      <c r="F40" s="39">
        <f t="shared" si="5"/>
        <v>-163.0382823171858</v>
      </c>
      <c r="G40" s="39">
        <f t="shared" si="5"/>
        <v>-183.49378486482146</v>
      </c>
      <c r="H40" s="39">
        <f t="shared" si="5"/>
        <v>-181.82205565675395</v>
      </c>
      <c r="I40" s="39">
        <f t="shared" si="5"/>
        <v>-181.92028854591626</v>
      </c>
      <c r="J40" s="39">
        <f t="shared" si="5"/>
        <v>-182.60691980094998</v>
      </c>
      <c r="K40" s="39">
        <f t="shared" si="5"/>
        <v>-184.13284319020204</v>
      </c>
      <c r="L40" s="39">
        <f t="shared" si="5"/>
        <v>-186.21164595914342</v>
      </c>
      <c r="M40" s="39">
        <f t="shared" si="5"/>
        <v>-188.72829981375889</v>
      </c>
      <c r="N40" s="39">
        <f t="shared" si="5"/>
        <v>-192.20106567066887</v>
      </c>
      <c r="O40" s="39">
        <f t="shared" si="5"/>
        <v>-195.87173213577262</v>
      </c>
      <c r="P40" s="39">
        <f t="shared" si="5"/>
        <v>-204.77669758456341</v>
      </c>
      <c r="Q40" s="39">
        <f t="shared" si="5"/>
        <v>-214.02112978795503</v>
      </c>
      <c r="R40" s="39">
        <f t="shared" si="5"/>
        <v>-223.48793581042628</v>
      </c>
      <c r="S40" s="39">
        <f t="shared" si="5"/>
        <v>-236.97774726840908</v>
      </c>
      <c r="T40" s="39">
        <f t="shared" si="5"/>
        <v>-247.14490851867049</v>
      </c>
      <c r="U40" s="39">
        <f t="shared" si="5"/>
        <v>-257.44388729267212</v>
      </c>
      <c r="V40" s="39">
        <f t="shared" si="5"/>
        <v>-267.7844962746467</v>
      </c>
      <c r="W40" s="39">
        <f t="shared" si="5"/>
        <v>-278.04988047512506</v>
      </c>
      <c r="X40" s="39">
        <f t="shared" si="5"/>
        <v>-288.10843649339677</v>
      </c>
      <c r="Y40" s="39">
        <f t="shared" si="5"/>
        <v>-297.81674943386133</v>
      </c>
      <c r="Z40" s="39">
        <f t="shared" si="5"/>
        <v>-307.02277328382024</v>
      </c>
      <c r="AA40" s="39">
        <f t="shared" si="5"/>
        <v>-315.56657810048819</v>
      </c>
      <c r="AB40" s="39">
        <f t="shared" si="5"/>
        <v>-323.28001393461545</v>
      </c>
      <c r="AC40" s="39">
        <f t="shared" si="5"/>
        <v>-329.97582447989271</v>
      </c>
      <c r="AD40" s="39">
        <f t="shared" si="5"/>
        <v>-335.44539916924077</v>
      </c>
      <c r="AE40" s="39">
        <f t="shared" si="5"/>
        <v>-339.46560119348442</v>
      </c>
      <c r="AF40" s="39">
        <f t="shared" si="5"/>
        <v>-341.80381881448375</v>
      </c>
      <c r="AG40" s="39">
        <f t="shared" si="5"/>
        <v>-342.22439877707757</v>
      </c>
      <c r="AH40" s="39">
        <f t="shared" si="5"/>
        <v>-340.48583390249087</v>
      </c>
      <c r="AI40" s="39">
        <f t="shared" si="5"/>
        <v>-336.34969322793995</v>
      </c>
      <c r="AJ40" s="39">
        <f t="shared" si="5"/>
        <v>-329.59972779819736</v>
      </c>
      <c r="AK40" s="39">
        <f t="shared" ref="AK40:BB40" si="6">-AK36</f>
        <v>-320.05879588139533</v>
      </c>
      <c r="AL40" s="39">
        <f t="shared" si="6"/>
        <v>-307.62822608332453</v>
      </c>
      <c r="AM40" s="39">
        <f t="shared" si="6"/>
        <v>-292.3782445677441</v>
      </c>
      <c r="AN40" s="39">
        <f t="shared" si="6"/>
        <v>-274.55981177172339</v>
      </c>
      <c r="AO40" s="39">
        <f t="shared" si="6"/>
        <v>-254.58775638619068</v>
      </c>
      <c r="AP40" s="39">
        <f t="shared" si="6"/>
        <v>-233.00615050099827</v>
      </c>
      <c r="AQ40" s="39">
        <f t="shared" si="6"/>
        <v>-210.44382683627873</v>
      </c>
      <c r="AR40" s="39">
        <f t="shared" si="6"/>
        <v>-187.56011700247007</v>
      </c>
      <c r="AS40" s="39">
        <f t="shared" si="6"/>
        <v>-164.99702177948802</v>
      </c>
      <c r="AT40" s="39">
        <f t="shared" si="6"/>
        <v>-143.33776217248425</v>
      </c>
      <c r="AU40" s="39">
        <f t="shared" si="6"/>
        <v>-123.07335732495636</v>
      </c>
      <c r="AV40" s="39">
        <f t="shared" si="6"/>
        <v>-104.48023164624544</v>
      </c>
      <c r="AW40" s="39">
        <f t="shared" si="6"/>
        <v>-87.685997655539722</v>
      </c>
      <c r="AX40" s="39">
        <f t="shared" si="6"/>
        <v>-72.727300988998536</v>
      </c>
      <c r="AY40" s="39">
        <f t="shared" si="6"/>
        <v>-59.598415790290588</v>
      </c>
      <c r="AZ40" s="39">
        <f t="shared" si="6"/>
        <v>-48.296890636650659</v>
      </c>
      <c r="BA40" s="39">
        <f t="shared" si="6"/>
        <v>-38.902340045681441</v>
      </c>
      <c r="BB40" s="39">
        <f t="shared" si="6"/>
        <v>-31.980165346024855</v>
      </c>
    </row>
    <row r="41" spans="2:54" s="122" customFormat="1" ht="13.2">
      <c r="B41" s="50"/>
      <c r="C41" s="181" t="s">
        <v>30</v>
      </c>
      <c r="D41" s="182"/>
      <c r="E41" s="118">
        <v>0</v>
      </c>
      <c r="F41" s="118">
        <v>0</v>
      </c>
      <c r="G41" s="118">
        <v>0</v>
      </c>
      <c r="H41" s="118">
        <v>0</v>
      </c>
      <c r="I41" s="118">
        <v>0</v>
      </c>
      <c r="J41" s="118">
        <v>0</v>
      </c>
      <c r="K41" s="118">
        <v>0</v>
      </c>
      <c r="L41" s="118">
        <v>0</v>
      </c>
      <c r="M41" s="118">
        <v>0</v>
      </c>
      <c r="N41" s="118">
        <v>0</v>
      </c>
      <c r="O41" s="118">
        <v>0</v>
      </c>
      <c r="P41" s="118">
        <v>0</v>
      </c>
      <c r="Q41" s="118">
        <v>0</v>
      </c>
      <c r="R41" s="118">
        <v>0</v>
      </c>
      <c r="S41" s="118">
        <v>0</v>
      </c>
      <c r="T41" s="118">
        <v>0</v>
      </c>
      <c r="U41" s="118">
        <v>0</v>
      </c>
      <c r="V41" s="118">
        <v>0</v>
      </c>
      <c r="W41" s="118">
        <v>0</v>
      </c>
      <c r="X41" s="118">
        <v>0</v>
      </c>
      <c r="Y41" s="118">
        <v>0</v>
      </c>
      <c r="Z41" s="118">
        <v>0</v>
      </c>
      <c r="AA41" s="118">
        <v>0</v>
      </c>
      <c r="AB41" s="118">
        <v>0</v>
      </c>
      <c r="AC41" s="118">
        <v>0</v>
      </c>
      <c r="AD41" s="118">
        <v>0</v>
      </c>
      <c r="AE41" s="118">
        <v>0</v>
      </c>
      <c r="AF41" s="118">
        <v>0</v>
      </c>
      <c r="AG41" s="118">
        <v>0</v>
      </c>
      <c r="AH41" s="118">
        <v>0</v>
      </c>
      <c r="AI41" s="118">
        <v>0</v>
      </c>
      <c r="AJ41" s="118">
        <v>0</v>
      </c>
      <c r="AK41" s="118">
        <v>0</v>
      </c>
      <c r="AL41" s="118">
        <v>0</v>
      </c>
      <c r="AM41" s="118">
        <v>0</v>
      </c>
      <c r="AN41" s="118">
        <v>0</v>
      </c>
      <c r="AO41" s="118">
        <v>0</v>
      </c>
      <c r="AP41" s="118">
        <v>0</v>
      </c>
      <c r="AQ41" s="118">
        <v>0</v>
      </c>
      <c r="AR41" s="118">
        <v>0</v>
      </c>
      <c r="AS41" s="118">
        <v>0</v>
      </c>
      <c r="AT41" s="118">
        <v>0</v>
      </c>
      <c r="AU41" s="118">
        <v>0</v>
      </c>
      <c r="AV41" s="118">
        <v>0</v>
      </c>
      <c r="AW41" s="118">
        <v>0</v>
      </c>
      <c r="AX41" s="118">
        <v>0</v>
      </c>
      <c r="AY41" s="118">
        <v>0</v>
      </c>
      <c r="AZ41" s="118">
        <v>0</v>
      </c>
      <c r="BA41" s="118">
        <v>0</v>
      </c>
      <c r="BB41" s="118">
        <v>0</v>
      </c>
    </row>
    <row r="42" spans="2:54" s="152" customFormat="1" ht="13.35" customHeight="1">
      <c r="B42" s="153"/>
      <c r="C42" s="178" t="s">
        <v>109</v>
      </c>
      <c r="D42" s="154"/>
      <c r="E42" s="155">
        <f t="shared" ref="E42:AJ42" si="7">E37+SUM(E38:E41)</f>
        <v>423.77344188818722</v>
      </c>
      <c r="F42" s="155">
        <f t="shared" si="7"/>
        <v>397.94620879822673</v>
      </c>
      <c r="G42" s="155">
        <f t="shared" si="7"/>
        <v>373.11268555623076</v>
      </c>
      <c r="H42" s="155">
        <f t="shared" si="7"/>
        <v>355.81343923495081</v>
      </c>
      <c r="I42" s="155">
        <f t="shared" si="7"/>
        <v>342.77529669207013</v>
      </c>
      <c r="J42" s="155">
        <f t="shared" si="7"/>
        <v>330.10623405825368</v>
      </c>
      <c r="K42" s="155">
        <f t="shared" si="7"/>
        <v>318.6950168648932</v>
      </c>
      <c r="L42" s="155">
        <f t="shared" si="7"/>
        <v>308.25551768509632</v>
      </c>
      <c r="M42" s="155">
        <f t="shared" si="7"/>
        <v>296.73027839748977</v>
      </c>
      <c r="N42" s="155">
        <f t="shared" si="7"/>
        <v>288.33759301201292</v>
      </c>
      <c r="O42" s="155">
        <f t="shared" si="7"/>
        <v>278.8633659388255</v>
      </c>
      <c r="P42" s="155">
        <f t="shared" si="7"/>
        <v>279.83835958946491</v>
      </c>
      <c r="Q42" s="155">
        <f t="shared" si="7"/>
        <v>281.48974521861379</v>
      </c>
      <c r="R42" s="155">
        <f t="shared" si="7"/>
        <v>286.53340036543682</v>
      </c>
      <c r="S42" s="155">
        <f t="shared" si="7"/>
        <v>291.95362176581398</v>
      </c>
      <c r="T42" s="155">
        <f t="shared" si="7"/>
        <v>290.65673057486367</v>
      </c>
      <c r="U42" s="155">
        <f t="shared" si="7"/>
        <v>293.38106463852682</v>
      </c>
      <c r="V42" s="155">
        <f t="shared" si="7"/>
        <v>292.79753161840381</v>
      </c>
      <c r="W42" s="155">
        <f t="shared" si="7"/>
        <v>286.62888467642404</v>
      </c>
      <c r="X42" s="155">
        <f t="shared" si="7"/>
        <v>288.53547123511657</v>
      </c>
      <c r="Y42" s="155">
        <f t="shared" si="7"/>
        <v>275.45761188926997</v>
      </c>
      <c r="Z42" s="155">
        <f t="shared" si="7"/>
        <v>274.72670306373016</v>
      </c>
      <c r="AA42" s="155">
        <f t="shared" si="7"/>
        <v>267.32525212054702</v>
      </c>
      <c r="AB42" s="155">
        <f t="shared" si="7"/>
        <v>265.41593745392106</v>
      </c>
      <c r="AC42" s="155">
        <f t="shared" si="7"/>
        <v>264.25268132226097</v>
      </c>
      <c r="AD42" s="155">
        <f t="shared" si="7"/>
        <v>247.14068864279261</v>
      </c>
      <c r="AE42" s="155">
        <f t="shared" si="7"/>
        <v>250.40163145513247</v>
      </c>
      <c r="AF42" s="155">
        <f t="shared" si="7"/>
        <v>252.52600180371314</v>
      </c>
      <c r="AG42" s="155">
        <f t="shared" si="7"/>
        <v>257.82595832220113</v>
      </c>
      <c r="AH42" s="155">
        <f t="shared" si="7"/>
        <v>262.36127116813441</v>
      </c>
      <c r="AI42" s="155">
        <f t="shared" si="7"/>
        <v>261.1958362898481</v>
      </c>
      <c r="AJ42" s="155">
        <f t="shared" si="7"/>
        <v>283.97321590265801</v>
      </c>
      <c r="AK42" s="155">
        <f t="shared" ref="AK42:BB42" si="8">AK37+SUM(AK38:AK41)</f>
        <v>294.83571373439145</v>
      </c>
      <c r="AL42" s="155">
        <f t="shared" si="8"/>
        <v>292.65365307889033</v>
      </c>
      <c r="AM42" s="155">
        <f t="shared" si="8"/>
        <v>306.01005102721592</v>
      </c>
      <c r="AN42" s="155">
        <f t="shared" si="8"/>
        <v>299.88981146145579</v>
      </c>
      <c r="AO42" s="155">
        <f t="shared" si="8"/>
        <v>313.70988139092697</v>
      </c>
      <c r="AP42" s="155">
        <f t="shared" si="8"/>
        <v>309.89348463763395</v>
      </c>
      <c r="AQ42" s="155">
        <f t="shared" si="8"/>
        <v>280.78045355207587</v>
      </c>
      <c r="AR42" s="155">
        <f t="shared" si="8"/>
        <v>259.63273351467751</v>
      </c>
      <c r="AS42" s="155">
        <f t="shared" si="8"/>
        <v>239.34321734980153</v>
      </c>
      <c r="AT42" s="155">
        <f t="shared" si="8"/>
        <v>213.74488223806611</v>
      </c>
      <c r="AU42" s="155">
        <f t="shared" si="8"/>
        <v>197.72824947113986</v>
      </c>
      <c r="AV42" s="155">
        <f t="shared" si="8"/>
        <v>173.01519562019882</v>
      </c>
      <c r="AW42" s="155">
        <f t="shared" si="8"/>
        <v>147.7885196391843</v>
      </c>
      <c r="AX42" s="155">
        <f t="shared" si="8"/>
        <v>124.94435485741712</v>
      </c>
      <c r="AY42" s="155">
        <f t="shared" si="8"/>
        <v>108.56454588134744</v>
      </c>
      <c r="AZ42" s="155">
        <f t="shared" si="8"/>
        <v>95.742556346936794</v>
      </c>
      <c r="BA42" s="155">
        <f t="shared" si="8"/>
        <v>90.511066578737768</v>
      </c>
      <c r="BB42" s="155">
        <f t="shared" si="8"/>
        <v>91.253287861121436</v>
      </c>
    </row>
    <row r="43" spans="2:54" s="152" customFormat="1" ht="13.35" customHeight="1">
      <c r="B43" s="153"/>
      <c r="C43" s="178"/>
      <c r="D43" s="154"/>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c r="AC43" s="155"/>
      <c r="AD43" s="155"/>
      <c r="AE43" s="155"/>
      <c r="AF43" s="155"/>
      <c r="AG43" s="155"/>
      <c r="AH43" s="155"/>
      <c r="AI43" s="155"/>
      <c r="AJ43" s="155"/>
      <c r="AK43" s="155"/>
      <c r="AL43" s="155"/>
      <c r="AM43" s="155"/>
      <c r="AN43" s="155"/>
      <c r="AO43" s="155"/>
      <c r="AP43" s="155"/>
      <c r="AQ43" s="155"/>
      <c r="AR43" s="155"/>
      <c r="AS43" s="155"/>
      <c r="AT43" s="155"/>
      <c r="AU43" s="155"/>
      <c r="AV43" s="155"/>
      <c r="AW43" s="155"/>
      <c r="AX43" s="155"/>
      <c r="AY43" s="155"/>
      <c r="AZ43" s="155"/>
      <c r="BA43" s="155"/>
      <c r="BB43" s="155"/>
    </row>
    <row r="44" spans="2:54" s="152" customFormat="1" ht="13.35" customHeight="1">
      <c r="B44" s="58"/>
      <c r="C44" s="179" t="s">
        <v>1</v>
      </c>
      <c r="D44" s="66"/>
      <c r="E44" s="68">
        <f>('Cash Flows'!E23+'Stmt of Fin Pos'!D15+E39-'Cash Flows'!E36-'Cash Flows'!E37)*'Inputs-Assumptions-Policy Specs'!F44</f>
        <v>-41.737500000000004</v>
      </c>
      <c r="F44" s="68">
        <f>('Cash Flows'!F23+'Stmt of Fin Pos'!E15+F39-'Cash Flows'!F36-'Cash Flows'!F37)*'Inputs-Assumptions-Policy Specs'!G44</f>
        <v>-92.064900047416401</v>
      </c>
      <c r="G44" s="68">
        <f>('Cash Flows'!G23+'Stmt of Fin Pos'!F15+G39-'Cash Flows'!G36-'Cash Flows'!G37)*'Inputs-Assumptions-Policy Specs'!H44</f>
        <v>-81.474425331120315</v>
      </c>
      <c r="H44" s="68">
        <f>('Cash Flows'!H23+'Stmt of Fin Pos'!G15+H39-'Cash Flows'!H36-'Cash Flows'!H37)*'Inputs-Assumptions-Policy Specs'!I44</f>
        <v>-26.811023117465986</v>
      </c>
      <c r="I44" s="68">
        <f>('Cash Flows'!I23+'Stmt of Fin Pos'!H15+I39-'Cash Flows'!I36-'Cash Flows'!I37)*'Inputs-Assumptions-Policy Specs'!J44</f>
        <v>27.835130749928428</v>
      </c>
      <c r="J44" s="68">
        <f>('Cash Flows'!J23+'Stmt of Fin Pos'!I15+J39-'Cash Flows'!J36-'Cash Flows'!J37)*'Inputs-Assumptions-Policy Specs'!K44</f>
        <v>83.198329846082828</v>
      </c>
      <c r="K44" s="68">
        <f>('Cash Flows'!K23+'Stmt of Fin Pos'!J15+K39-'Cash Flows'!K36-'Cash Flows'!K37)*'Inputs-Assumptions-Policy Specs'!L44</f>
        <v>139.6521129983538</v>
      </c>
      <c r="L44" s="68">
        <f>('Cash Flows'!L23+'Stmt of Fin Pos'!K15+L39-'Cash Flows'!L36-'Cash Flows'!L37)*'Inputs-Assumptions-Policy Specs'!M44</f>
        <v>197.51721190931352</v>
      </c>
      <c r="M44" s="68">
        <f>('Cash Flows'!M23+'Stmt of Fin Pos'!L15+M39-'Cash Flows'!M36-'Cash Flows'!M37)*'Inputs-Assumptions-Policy Specs'!N44</f>
        <v>256.99745438414698</v>
      </c>
      <c r="N44" s="68">
        <f>('Cash Flows'!N23+'Stmt of Fin Pos'!M15+N39-'Cash Flows'!N36-'Cash Flows'!N37)*'Inputs-Assumptions-Policy Specs'!O44</f>
        <v>318.02294270444685</v>
      </c>
      <c r="O44" s="68">
        <f>('Cash Flows'!O23+'Stmt of Fin Pos'!N15+O39-'Cash Flows'!O36-'Cash Flows'!O37)*'Inputs-Assumptions-Policy Specs'!P44</f>
        <v>380.69408057387443</v>
      </c>
      <c r="P44" s="68">
        <f>('Cash Flows'!P23+'Stmt of Fin Pos'!O15+P39-'Cash Flows'!P36-'Cash Flows'!P37)*'Inputs-Assumptions-Policy Specs'!Q44</f>
        <v>444.80961706189976</v>
      </c>
      <c r="Q44" s="68">
        <f>('Cash Flows'!Q23+'Stmt of Fin Pos'!P15+Q39-'Cash Flows'!Q36-'Cash Flows'!Q37)*'Inputs-Assumptions-Policy Specs'!R44</f>
        <v>509.78618023918415</v>
      </c>
      <c r="R44" s="68">
        <f>('Cash Flows'!R23+'Stmt of Fin Pos'!Q15+R39-'Cash Flows'!R36-'Cash Flows'!R37)*'Inputs-Assumptions-Policy Specs'!S44</f>
        <v>575.45793377691245</v>
      </c>
      <c r="S44" s="68">
        <f>('Cash Flows'!S23+'Stmt of Fin Pos'!R15+S39-'Cash Flows'!S36-'Cash Flows'!S37)*'Inputs-Assumptions-Policy Specs'!T44</f>
        <v>642.02238567812094</v>
      </c>
      <c r="T44" s="68">
        <f>('Cash Flows'!T23+'Stmt of Fin Pos'!S15+T39-'Cash Flows'!T36-'Cash Flows'!T37)*'Inputs-Assumptions-Policy Specs'!U44</f>
        <v>709.73039175666372</v>
      </c>
      <c r="U44" s="68">
        <f>('Cash Flows'!U23+'Stmt of Fin Pos'!T15+U39-'Cash Flows'!U36-'Cash Flows'!U37)*'Inputs-Assumptions-Policy Specs'!V44</f>
        <v>777.31268934928926</v>
      </c>
      <c r="V44" s="68">
        <f>('Cash Flows'!V23+'Stmt of Fin Pos'!U15+V39-'Cash Flows'!V36-'Cash Flows'!V37)*'Inputs-Assumptions-Policy Specs'!W44</f>
        <v>844.80946794783802</v>
      </c>
      <c r="W44" s="68">
        <f>('Cash Flows'!W23+'Stmt of Fin Pos'!V15+W39-'Cash Flows'!W36-'Cash Flows'!W37)*'Inputs-Assumptions-Policy Specs'!X44</f>
        <v>911.73132122556842</v>
      </c>
      <c r="X44" s="68">
        <f>('Cash Flows'!X23+'Stmt of Fin Pos'!W15+X39-'Cash Flows'!X36-'Cash Flows'!X37)*'Inputs-Assumptions-Policy Specs'!Y44</f>
        <v>976.89770894768071</v>
      </c>
      <c r="Y44" s="68">
        <f>('Cash Flows'!Y23+'Stmt of Fin Pos'!X15+Y39-'Cash Flows'!Y36-'Cash Flows'!Y37)*'Inputs-Assumptions-Policy Specs'!Z44</f>
        <v>1039.9240706384483</v>
      </c>
      <c r="Z44" s="68">
        <f>('Cash Flows'!Z23+'Stmt of Fin Pos'!Y15+Z39-'Cash Flows'!Z36-'Cash Flows'!Z37)*'Inputs-Assumptions-Policy Specs'!AA44</f>
        <v>1098.7307561100465</v>
      </c>
      <c r="AA44" s="68">
        <f>('Cash Flows'!AA23+'Stmt of Fin Pos'!Z15+AA39-'Cash Flows'!AA36-'Cash Flows'!AA37)*'Inputs-Assumptions-Policy Specs'!AB44</f>
        <v>1152.3888597577707</v>
      </c>
      <c r="AB44" s="68">
        <f>('Cash Flows'!AB23+'Stmt of Fin Pos'!AA15+AB39-'Cash Flows'!AB36-'Cash Flows'!AB37)*'Inputs-Assumptions-Policy Specs'!AC44</f>
        <v>1199.2266102013002</v>
      </c>
      <c r="AC44" s="68">
        <f>('Cash Flows'!AC23+'Stmt of Fin Pos'!AB15+AC39-'Cash Flows'!AC36-'Cash Flows'!AC37)*'Inputs-Assumptions-Policy Specs'!AD44</f>
        <v>1238.0966419204447</v>
      </c>
      <c r="AD44" s="68">
        <f>('Cash Flows'!AD23+'Stmt of Fin Pos'!AC15+AD39-'Cash Flows'!AD36-'Cash Flows'!AD37)*'Inputs-Assumptions-Policy Specs'!AE44</f>
        <v>1267.9683853702013</v>
      </c>
      <c r="AE44" s="68">
        <f>('Cash Flows'!AE23+'Stmt of Fin Pos'!AD15+AE39-'Cash Flows'!AE36-'Cash Flows'!AE37)*'Inputs-Assumptions-Policy Specs'!AF44</f>
        <v>1285.8889560760622</v>
      </c>
      <c r="AF44" s="68">
        <f>('Cash Flows'!AF23+'Stmt of Fin Pos'!AE15+AF39-'Cash Flows'!AF36-'Cash Flows'!AF37)*'Inputs-Assumptions-Policy Specs'!AG44</f>
        <v>1290.9683646263779</v>
      </c>
      <c r="AG44" s="68">
        <f>('Cash Flows'!AG23+'Stmt of Fin Pos'!AF15+AG39-'Cash Flows'!AG36-'Cash Flows'!AG37)*'Inputs-Assumptions-Policy Specs'!AH44</f>
        <v>1282.3846256092738</v>
      </c>
      <c r="AH44" s="68">
        <f>('Cash Flows'!AH23+'Stmt of Fin Pos'!AG15+AH39-'Cash Flows'!AH36-'Cash Flows'!AH37)*'Inputs-Assumptions-Policy Specs'!AI44</f>
        <v>1259.8676120562413</v>
      </c>
      <c r="AI44" s="68">
        <f>('Cash Flows'!AI23+'Stmt of Fin Pos'!AH15+AI39-'Cash Flows'!AI36-'Cash Flows'!AI37)*'Inputs-Assumptions-Policy Specs'!AJ44</f>
        <v>1223.2887448992328</v>
      </c>
      <c r="AJ44" s="68">
        <f>('Cash Flows'!AJ23+'Stmt of Fin Pos'!AI15+AJ39-'Cash Flows'!AJ36-'Cash Flows'!AJ37)*'Inputs-Assumptions-Policy Specs'!AK44</f>
        <v>1172.0067388585437</v>
      </c>
      <c r="AK44" s="68">
        <f>('Cash Flows'!AK23+'Stmt of Fin Pos'!AJ15+AK39-'Cash Flows'!AK36-'Cash Flows'!AK37)*'Inputs-Assumptions-Policy Specs'!AL44</f>
        <v>1108.5754993094492</v>
      </c>
      <c r="AL44" s="68">
        <f>('Cash Flows'!AL23+'Stmt of Fin Pos'!AK15+AL39-'Cash Flows'!AL36-'Cash Flows'!AL37)*'Inputs-Assumptions-Policy Specs'!AM44</f>
        <v>1034.9582402243957</v>
      </c>
      <c r="AM44" s="68">
        <f>('Cash Flows'!AM23+'Stmt of Fin Pos'!AL15+AM39-'Cash Flows'!AM36-'Cash Flows'!AM37)*'Inputs-Assumptions-Policy Specs'!AN44</f>
        <v>951.98028371311966</v>
      </c>
      <c r="AN44" s="68">
        <f>('Cash Flows'!AN23+'Stmt of Fin Pos'!AM15+AN39-'Cash Flows'!AN36-'Cash Flows'!AN37)*'Inputs-Assumptions-Policy Specs'!AO44</f>
        <v>862.87472910689894</v>
      </c>
      <c r="AO44" s="68">
        <f>('Cash Flows'!AO23+'Stmt of Fin Pos'!AN15+AO39-'Cash Flows'!AO36-'Cash Flows'!AO37)*'Inputs-Assumptions-Policy Specs'!AP44</f>
        <v>769.18194142656523</v>
      </c>
      <c r="AP44" s="68">
        <f>('Cash Flows'!AP23+'Stmt of Fin Pos'!AO15+AP39-'Cash Flows'!AP36-'Cash Flows'!AP37)*'Inputs-Assumptions-Policy Specs'!AQ44</f>
        <v>675.64615522631095</v>
      </c>
      <c r="AQ44" s="68">
        <f>('Cash Flows'!AQ23+'Stmt of Fin Pos'!AP15+AQ39-'Cash Flows'!AQ36-'Cash Flows'!AQ37)*'Inputs-Assumptions-Policy Specs'!AR44</f>
        <v>585.7342917530209</v>
      </c>
      <c r="AR44" s="68">
        <f>('Cash Flows'!AR23+'Stmt of Fin Pos'!AQ15+AR39-'Cash Flows'!AR36-'Cash Flows'!AR37)*'Inputs-Assumptions-Policy Specs'!AS44</f>
        <v>499.75392344263832</v>
      </c>
      <c r="AS44" s="68">
        <f>('Cash Flows'!AS23+'Stmt of Fin Pos'!AR15+AS39-'Cash Flows'!AS36-'Cash Flows'!AS37)*'Inputs-Assumptions-Policy Specs'!AT44</f>
        <v>418.79923777902445</v>
      </c>
      <c r="AT44" s="68">
        <f>('Cash Flows'!AT23+'Stmt of Fin Pos'!AS15+AT39-'Cash Flows'!AT36-'Cash Flows'!AT37)*'Inputs-Assumptions-Policy Specs'!AU44</f>
        <v>344.08155768056037</v>
      </c>
      <c r="AU44" s="68">
        <f>('Cash Flows'!AU23+'Stmt of Fin Pos'!AT15+AU39-'Cash Flows'!AU36-'Cash Flows'!AU37)*'Inputs-Assumptions-Policy Specs'!AV44</f>
        <v>275.95846773472795</v>
      </c>
      <c r="AV44" s="68">
        <f>('Cash Flows'!AV23+'Stmt of Fin Pos'!AU15+AV39-'Cash Flows'!AV36-'Cash Flows'!AV37)*'Inputs-Assumptions-Policy Specs'!AW44</f>
        <v>216.01547368024612</v>
      </c>
      <c r="AW44" s="68">
        <f>('Cash Flows'!AW23+'Stmt of Fin Pos'!AV15+AW39-'Cash Flows'!AW36-'Cash Flows'!AW37)*'Inputs-Assumptions-Policy Specs'!AX44</f>
        <v>164.36605146162594</v>
      </c>
      <c r="AX44" s="68">
        <f>('Cash Flows'!AX23+'Stmt of Fin Pos'!AW15+AX39-'Cash Flows'!AX36-'Cash Flows'!AX37)*'Inputs-Assumptions-Policy Specs'!AY44</f>
        <v>120.5426408015625</v>
      </c>
      <c r="AY44" s="68">
        <f>('Cash Flows'!AY23+'Stmt of Fin Pos'!AX15+AY39-'Cash Flows'!AY36-'Cash Flows'!AY37)*'Inputs-Assumptions-Policy Specs'!AZ44</f>
        <v>83.863157604735363</v>
      </c>
      <c r="AZ44" s="68">
        <f>('Cash Flows'!AZ23+'Stmt of Fin Pos'!AY15+AZ39-'Cash Flows'!AZ36-'Cash Flows'!AZ37)*'Inputs-Assumptions-Policy Specs'!BA44</f>
        <v>54.05099289371465</v>
      </c>
      <c r="BA44" s="68">
        <f>('Cash Flows'!BA23+'Stmt of Fin Pos'!AZ15+BA39-'Cash Flows'!BA36-'Cash Flows'!BA37)*'Inputs-Assumptions-Policy Specs'!BB44</f>
        <v>30.559895538204458</v>
      </c>
      <c r="BB44" s="68">
        <f>('Cash Flows'!BB23+'Stmt of Fin Pos'!BA15+BB39-'Cash Flows'!BB36-'Cash Flows'!BB37)*'Inputs-Assumptions-Policy Specs'!BC44</f>
        <v>13.046021405119507</v>
      </c>
    </row>
    <row r="45" spans="2:54" s="122" customFormat="1" ht="13.35" customHeight="1">
      <c r="B45" s="50"/>
      <c r="C45" s="181" t="s">
        <v>119</v>
      </c>
      <c r="D45" s="65"/>
      <c r="E45" s="102">
        <f>-PVCF!E33</f>
        <v>625.73032509680274</v>
      </c>
      <c r="F45" s="102">
        <f>-PVCF!F33</f>
        <v>653.2141565651616</v>
      </c>
      <c r="G45" s="102">
        <f>-PVCF!G33</f>
        <v>641.60024519354818</v>
      </c>
      <c r="H45" s="102">
        <f>-PVCF!H33</f>
        <v>599.85842952987161</v>
      </c>
      <c r="I45" s="102">
        <f>-PVCF!I33</f>
        <v>556.66831391538858</v>
      </c>
      <c r="J45" s="102">
        <f>-PVCF!J33</f>
        <v>511.34498470425416</v>
      </c>
      <c r="K45" s="102">
        <f>-PVCF!K33</f>
        <v>463.60585302185649</v>
      </c>
      <c r="L45" s="102">
        <f>-PVCF!L33</f>
        <v>413.13852094030648</v>
      </c>
      <c r="M45" s="102">
        <f>-PVCF!M33</f>
        <v>359.71090932859545</v>
      </c>
      <c r="N45" s="102">
        <f>-PVCF!N33</f>
        <v>303.39766730868979</v>
      </c>
      <c r="O45" s="102">
        <f>-PVCF!O33</f>
        <v>243.91596668758157</v>
      </c>
      <c r="P45" s="102">
        <f>-PVCF!P33</f>
        <v>178.20198860606919</v>
      </c>
      <c r="Q45" s="102">
        <f>-PVCF!Q33</f>
        <v>111.75786490363954</v>
      </c>
      <c r="R45" s="102">
        <f>-PVCF!R33</f>
        <v>44.676693994114849</v>
      </c>
      <c r="S45" s="102">
        <f>-PVCF!S33</f>
        <v>-23.383283805505044</v>
      </c>
      <c r="T45" s="102">
        <f>-PVCF!T33</f>
        <v>-92.639880635765621</v>
      </c>
      <c r="U45" s="102">
        <f>-PVCF!U33</f>
        <v>-161.7263774973033</v>
      </c>
      <c r="V45" s="102">
        <f>-PVCF!V33</f>
        <v>-230.89551923699625</v>
      </c>
      <c r="W45" s="102">
        <f>-PVCF!W33</f>
        <v>-299.58083962279659</v>
      </c>
      <c r="X45" s="102">
        <f>-PVCF!X33</f>
        <v>-366.5475900616596</v>
      </c>
      <c r="Y45" s="102">
        <f>-PVCF!Y33</f>
        <v>-431.9377537366226</v>
      </c>
      <c r="Z45" s="102">
        <f>-PVCF!Z33</f>
        <v>-493.29317526107377</v>
      </c>
      <c r="AA45" s="102">
        <f>-PVCF!AA33</f>
        <v>-550.56308250993391</v>
      </c>
      <c r="AB45" s="102">
        <f>-PVCF!AB33</f>
        <v>-602.06706101076554</v>
      </c>
      <c r="AC45" s="102">
        <f>-PVCF!AC33</f>
        <v>-647.20567677863016</v>
      </c>
      <c r="AD45" s="102">
        <f>-PVCF!AD33</f>
        <v>-685.21022981902058</v>
      </c>
      <c r="AE45" s="102">
        <f>-PVCF!AE33</f>
        <v>-712.88341610612179</v>
      </c>
      <c r="AF45" s="102">
        <f>-PVCF!AF33</f>
        <v>-730.64646969711646</v>
      </c>
      <c r="AG45" s="102">
        <f>-PVCF!AG33</f>
        <v>-737.79103342573865</v>
      </c>
      <c r="AH45" s="102">
        <f>-PVCF!AH33</f>
        <v>-734.27952191322015</v>
      </c>
      <c r="AI45" s="102">
        <f>-PVCF!AI33</f>
        <v>-719.96885334696094</v>
      </c>
      <c r="AJ45" s="102">
        <f>-PVCF!AJ33</f>
        <v>-694.04161959664657</v>
      </c>
      <c r="AK45" s="102">
        <f>-PVCF!AK33</f>
        <v>-659.82131539700447</v>
      </c>
      <c r="AL45" s="102">
        <f>-PVCF!AL33</f>
        <v>-618.19514751413976</v>
      </c>
      <c r="AM45" s="102">
        <f>-PVCF!AM33</f>
        <v>-569.09413260319036</v>
      </c>
      <c r="AN45" s="102">
        <f>-PVCF!AN33</f>
        <v>-515.91317821908513</v>
      </c>
      <c r="AO45" s="102">
        <f>-PVCF!AO33</f>
        <v>-458.79135610063145</v>
      </c>
      <c r="AP45" s="102">
        <f>-PVCF!AP33</f>
        <v>-402.55299613407539</v>
      </c>
      <c r="AQ45" s="102">
        <f>-PVCF!AQ33</f>
        <v>-348.95210220298873</v>
      </c>
      <c r="AR45" s="102">
        <f>-PVCF!AR33</f>
        <v>-296.83902347590947</v>
      </c>
      <c r="AS45" s="102">
        <f>-PVCF!AS33</f>
        <v>-247.51157079780586</v>
      </c>
      <c r="AT45" s="102">
        <f>-PVCF!AT33</f>
        <v>-201.96869910325168</v>
      </c>
      <c r="AU45" s="102">
        <f>-PVCF!AU33</f>
        <v>-160.19938266890551</v>
      </c>
      <c r="AV45" s="102">
        <f>-PVCF!AV33</f>
        <v>-123.97636963272529</v>
      </c>
      <c r="AW45" s="102">
        <f>-PVCF!AW33</f>
        <v>-92.910516505777551</v>
      </c>
      <c r="AX45" s="102">
        <f>-PVCF!AX33</f>
        <v>-66.606205281597113</v>
      </c>
      <c r="AY45" s="102">
        <f>-PVCF!AY33</f>
        <v>-44.658550858390868</v>
      </c>
      <c r="AZ45" s="102">
        <f>-PVCF!AZ33</f>
        <v>-27.205757180348691</v>
      </c>
      <c r="BA45" s="102">
        <f>-PVCF!BA33</f>
        <v>-14.014307000100779</v>
      </c>
      <c r="BB45" s="102">
        <f>-PVCF!BB33</f>
        <v>-5.2315145573646094</v>
      </c>
    </row>
    <row r="46" spans="2:54" s="122" customFormat="1" ht="13.35" customHeight="1">
      <c r="B46" s="50"/>
      <c r="C46" s="180" t="s">
        <v>39</v>
      </c>
      <c r="D46" s="65"/>
      <c r="E46" s="67">
        <f>SUM(E44:E45)</f>
        <v>583.99282509680279</v>
      </c>
      <c r="F46" s="67">
        <f t="shared" ref="F46:N46" si="9">SUM(F44:F45)</f>
        <v>561.14925651774524</v>
      </c>
      <c r="G46" s="67">
        <f t="shared" si="9"/>
        <v>560.12581986242787</v>
      </c>
      <c r="H46" s="67">
        <f t="shared" si="9"/>
        <v>573.04740641240562</v>
      </c>
      <c r="I46" s="67">
        <f t="shared" si="9"/>
        <v>584.50344466531703</v>
      </c>
      <c r="J46" s="67">
        <f t="shared" si="9"/>
        <v>594.54331455033696</v>
      </c>
      <c r="K46" s="67">
        <f t="shared" si="9"/>
        <v>603.25796602021023</v>
      </c>
      <c r="L46" s="67">
        <f t="shared" si="9"/>
        <v>610.65573284961999</v>
      </c>
      <c r="M46" s="67">
        <f t="shared" si="9"/>
        <v>616.70836371274243</v>
      </c>
      <c r="N46" s="67">
        <f t="shared" si="9"/>
        <v>621.42061001313664</v>
      </c>
      <c r="O46" s="67">
        <f t="shared" ref="O46:BB46" si="10">SUM(O44:O45)</f>
        <v>624.61004726145597</v>
      </c>
      <c r="P46" s="67">
        <f t="shared" si="10"/>
        <v>623.01160566796898</v>
      </c>
      <c r="Q46" s="67">
        <f t="shared" si="10"/>
        <v>621.54404514282373</v>
      </c>
      <c r="R46" s="67">
        <f t="shared" si="10"/>
        <v>620.13462777102734</v>
      </c>
      <c r="S46" s="67">
        <f t="shared" si="10"/>
        <v>618.63910187261592</v>
      </c>
      <c r="T46" s="67">
        <f t="shared" si="10"/>
        <v>617.0905111208981</v>
      </c>
      <c r="U46" s="67">
        <f t="shared" si="10"/>
        <v>615.58631185198601</v>
      </c>
      <c r="V46" s="67">
        <f t="shared" si="10"/>
        <v>613.91394871084174</v>
      </c>
      <c r="W46" s="67">
        <f t="shared" si="10"/>
        <v>612.15048160277183</v>
      </c>
      <c r="X46" s="67">
        <f t="shared" si="10"/>
        <v>610.35011888602116</v>
      </c>
      <c r="Y46" s="67">
        <f t="shared" si="10"/>
        <v>607.9863169018256</v>
      </c>
      <c r="Z46" s="67">
        <f t="shared" si="10"/>
        <v>605.43758084897274</v>
      </c>
      <c r="AA46" s="67">
        <f t="shared" si="10"/>
        <v>601.82577724783675</v>
      </c>
      <c r="AB46" s="67">
        <f t="shared" si="10"/>
        <v>597.15954919053468</v>
      </c>
      <c r="AC46" s="67">
        <f t="shared" si="10"/>
        <v>590.89096514181449</v>
      </c>
      <c r="AD46" s="67">
        <f t="shared" si="10"/>
        <v>582.75815555118072</v>
      </c>
      <c r="AE46" s="67">
        <f t="shared" si="10"/>
        <v>573.0055399699404</v>
      </c>
      <c r="AF46" s="67">
        <f t="shared" si="10"/>
        <v>560.32189492926148</v>
      </c>
      <c r="AG46" s="67">
        <f t="shared" si="10"/>
        <v>544.59359218353518</v>
      </c>
      <c r="AH46" s="67">
        <f t="shared" si="10"/>
        <v>525.58809014302119</v>
      </c>
      <c r="AI46" s="67">
        <f t="shared" si="10"/>
        <v>503.31989155227188</v>
      </c>
      <c r="AJ46" s="67">
        <f t="shared" si="10"/>
        <v>477.96511926189714</v>
      </c>
      <c r="AK46" s="67">
        <f t="shared" si="10"/>
        <v>448.75418391244477</v>
      </c>
      <c r="AL46" s="67">
        <f t="shared" si="10"/>
        <v>416.76309271025593</v>
      </c>
      <c r="AM46" s="67">
        <f t="shared" si="10"/>
        <v>382.8861511099293</v>
      </c>
      <c r="AN46" s="67">
        <f t="shared" si="10"/>
        <v>346.96155088781381</v>
      </c>
      <c r="AO46" s="67">
        <f t="shared" si="10"/>
        <v>310.39058532593378</v>
      </c>
      <c r="AP46" s="67">
        <f t="shared" si="10"/>
        <v>273.09315909223557</v>
      </c>
      <c r="AQ46" s="67">
        <f t="shared" si="10"/>
        <v>236.78218955003217</v>
      </c>
      <c r="AR46" s="67">
        <f t="shared" si="10"/>
        <v>202.91489996672885</v>
      </c>
      <c r="AS46" s="67">
        <f t="shared" si="10"/>
        <v>171.28766698121859</v>
      </c>
      <c r="AT46" s="67">
        <f t="shared" si="10"/>
        <v>142.11285857730869</v>
      </c>
      <c r="AU46" s="67">
        <f t="shared" si="10"/>
        <v>115.75908506582243</v>
      </c>
      <c r="AV46" s="67">
        <f t="shared" si="10"/>
        <v>92.039104047520823</v>
      </c>
      <c r="AW46" s="67">
        <f t="shared" si="10"/>
        <v>71.455534955848393</v>
      </c>
      <c r="AX46" s="67">
        <f t="shared" si="10"/>
        <v>53.936435519965386</v>
      </c>
      <c r="AY46" s="67">
        <f t="shared" si="10"/>
        <v>39.204606746344496</v>
      </c>
      <c r="AZ46" s="67">
        <f t="shared" si="10"/>
        <v>26.845235713365959</v>
      </c>
      <c r="BA46" s="67">
        <f t="shared" si="10"/>
        <v>16.545588538103679</v>
      </c>
      <c r="BB46" s="67">
        <f t="shared" si="10"/>
        <v>7.814506847754898</v>
      </c>
    </row>
    <row r="47" spans="2:54" s="122" customFormat="1" ht="13.35" customHeight="1">
      <c r="B47" s="50"/>
      <c r="C47" s="180"/>
      <c r="D47" s="65"/>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row>
    <row r="48" spans="2:54" s="122" customFormat="1" ht="13.35" customHeight="1">
      <c r="B48" s="50"/>
      <c r="C48" s="180" t="s">
        <v>14</v>
      </c>
      <c r="D48" s="50"/>
      <c r="E48" s="67">
        <f>E42+E46</f>
        <v>1007.76626698499</v>
      </c>
      <c r="F48" s="67">
        <f t="shared" ref="F48:N48" si="11">F42+F46</f>
        <v>959.09546531597198</v>
      </c>
      <c r="G48" s="67">
        <f t="shared" si="11"/>
        <v>933.23850541865863</v>
      </c>
      <c r="H48" s="67">
        <f t="shared" si="11"/>
        <v>928.86084564735643</v>
      </c>
      <c r="I48" s="67">
        <f t="shared" si="11"/>
        <v>927.27874135738716</v>
      </c>
      <c r="J48" s="67">
        <f t="shared" si="11"/>
        <v>924.64954860859064</v>
      </c>
      <c r="K48" s="67">
        <f t="shared" si="11"/>
        <v>921.95298288510344</v>
      </c>
      <c r="L48" s="67">
        <f t="shared" si="11"/>
        <v>918.91125053471637</v>
      </c>
      <c r="M48" s="67">
        <f t="shared" si="11"/>
        <v>913.43864211023219</v>
      </c>
      <c r="N48" s="67">
        <f t="shared" si="11"/>
        <v>909.75820302514956</v>
      </c>
      <c r="O48" s="67">
        <f t="shared" ref="O48:BB48" si="12">O42+O46</f>
        <v>903.47341320028147</v>
      </c>
      <c r="P48" s="67">
        <f t="shared" si="12"/>
        <v>902.84996525743395</v>
      </c>
      <c r="Q48" s="67">
        <f t="shared" si="12"/>
        <v>903.03379036143747</v>
      </c>
      <c r="R48" s="67">
        <f t="shared" si="12"/>
        <v>906.66802813646416</v>
      </c>
      <c r="S48" s="67">
        <f t="shared" si="12"/>
        <v>910.5927236384299</v>
      </c>
      <c r="T48" s="67">
        <f t="shared" si="12"/>
        <v>907.74724169576177</v>
      </c>
      <c r="U48" s="67">
        <f t="shared" si="12"/>
        <v>908.96737649051283</v>
      </c>
      <c r="V48" s="67">
        <f t="shared" si="12"/>
        <v>906.71148032924555</v>
      </c>
      <c r="W48" s="67">
        <f t="shared" si="12"/>
        <v>898.77936627919587</v>
      </c>
      <c r="X48" s="67">
        <f t="shared" si="12"/>
        <v>898.88559012113774</v>
      </c>
      <c r="Y48" s="67">
        <f t="shared" si="12"/>
        <v>883.44392879109557</v>
      </c>
      <c r="Z48" s="67">
        <f t="shared" si="12"/>
        <v>880.1642839127029</v>
      </c>
      <c r="AA48" s="67">
        <f t="shared" si="12"/>
        <v>869.15102936838377</v>
      </c>
      <c r="AB48" s="67">
        <f t="shared" si="12"/>
        <v>862.57548664445574</v>
      </c>
      <c r="AC48" s="67">
        <f t="shared" si="12"/>
        <v>855.14364646407546</v>
      </c>
      <c r="AD48" s="67">
        <f t="shared" si="12"/>
        <v>829.89884419397333</v>
      </c>
      <c r="AE48" s="67">
        <f t="shared" si="12"/>
        <v>823.40717142507287</v>
      </c>
      <c r="AF48" s="67">
        <f t="shared" si="12"/>
        <v>812.84789673297462</v>
      </c>
      <c r="AG48" s="67">
        <f t="shared" si="12"/>
        <v>802.41955050573631</v>
      </c>
      <c r="AH48" s="67">
        <f t="shared" si="12"/>
        <v>787.9493613111556</v>
      </c>
      <c r="AI48" s="67">
        <f t="shared" si="12"/>
        <v>764.51572784211999</v>
      </c>
      <c r="AJ48" s="67">
        <f t="shared" si="12"/>
        <v>761.93833516455516</v>
      </c>
      <c r="AK48" s="67">
        <f t="shared" si="12"/>
        <v>743.58989764683622</v>
      </c>
      <c r="AL48" s="67">
        <f t="shared" si="12"/>
        <v>709.41674578914626</v>
      </c>
      <c r="AM48" s="67">
        <f t="shared" si="12"/>
        <v>688.89620213714522</v>
      </c>
      <c r="AN48" s="67">
        <f t="shared" si="12"/>
        <v>646.85136234926961</v>
      </c>
      <c r="AO48" s="67">
        <f t="shared" si="12"/>
        <v>624.10046671686075</v>
      </c>
      <c r="AP48" s="67">
        <f t="shared" si="12"/>
        <v>582.98664372986946</v>
      </c>
      <c r="AQ48" s="67">
        <f t="shared" si="12"/>
        <v>517.56264310210804</v>
      </c>
      <c r="AR48" s="67">
        <f t="shared" si="12"/>
        <v>462.54763348140636</v>
      </c>
      <c r="AS48" s="67">
        <f t="shared" si="12"/>
        <v>410.63088433102013</v>
      </c>
      <c r="AT48" s="67">
        <f t="shared" si="12"/>
        <v>355.85774081537477</v>
      </c>
      <c r="AU48" s="67">
        <f t="shared" si="12"/>
        <v>313.48733453696229</v>
      </c>
      <c r="AV48" s="67">
        <f t="shared" si="12"/>
        <v>265.05429966771965</v>
      </c>
      <c r="AW48" s="67">
        <f t="shared" si="12"/>
        <v>219.24405459503271</v>
      </c>
      <c r="AX48" s="67">
        <f t="shared" si="12"/>
        <v>178.88079037738251</v>
      </c>
      <c r="AY48" s="67">
        <f t="shared" si="12"/>
        <v>147.76915262769194</v>
      </c>
      <c r="AZ48" s="67">
        <f t="shared" si="12"/>
        <v>122.58779206030275</v>
      </c>
      <c r="BA48" s="67">
        <f t="shared" si="12"/>
        <v>107.05665511684145</v>
      </c>
      <c r="BB48" s="67">
        <f t="shared" si="12"/>
        <v>99.067794708876335</v>
      </c>
    </row>
    <row r="49" spans="2:54" s="122" customFormat="1" ht="25.65" customHeight="1">
      <c r="B49" s="57"/>
      <c r="C49" s="177" t="s">
        <v>121</v>
      </c>
      <c r="D49" s="57"/>
      <c r="E49" s="39">
        <v>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row>
    <row r="50" spans="2:54" s="122" customFormat="1" ht="13.35" customHeight="1">
      <c r="B50" s="57"/>
      <c r="C50" s="183" t="s">
        <v>33</v>
      </c>
      <c r="D50" s="57"/>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102">
        <v>0</v>
      </c>
      <c r="AC50" s="102">
        <v>0</v>
      </c>
      <c r="AD50" s="102">
        <v>0</v>
      </c>
      <c r="AE50" s="102">
        <v>0</v>
      </c>
      <c r="AF50" s="102">
        <v>0</v>
      </c>
      <c r="AG50" s="102">
        <v>0</v>
      </c>
      <c r="AH50" s="102">
        <v>0</v>
      </c>
      <c r="AI50" s="102">
        <v>0</v>
      </c>
      <c r="AJ50" s="102">
        <v>0</v>
      </c>
      <c r="AK50" s="102">
        <v>0</v>
      </c>
      <c r="AL50" s="102">
        <v>0</v>
      </c>
      <c r="AM50" s="102">
        <v>0</v>
      </c>
      <c r="AN50" s="102">
        <v>0</v>
      </c>
      <c r="AO50" s="102">
        <v>0</v>
      </c>
      <c r="AP50" s="102">
        <v>0</v>
      </c>
      <c r="AQ50" s="102">
        <v>0</v>
      </c>
      <c r="AR50" s="102">
        <v>0</v>
      </c>
      <c r="AS50" s="102">
        <v>0</v>
      </c>
      <c r="AT50" s="102">
        <v>0</v>
      </c>
      <c r="AU50" s="102">
        <v>0</v>
      </c>
      <c r="AV50" s="102">
        <v>0</v>
      </c>
      <c r="AW50" s="102">
        <v>0</v>
      </c>
      <c r="AX50" s="102">
        <v>0</v>
      </c>
      <c r="AY50" s="102">
        <v>0</v>
      </c>
      <c r="AZ50" s="102">
        <v>0</v>
      </c>
      <c r="BA50" s="102">
        <v>0</v>
      </c>
      <c r="BB50" s="102">
        <v>0</v>
      </c>
    </row>
    <row r="51" spans="2:54" s="122" customFormat="1" ht="13.35" customHeight="1">
      <c r="B51" s="57"/>
      <c r="C51" s="180" t="s">
        <v>2</v>
      </c>
      <c r="D51" s="156"/>
      <c r="E51" s="67">
        <f>SUM(E48:E50)</f>
        <v>1007.76626698499</v>
      </c>
      <c r="F51" s="67">
        <f t="shared" ref="F51:BB51" si="13">SUM(F48:F50)</f>
        <v>959.09546531597198</v>
      </c>
      <c r="G51" s="67">
        <f t="shared" si="13"/>
        <v>933.23850541865863</v>
      </c>
      <c r="H51" s="67">
        <f t="shared" si="13"/>
        <v>928.86084564735643</v>
      </c>
      <c r="I51" s="67">
        <f t="shared" si="13"/>
        <v>927.27874135738716</v>
      </c>
      <c r="J51" s="67">
        <f t="shared" si="13"/>
        <v>924.64954860859064</v>
      </c>
      <c r="K51" s="67">
        <f t="shared" si="13"/>
        <v>921.95298288510344</v>
      </c>
      <c r="L51" s="67">
        <f t="shared" si="13"/>
        <v>918.91125053471637</v>
      </c>
      <c r="M51" s="67">
        <f t="shared" si="13"/>
        <v>913.43864211023219</v>
      </c>
      <c r="N51" s="67">
        <f t="shared" si="13"/>
        <v>909.75820302514956</v>
      </c>
      <c r="O51" s="67">
        <f t="shared" si="13"/>
        <v>903.47341320028147</v>
      </c>
      <c r="P51" s="67">
        <f t="shared" si="13"/>
        <v>902.84996525743395</v>
      </c>
      <c r="Q51" s="67">
        <f t="shared" si="13"/>
        <v>903.03379036143747</v>
      </c>
      <c r="R51" s="67">
        <f t="shared" si="13"/>
        <v>906.66802813646416</v>
      </c>
      <c r="S51" s="67">
        <f t="shared" si="13"/>
        <v>910.5927236384299</v>
      </c>
      <c r="T51" s="67">
        <f t="shared" si="13"/>
        <v>907.74724169576177</v>
      </c>
      <c r="U51" s="67">
        <f t="shared" si="13"/>
        <v>908.96737649051283</v>
      </c>
      <c r="V51" s="67">
        <f t="shared" si="13"/>
        <v>906.71148032924555</v>
      </c>
      <c r="W51" s="67">
        <f t="shared" si="13"/>
        <v>898.77936627919587</v>
      </c>
      <c r="X51" s="67">
        <f t="shared" si="13"/>
        <v>898.88559012113774</v>
      </c>
      <c r="Y51" s="67">
        <f t="shared" si="13"/>
        <v>883.44392879109557</v>
      </c>
      <c r="Z51" s="67">
        <f t="shared" si="13"/>
        <v>880.1642839127029</v>
      </c>
      <c r="AA51" s="67">
        <f t="shared" si="13"/>
        <v>869.15102936838377</v>
      </c>
      <c r="AB51" s="67">
        <f t="shared" si="13"/>
        <v>862.57548664445574</v>
      </c>
      <c r="AC51" s="67">
        <f t="shared" si="13"/>
        <v>855.14364646407546</v>
      </c>
      <c r="AD51" s="67">
        <f t="shared" si="13"/>
        <v>829.89884419397333</v>
      </c>
      <c r="AE51" s="67">
        <f t="shared" si="13"/>
        <v>823.40717142507287</v>
      </c>
      <c r="AF51" s="67">
        <f t="shared" si="13"/>
        <v>812.84789673297462</v>
      </c>
      <c r="AG51" s="67">
        <f t="shared" si="13"/>
        <v>802.41955050573631</v>
      </c>
      <c r="AH51" s="67">
        <f t="shared" si="13"/>
        <v>787.9493613111556</v>
      </c>
      <c r="AI51" s="67">
        <f t="shared" si="13"/>
        <v>764.51572784211999</v>
      </c>
      <c r="AJ51" s="67">
        <f t="shared" si="13"/>
        <v>761.93833516455516</v>
      </c>
      <c r="AK51" s="67">
        <f t="shared" si="13"/>
        <v>743.58989764683622</v>
      </c>
      <c r="AL51" s="67">
        <f t="shared" si="13"/>
        <v>709.41674578914626</v>
      </c>
      <c r="AM51" s="67">
        <f t="shared" si="13"/>
        <v>688.89620213714522</v>
      </c>
      <c r="AN51" s="67">
        <f t="shared" si="13"/>
        <v>646.85136234926961</v>
      </c>
      <c r="AO51" s="67">
        <f t="shared" si="13"/>
        <v>624.10046671686075</v>
      </c>
      <c r="AP51" s="67">
        <f t="shared" si="13"/>
        <v>582.98664372986946</v>
      </c>
      <c r="AQ51" s="67">
        <f t="shared" si="13"/>
        <v>517.56264310210804</v>
      </c>
      <c r="AR51" s="67">
        <f t="shared" si="13"/>
        <v>462.54763348140636</v>
      </c>
      <c r="AS51" s="67">
        <f t="shared" si="13"/>
        <v>410.63088433102013</v>
      </c>
      <c r="AT51" s="67">
        <f t="shared" si="13"/>
        <v>355.85774081537477</v>
      </c>
      <c r="AU51" s="67">
        <f t="shared" si="13"/>
        <v>313.48733453696229</v>
      </c>
      <c r="AV51" s="67">
        <f t="shared" si="13"/>
        <v>265.05429966771965</v>
      </c>
      <c r="AW51" s="67">
        <f t="shared" si="13"/>
        <v>219.24405459503271</v>
      </c>
      <c r="AX51" s="67">
        <f t="shared" si="13"/>
        <v>178.88079037738251</v>
      </c>
      <c r="AY51" s="67">
        <f t="shared" si="13"/>
        <v>147.76915262769194</v>
      </c>
      <c r="AZ51" s="67">
        <f t="shared" si="13"/>
        <v>122.58779206030275</v>
      </c>
      <c r="BA51" s="67">
        <f t="shared" si="13"/>
        <v>107.05665511684145</v>
      </c>
      <c r="BB51" s="67">
        <f t="shared" si="13"/>
        <v>99.067794708876335</v>
      </c>
    </row>
    <row r="52" spans="2:54" s="122" customFormat="1" ht="13.35" customHeight="1">
      <c r="B52" s="57"/>
      <c r="C52" s="180"/>
      <c r="D52" s="156"/>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row>
    <row r="53" spans="2:54" s="173" customFormat="1" ht="13.35" customHeight="1">
      <c r="C53" s="175"/>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c r="AD53" s="174"/>
      <c r="AE53" s="174"/>
      <c r="AF53" s="174"/>
      <c r="AG53" s="174"/>
      <c r="AH53" s="174"/>
      <c r="AI53" s="174"/>
      <c r="AJ53" s="174"/>
      <c r="AK53" s="174"/>
      <c r="AL53" s="174"/>
      <c r="AM53" s="174"/>
      <c r="AN53" s="174"/>
      <c r="AO53" s="174"/>
      <c r="AP53" s="174"/>
      <c r="AQ53" s="174"/>
      <c r="AR53" s="174"/>
      <c r="AS53" s="174"/>
      <c r="AT53" s="174"/>
      <c r="AU53" s="174"/>
      <c r="AV53" s="174"/>
      <c r="AW53" s="174"/>
      <c r="AX53" s="174"/>
      <c r="AY53" s="174"/>
      <c r="AZ53" s="174"/>
      <c r="BA53" s="174"/>
      <c r="BB53" s="174"/>
    </row>
    <row r="55" spans="2:54" s="122" customFormat="1" ht="13.35" customHeight="1">
      <c r="B55" s="157"/>
      <c r="C55" s="158"/>
      <c r="D55" s="157"/>
      <c r="E55" s="207"/>
      <c r="F55" s="207"/>
      <c r="G55" s="207"/>
      <c r="H55" s="207"/>
      <c r="I55" s="207"/>
      <c r="J55" s="207"/>
      <c r="K55" s="207"/>
      <c r="L55" s="207"/>
      <c r="M55" s="207"/>
      <c r="N55" s="207"/>
      <c r="O55" s="207"/>
      <c r="P55" s="207"/>
      <c r="Q55" s="207"/>
      <c r="R55" s="20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row>
    <row r="56" spans="2:54" s="122" customFormat="1" ht="13.35" customHeight="1">
      <c r="B56" s="157"/>
      <c r="C56" s="158"/>
      <c r="D56" s="15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row>
    <row r="57" spans="2:54" s="122" customFormat="1" ht="3" customHeight="1">
      <c r="B57" s="29"/>
      <c r="C57" s="29"/>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row>
    <row r="58" spans="2:54" s="122" customFormat="1" ht="13.35" customHeight="1">
      <c r="C58" s="15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row>
    <row r="59" spans="2:54" s="122" customFormat="1" ht="13.35" customHeight="1">
      <c r="B59" s="160" t="str">
        <f>'Cash Flows'!$B$54</f>
        <v>Claim Cost Assumptions Revised in Years 5+ due to Worsening Morbidity Experience</v>
      </c>
      <c r="C59" s="15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row>
    <row r="60" spans="2:54" s="122" customFormat="1" ht="13.35" customHeight="1">
      <c r="B60" s="160"/>
      <c r="C60" s="15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row>
    <row r="61" spans="2:54" ht="13.35" customHeight="1">
      <c r="C61" s="168" t="s">
        <v>199</v>
      </c>
    </row>
    <row r="62" spans="2:54" ht="13.35" customHeight="1">
      <c r="C62" s="169" t="s">
        <v>152</v>
      </c>
      <c r="D62" s="39"/>
      <c r="E62" s="39">
        <v>0</v>
      </c>
      <c r="F62" s="39">
        <v>0</v>
      </c>
      <c r="G62" s="39">
        <v>0</v>
      </c>
      <c r="H62" s="39">
        <v>0</v>
      </c>
      <c r="I62" s="39">
        <v>0</v>
      </c>
      <c r="J62" s="39">
        <v>0</v>
      </c>
      <c r="K62" s="39">
        <v>0</v>
      </c>
      <c r="L62" s="39">
        <v>0</v>
      </c>
      <c r="M62" s="39">
        <v>0</v>
      </c>
      <c r="N62" s="39">
        <v>0</v>
      </c>
      <c r="O62" s="39">
        <v>0</v>
      </c>
      <c r="P62" s="39">
        <v>0</v>
      </c>
      <c r="Q62" s="39">
        <v>0</v>
      </c>
      <c r="R62" s="39">
        <v>0</v>
      </c>
      <c r="S62" s="39">
        <v>0</v>
      </c>
      <c r="T62" s="39">
        <v>0</v>
      </c>
      <c r="U62" s="39">
        <v>0</v>
      </c>
      <c r="V62" s="39">
        <v>0</v>
      </c>
      <c r="W62" s="39">
        <v>0</v>
      </c>
      <c r="X62" s="39">
        <v>0</v>
      </c>
      <c r="Y62" s="39">
        <v>0</v>
      </c>
      <c r="Z62" s="39">
        <v>0</v>
      </c>
      <c r="AA62" s="39">
        <v>0</v>
      </c>
      <c r="AB62" s="39">
        <v>0</v>
      </c>
      <c r="AC62" s="39">
        <v>0</v>
      </c>
      <c r="AD62" s="39">
        <v>0</v>
      </c>
      <c r="AE62" s="39">
        <v>0</v>
      </c>
      <c r="AF62" s="39">
        <v>0</v>
      </c>
      <c r="AG62" s="39">
        <v>0</v>
      </c>
      <c r="AH62" s="39">
        <v>0</v>
      </c>
      <c r="AI62" s="39">
        <v>0</v>
      </c>
      <c r="AJ62" s="39">
        <v>0</v>
      </c>
      <c r="AK62" s="39">
        <v>0</v>
      </c>
      <c r="AL62" s="39">
        <v>0</v>
      </c>
      <c r="AM62" s="39">
        <v>0</v>
      </c>
      <c r="AN62" s="39">
        <v>0</v>
      </c>
      <c r="AO62" s="39">
        <v>0</v>
      </c>
      <c r="AP62" s="39">
        <v>0</v>
      </c>
      <c r="AQ62" s="39">
        <v>0</v>
      </c>
      <c r="AR62" s="39">
        <v>0</v>
      </c>
      <c r="AS62" s="39">
        <v>0</v>
      </c>
      <c r="AT62" s="39">
        <v>0</v>
      </c>
      <c r="AU62" s="39">
        <v>0</v>
      </c>
      <c r="AV62" s="39">
        <v>0</v>
      </c>
      <c r="AW62" s="39">
        <v>0</v>
      </c>
      <c r="AX62" s="39">
        <v>0</v>
      </c>
      <c r="AY62" s="39">
        <v>0</v>
      </c>
      <c r="AZ62" s="39">
        <v>0</v>
      </c>
      <c r="BA62" s="39">
        <v>0</v>
      </c>
      <c r="BB62" s="39">
        <v>0</v>
      </c>
    </row>
    <row r="63" spans="2:54" ht="13.35" customHeight="1">
      <c r="C63" s="169" t="s">
        <v>154</v>
      </c>
      <c r="D63" s="50"/>
      <c r="E63" s="39">
        <f>RA!E27-RA!E31</f>
        <v>-17.049583743932203</v>
      </c>
      <c r="F63" s="39">
        <f>RA!F27-RA!F31</f>
        <v>-17.929527480594629</v>
      </c>
      <c r="G63" s="39">
        <f>RA!G27-RA!G31</f>
        <v>-18.493820121646252</v>
      </c>
      <c r="H63" s="39">
        <f>RA!H27-RA!H31</f>
        <v>-19.447576499001741</v>
      </c>
      <c r="I63" s="39">
        <f>RA!I27-RA!I31</f>
        <v>-281.38607212232029</v>
      </c>
      <c r="J63" s="39">
        <f>RA!J27-RA!J31</f>
        <v>-32.919387834378313</v>
      </c>
      <c r="K63" s="39">
        <f>RA!K27-RA!K31</f>
        <v>-34.959536705021605</v>
      </c>
      <c r="L63" s="39">
        <f>RA!L27-RA!L31</f>
        <v>-37.068412010294423</v>
      </c>
      <c r="M63" s="39">
        <f>RA!M27-RA!M31</f>
        <v>-38.861045896919677</v>
      </c>
      <c r="N63" s="39">
        <f>RA!N27-RA!N31</f>
        <v>-40.717122853499859</v>
      </c>
      <c r="O63" s="39">
        <f>RA!O27-RA!O31</f>
        <v>-42.217429014890513</v>
      </c>
      <c r="P63" s="39">
        <f>RA!P27-RA!P31</f>
        <v>-42.690866960339577</v>
      </c>
      <c r="Q63" s="39">
        <f>RA!Q27-RA!Q31</f>
        <v>-43.028829051886078</v>
      </c>
      <c r="R63" s="39">
        <f>RA!R27-RA!R31</f>
        <v>-43.838507047517396</v>
      </c>
      <c r="S63" s="39">
        <f>RA!S27-RA!S31</f>
        <v>-44.189804170038997</v>
      </c>
      <c r="T63" s="39">
        <f>RA!T27-RA!T31</f>
        <v>-43.499775233701712</v>
      </c>
      <c r="U63" s="39">
        <f>RA!U27-RA!U31</f>
        <v>-43.189681720893986</v>
      </c>
      <c r="V63" s="39">
        <f>RA!V27-RA!V31</f>
        <v>-42.187807505745923</v>
      </c>
      <c r="W63" s="39">
        <f>RA!W27-RA!W31</f>
        <v>-39.625795242972572</v>
      </c>
      <c r="X63" s="39">
        <f>RA!X27-RA!X31</f>
        <v>-37.353361656144443</v>
      </c>
      <c r="Y63" s="39">
        <f>RA!Y27-RA!Y31</f>
        <v>-31.934016876998157</v>
      </c>
      <c r="Z63" s="39">
        <f>RA!Z27-RA!Z31</f>
        <v>-26.585398757196799</v>
      </c>
      <c r="AA63" s="39">
        <f>RA!AA27-RA!AA31</f>
        <v>-19.158183948753958</v>
      </c>
      <c r="AB63" s="39">
        <f>RA!AB27-RA!AB31</f>
        <v>-11.10427339951525</v>
      </c>
      <c r="AC63" s="39">
        <f>RA!AC27-RA!AC31</f>
        <v>-2.2140188565001608</v>
      </c>
      <c r="AD63" s="39">
        <f>RA!AD27-RA!AD31</f>
        <v>10.724980461618998</v>
      </c>
      <c r="AE63" s="39">
        <f>RA!AE27-RA!AE31</f>
        <v>22.88924923237596</v>
      </c>
      <c r="AF63" s="39">
        <f>RA!AF27-RA!AF31</f>
        <v>35.768126611339994</v>
      </c>
      <c r="AG63" s="39">
        <f>RA!AG27-RA!AG31</f>
        <v>48.461243861385356</v>
      </c>
      <c r="AH63" s="39">
        <f>RA!AH27-RA!AH31</f>
        <v>61.102718191172471</v>
      </c>
      <c r="AI63" s="39">
        <f>RA!AI27-RA!AI31</f>
        <v>74.586612149394796</v>
      </c>
      <c r="AJ63" s="39">
        <f>RA!AJ27-RA!AJ31</f>
        <v>83.413197597158387</v>
      </c>
      <c r="AK63" s="39">
        <f>RA!AK27-RA!AK31</f>
        <v>90.831768913498081</v>
      </c>
      <c r="AL63" s="39">
        <f>RA!AL27-RA!AL31</f>
        <v>98.135210754692366</v>
      </c>
      <c r="AM63" s="39">
        <f>RA!AM27-RA!AM31</f>
        <v>100.76010278183821</v>
      </c>
      <c r="AN63" s="39">
        <f>RA!AN27-RA!AN31</f>
        <v>103.08988179130165</v>
      </c>
      <c r="AO63" s="39">
        <f>RA!AO27-RA!AO31</f>
        <v>98.964035470707131</v>
      </c>
      <c r="AP63" s="39">
        <f>RA!AP27-RA!AP31</f>
        <v>92.533867508836352</v>
      </c>
      <c r="AQ63" s="39">
        <f>RA!AQ27-RA!AQ31</f>
        <v>87.727012577968992</v>
      </c>
      <c r="AR63" s="39">
        <f>RA!AR27-RA!AR31</f>
        <v>81.351156153881277</v>
      </c>
      <c r="AS63" s="39">
        <f>RA!AS27-RA!AS31</f>
        <v>73.852352856174832</v>
      </c>
      <c r="AT63" s="39">
        <f>RA!AT27-RA!AT31</f>
        <v>66.607879045758523</v>
      </c>
      <c r="AU63" s="39">
        <f>RA!AU27-RA!AU31</f>
        <v>57.267191697652834</v>
      </c>
      <c r="AV63" s="39">
        <f>RA!AV27-RA!AV31</f>
        <v>48.702671244680801</v>
      </c>
      <c r="AW63" s="39">
        <f>RA!AW27-RA!AW31</f>
        <v>40.909405457583844</v>
      </c>
      <c r="AX63" s="39">
        <f>RA!AX27-RA!AX31</f>
        <v>33.879911094349794</v>
      </c>
      <c r="AY63" s="39">
        <f>RA!AY27-RA!AY31</f>
        <v>26.870449505937593</v>
      </c>
      <c r="AZ63" s="39">
        <f>RA!AZ27-RA!AZ31</f>
        <v>20.35339232201208</v>
      </c>
      <c r="BA63" s="39">
        <f>RA!BA27-RA!BA31</f>
        <v>13.802251894671116</v>
      </c>
      <c r="BB63" s="39">
        <f>RA!BB27-RA!BB31</f>
        <v>6.9531028141314994</v>
      </c>
    </row>
    <row r="64" spans="2:54" ht="13.35" customHeight="1">
      <c r="C64" s="169" t="s">
        <v>153</v>
      </c>
      <c r="D64" s="50"/>
      <c r="E64" s="39">
        <f>CSM!E35-CSM!E43</f>
        <v>459.08435768530944</v>
      </c>
      <c r="F64" s="39">
        <f>CSM!F35-CSM!F43</f>
        <v>425.9545441882583</v>
      </c>
      <c r="G64" s="39">
        <f>CSM!G35-CSM!G43</f>
        <v>401.29017856193605</v>
      </c>
      <c r="H64" s="39">
        <f>CSM!H35-CSM!H43</f>
        <v>382.05469742652531</v>
      </c>
      <c r="I64" s="39">
        <f>CSM!I35-CSM!I43</f>
        <v>5978.7118858903859</v>
      </c>
      <c r="J64" s="39">
        <f ca="1">CSM!J35-CSM!J43</f>
        <v>171.58947066901692</v>
      </c>
      <c r="K64" s="39">
        <f ca="1">CSM!K35-CSM!K43</f>
        <v>166.79659114695824</v>
      </c>
      <c r="L64" s="39">
        <f ca="1">CSM!L35-CSM!L43</f>
        <v>162.73963252864451</v>
      </c>
      <c r="M64" s="39">
        <f ca="1">CSM!M35-CSM!M43</f>
        <v>159.24316415681369</v>
      </c>
      <c r="N64" s="39">
        <f ca="1">CSM!N35-CSM!N43</f>
        <v>156.67155274868401</v>
      </c>
      <c r="O64" s="39">
        <f ca="1">CSM!O35-CSM!O43</f>
        <v>154.32742444489213</v>
      </c>
      <c r="P64" s="39">
        <f ca="1">CSM!P35-CSM!P43</f>
        <v>156.02569655687057</v>
      </c>
      <c r="Q64" s="39">
        <f ca="1">CSM!Q35-CSM!Q43</f>
        <v>157.76402780090075</v>
      </c>
      <c r="R64" s="39">
        <f ca="1">CSM!R35-CSM!R43</f>
        <v>159.4424144263694</v>
      </c>
      <c r="S64" s="39">
        <f ca="1">CSM!S35-CSM!S43</f>
        <v>163.67916466886982</v>
      </c>
      <c r="T64" s="39">
        <f ca="1">CSM!T35-CSM!T43</f>
        <v>165.26397556235679</v>
      </c>
      <c r="U64" s="39">
        <f ca="1">CSM!U35-CSM!U43</f>
        <v>166.69807168527859</v>
      </c>
      <c r="V64" s="39">
        <f ca="1">CSM!V35-CSM!V43</f>
        <v>167.92301082908443</v>
      </c>
      <c r="W64" s="39">
        <f ca="1">CSM!W35-CSM!W43</f>
        <v>168.87090016663433</v>
      </c>
      <c r="X64" s="39">
        <f ca="1">CSM!X35-CSM!X43</f>
        <v>169.47355185455081</v>
      </c>
      <c r="Y64" s="39">
        <f ca="1">CSM!Y35-CSM!Y43</f>
        <v>169.66492140281434</v>
      </c>
      <c r="Z64" s="39">
        <f ca="1">CSM!Z35-CSM!Z43</f>
        <v>169.38331122055979</v>
      </c>
      <c r="AA64" s="39">
        <f ca="1">CSM!AA35-CSM!AA43</f>
        <v>168.57191558502291</v>
      </c>
      <c r="AB64" s="39">
        <f ca="1">CSM!AB35-CSM!AB43</f>
        <v>167.17875549032578</v>
      </c>
      <c r="AC64" s="39">
        <f ca="1">CSM!AC35-CSM!AC43</f>
        <v>165.15141089697477</v>
      </c>
      <c r="AD64" s="39">
        <f ca="1">CSM!AD35-CSM!AD43</f>
        <v>162.4371564648161</v>
      </c>
      <c r="AE64" s="39">
        <f ca="1">CSM!AE35-CSM!AE43</f>
        <v>158.98758086901626</v>
      </c>
      <c r="AF64" s="39">
        <f ca="1">CSM!AF35-CSM!AF43</f>
        <v>154.76169393477721</v>
      </c>
      <c r="AG64" s="39">
        <f ca="1">CSM!AG35-CSM!AG43</f>
        <v>149.72917523354681</v>
      </c>
      <c r="AH64" s="39">
        <f ca="1">CSM!AH35-CSM!AH43</f>
        <v>143.86915646338139</v>
      </c>
      <c r="AI64" s="39">
        <f ca="1">CSM!AI35-CSM!AI43</f>
        <v>137.17419525768992</v>
      </c>
      <c r="AJ64" s="39">
        <f ca="1">CSM!AJ35-CSM!AJ43</f>
        <v>129.65749584147125</v>
      </c>
      <c r="AK64" s="39">
        <f ca="1">CSM!AK35-CSM!AK43</f>
        <v>121.35760420418228</v>
      </c>
      <c r="AL64" s="39">
        <f ca="1">CSM!AL35-CSM!AL43</f>
        <v>112.3498727176077</v>
      </c>
      <c r="AM64" s="39">
        <f ca="1">CSM!AM35-CSM!AM43</f>
        <v>102.7723857786134</v>
      </c>
      <c r="AN64" s="39">
        <f ca="1">CSM!AN35-CSM!AN43</f>
        <v>92.817281987866579</v>
      </c>
      <c r="AO64" s="39">
        <f ca="1">CSM!AO35-CSM!AO43</f>
        <v>82.712285227668019</v>
      </c>
      <c r="AP64" s="39">
        <f ca="1">CSM!AP35-CSM!AP43</f>
        <v>72.698877887240599</v>
      </c>
      <c r="AQ64" s="39">
        <f ca="1">CSM!AQ35-CSM!AQ43</f>
        <v>63.01118773173738</v>
      </c>
      <c r="AR64" s="39">
        <f ca="1">CSM!AR35-CSM!AR43</f>
        <v>53.856363329925074</v>
      </c>
      <c r="AS64" s="39">
        <f ca="1">CSM!AS35-CSM!AS43</f>
        <v>45.401500726873593</v>
      </c>
      <c r="AT64" s="39">
        <f ca="1">CSM!AT35-CSM!AT43</f>
        <v>37.766073540042555</v>
      </c>
      <c r="AU64" s="39">
        <f ca="1">CSM!AU35-CSM!AU43</f>
        <v>31.019280832541611</v>
      </c>
      <c r="AV64" s="39">
        <f ca="1">CSM!AV35-CSM!AV43</f>
        <v>25.157853630891893</v>
      </c>
      <c r="AW64" s="39">
        <f ca="1">CSM!AW35-CSM!AW43</f>
        <v>20.135518129097548</v>
      </c>
      <c r="AX64" s="39">
        <f ca="1">CSM!AX35-CSM!AX43</f>
        <v>15.884506027941441</v>
      </c>
      <c r="AY64" s="39">
        <f ca="1">CSM!AY35-CSM!AY43</f>
        <v>12.329761322154368</v>
      </c>
      <c r="AZ64" s="39">
        <f ca="1">CSM!AZ35-CSM!AZ43</f>
        <v>9.3970951958697277</v>
      </c>
      <c r="BA64" s="39">
        <f ca="1">CSM!BA35-CSM!BA43</f>
        <v>7.0169134959163939</v>
      </c>
      <c r="BB64" s="39">
        <f ca="1">CSM!BB35-CSM!BB43</f>
        <v>5.1249547801520041</v>
      </c>
    </row>
    <row r="65" spans="2:54" ht="26.4">
      <c r="C65" s="169" t="s">
        <v>155</v>
      </c>
      <c r="D65" s="50"/>
      <c r="E65" s="39">
        <f>-PVCF!E62</f>
        <v>0</v>
      </c>
      <c r="F65" s="39">
        <f>-PVCF!F62</f>
        <v>0</v>
      </c>
      <c r="G65" s="39">
        <f>-PVCF!G62</f>
        <v>0</v>
      </c>
      <c r="H65" s="39">
        <f>-PVCF!H62</f>
        <v>0</v>
      </c>
      <c r="I65" s="39">
        <f>-PVCF!I62</f>
        <v>-5350.2104979688884</v>
      </c>
      <c r="J65" s="39">
        <f>-PVCF!J62</f>
        <v>0</v>
      </c>
      <c r="K65" s="39">
        <f>-PVCF!K62</f>
        <v>0</v>
      </c>
      <c r="L65" s="39">
        <f>-PVCF!L62</f>
        <v>0</v>
      </c>
      <c r="M65" s="39">
        <f>-PVCF!M62</f>
        <v>0</v>
      </c>
      <c r="N65" s="39">
        <f>-PVCF!N62</f>
        <v>0</v>
      </c>
      <c r="O65" s="39">
        <f>-PVCF!O62</f>
        <v>0</v>
      </c>
      <c r="P65" s="39">
        <f>-PVCF!P62</f>
        <v>0</v>
      </c>
      <c r="Q65" s="39">
        <f>-PVCF!Q62</f>
        <v>0</v>
      </c>
      <c r="R65" s="39">
        <f>-PVCF!R62</f>
        <v>0</v>
      </c>
      <c r="S65" s="39">
        <f>-PVCF!S62</f>
        <v>0</v>
      </c>
      <c r="T65" s="39">
        <f>-PVCF!T62</f>
        <v>0</v>
      </c>
      <c r="U65" s="39">
        <f>-PVCF!U62</f>
        <v>0</v>
      </c>
      <c r="V65" s="39">
        <f>-PVCF!V62</f>
        <v>0</v>
      </c>
      <c r="W65" s="39">
        <f>-PVCF!W62</f>
        <v>0</v>
      </c>
      <c r="X65" s="39">
        <f>-PVCF!X62</f>
        <v>0</v>
      </c>
      <c r="Y65" s="39">
        <f>-PVCF!Y62</f>
        <v>0</v>
      </c>
      <c r="Z65" s="39">
        <f>-PVCF!Z62</f>
        <v>0</v>
      </c>
      <c r="AA65" s="39">
        <f>-PVCF!AA62</f>
        <v>0</v>
      </c>
      <c r="AB65" s="39">
        <f>-PVCF!AB62</f>
        <v>0</v>
      </c>
      <c r="AC65" s="39">
        <f>-PVCF!AC62</f>
        <v>0</v>
      </c>
      <c r="AD65" s="39">
        <f>-PVCF!AD62</f>
        <v>0</v>
      </c>
      <c r="AE65" s="39">
        <f>-PVCF!AE62</f>
        <v>0</v>
      </c>
      <c r="AF65" s="39">
        <f>-PVCF!AF62</f>
        <v>0</v>
      </c>
      <c r="AG65" s="39">
        <f>-PVCF!AG62</f>
        <v>0</v>
      </c>
      <c r="AH65" s="39">
        <f>-PVCF!AH62</f>
        <v>0</v>
      </c>
      <c r="AI65" s="39">
        <f>-PVCF!AI62</f>
        <v>0</v>
      </c>
      <c r="AJ65" s="39">
        <f>-PVCF!AJ62</f>
        <v>0</v>
      </c>
      <c r="AK65" s="39">
        <f>-PVCF!AK62</f>
        <v>0</v>
      </c>
      <c r="AL65" s="39">
        <f>-PVCF!AL62</f>
        <v>0</v>
      </c>
      <c r="AM65" s="39">
        <f>-PVCF!AM62</f>
        <v>0</v>
      </c>
      <c r="AN65" s="39">
        <f>-PVCF!AN62</f>
        <v>0</v>
      </c>
      <c r="AO65" s="39">
        <f>-PVCF!AO62</f>
        <v>0</v>
      </c>
      <c r="AP65" s="39">
        <f>-PVCF!AP62</f>
        <v>0</v>
      </c>
      <c r="AQ65" s="39">
        <f>-PVCF!AQ62</f>
        <v>0</v>
      </c>
      <c r="AR65" s="39">
        <f>-PVCF!AR62</f>
        <v>0</v>
      </c>
      <c r="AS65" s="39">
        <f>-PVCF!AS62</f>
        <v>0</v>
      </c>
      <c r="AT65" s="39">
        <f>-PVCF!AT62</f>
        <v>0</v>
      </c>
      <c r="AU65" s="39">
        <f>-PVCF!AU62</f>
        <v>0</v>
      </c>
      <c r="AV65" s="39">
        <f>-PVCF!AV62</f>
        <v>0</v>
      </c>
      <c r="AW65" s="39">
        <f>-PVCF!AW62</f>
        <v>0</v>
      </c>
      <c r="AX65" s="39">
        <f>-PVCF!AX62</f>
        <v>0</v>
      </c>
      <c r="AY65" s="39">
        <f>-PVCF!AY62</f>
        <v>0</v>
      </c>
      <c r="AZ65" s="39">
        <f>-PVCF!AZ62</f>
        <v>0</v>
      </c>
      <c r="BA65" s="39">
        <f>-PVCF!BA62</f>
        <v>0</v>
      </c>
      <c r="BB65" s="39">
        <f>-PVCF!BB62</f>
        <v>0</v>
      </c>
    </row>
    <row r="66" spans="2:54" ht="26.4">
      <c r="C66" s="169" t="s">
        <v>156</v>
      </c>
      <c r="D66" s="50"/>
      <c r="E66" s="39">
        <f>IF(E10&lt;=YearOfClaimCostShock,-('Cash Flows'!E65+'Cash Flows'!E66+'Cash Flows'!E67)*'Inputs-Assumptions-Policy Specs'!F60,0)</f>
        <v>-22.627131429163164</v>
      </c>
      <c r="F66" s="39">
        <f>IF(F10&lt;=YearOfClaimCostShock,-('Cash Flows'!F65+'Cash Flows'!F66+'Cash Flows'!F67)*'Inputs-Assumptions-Policy Specs'!G60,0)</f>
        <v>-26.035760471279822</v>
      </c>
      <c r="G66" s="39">
        <f>IF(G10&lt;=YearOfClaimCostShock,-('Cash Flows'!G65+'Cash Flows'!G66+'Cash Flows'!G67)*'Inputs-Assumptions-Policy Specs'!H60,0)</f>
        <v>-33.457153681482559</v>
      </c>
      <c r="H66" s="39">
        <f>IF(H10&lt;=YearOfClaimCostShock,-('Cash Flows'!H65+'Cash Flows'!H66+'Cash Flows'!H67)*'Inputs-Assumptions-Policy Specs'!I60,0)</f>
        <v>-37.52846570097509</v>
      </c>
      <c r="I66" s="39">
        <f>IF(I10&lt;=YearOfClaimCostShock,-('Cash Flows'!I65+'Cash Flows'!I66+'Cash Flows'!I67)*'Inputs-Assumptions-Policy Specs'!J60,0)</f>
        <v>-59.79088006706202</v>
      </c>
      <c r="J66" s="39">
        <f>IF(J10&lt;=YearOfClaimCostShock,-('Cash Flows'!J65+'Cash Flows'!J66+'Cash Flows'!J67)*'Inputs-Assumptions-Policy Specs'!K60,0)</f>
        <v>0</v>
      </c>
      <c r="K66" s="39">
        <f>IF(K10&lt;=YearOfClaimCostShock,-('Cash Flows'!K65+'Cash Flows'!K66+'Cash Flows'!K67)*'Inputs-Assumptions-Policy Specs'!L60,0)</f>
        <v>0</v>
      </c>
      <c r="L66" s="39">
        <f>IF(L10&lt;=YearOfClaimCostShock,-('Cash Flows'!L65+'Cash Flows'!L66+'Cash Flows'!L67)*'Inputs-Assumptions-Policy Specs'!M60,0)</f>
        <v>0</v>
      </c>
      <c r="M66" s="39">
        <f>IF(M10&lt;=YearOfClaimCostShock,-('Cash Flows'!M65+'Cash Flows'!M66+'Cash Flows'!M67)*'Inputs-Assumptions-Policy Specs'!N60,0)</f>
        <v>0</v>
      </c>
      <c r="N66" s="39">
        <f>IF(N10&lt;=YearOfClaimCostShock,-('Cash Flows'!N65+'Cash Flows'!N66+'Cash Flows'!N67)*'Inputs-Assumptions-Policy Specs'!O60,0)</f>
        <v>0</v>
      </c>
      <c r="O66" s="39">
        <f>IF(O10&lt;=YearOfClaimCostShock,-('Cash Flows'!O65+'Cash Flows'!O66+'Cash Flows'!O67)*'Inputs-Assumptions-Policy Specs'!P60,0)</f>
        <v>0</v>
      </c>
      <c r="P66" s="39">
        <f>IF(P10&lt;=YearOfClaimCostShock,-('Cash Flows'!P65+'Cash Flows'!P66+'Cash Flows'!P67)*'Inputs-Assumptions-Policy Specs'!Q60,0)</f>
        <v>0</v>
      </c>
      <c r="Q66" s="39">
        <f>IF(Q10&lt;=YearOfClaimCostShock,-('Cash Flows'!Q65+'Cash Flows'!Q66+'Cash Flows'!Q67)*'Inputs-Assumptions-Policy Specs'!R60,0)</f>
        <v>0</v>
      </c>
      <c r="R66" s="39">
        <f>IF(R10&lt;=YearOfClaimCostShock,-('Cash Flows'!R65+'Cash Flows'!R66+'Cash Flows'!R67)*'Inputs-Assumptions-Policy Specs'!S60,0)</f>
        <v>0</v>
      </c>
      <c r="S66" s="39">
        <f>IF(S10&lt;=YearOfClaimCostShock,-('Cash Flows'!S65+'Cash Flows'!S66+'Cash Flows'!S67)*'Inputs-Assumptions-Policy Specs'!T60,0)</f>
        <v>0</v>
      </c>
      <c r="T66" s="39">
        <f>IF(T10&lt;=YearOfClaimCostShock,-('Cash Flows'!T65+'Cash Flows'!T66+'Cash Flows'!T67)*'Inputs-Assumptions-Policy Specs'!U60,0)</f>
        <v>0</v>
      </c>
      <c r="U66" s="39">
        <f>IF(U10&lt;=YearOfClaimCostShock,-('Cash Flows'!U65+'Cash Flows'!U66+'Cash Flows'!U67)*'Inputs-Assumptions-Policy Specs'!V60,0)</f>
        <v>0</v>
      </c>
      <c r="V66" s="39">
        <f>IF(V10&lt;=YearOfClaimCostShock,-('Cash Flows'!V65+'Cash Flows'!V66+'Cash Flows'!V67)*'Inputs-Assumptions-Policy Specs'!W60,0)</f>
        <v>0</v>
      </c>
      <c r="W66" s="39">
        <f>IF(W10&lt;=YearOfClaimCostShock,-('Cash Flows'!W65+'Cash Flows'!W66+'Cash Flows'!W67)*'Inputs-Assumptions-Policy Specs'!X60,0)</f>
        <v>0</v>
      </c>
      <c r="X66" s="39">
        <f>IF(X10&lt;=YearOfClaimCostShock,-('Cash Flows'!X65+'Cash Flows'!X66+'Cash Flows'!X67)*'Inputs-Assumptions-Policy Specs'!Y60,0)</f>
        <v>0</v>
      </c>
      <c r="Y66" s="39">
        <f>IF(Y10&lt;=YearOfClaimCostShock,-('Cash Flows'!Y65+'Cash Flows'!Y66+'Cash Flows'!Y67)*'Inputs-Assumptions-Policy Specs'!Z60,0)</f>
        <v>0</v>
      </c>
      <c r="Z66" s="39">
        <f>IF(Z10&lt;=YearOfClaimCostShock,-('Cash Flows'!Z65+'Cash Flows'!Z66+'Cash Flows'!Z67)*'Inputs-Assumptions-Policy Specs'!AA60,0)</f>
        <v>0</v>
      </c>
      <c r="AA66" s="39">
        <f>IF(AA10&lt;=YearOfClaimCostShock,-('Cash Flows'!AA65+'Cash Flows'!AA66+'Cash Flows'!AA67)*'Inputs-Assumptions-Policy Specs'!AB60,0)</f>
        <v>0</v>
      </c>
      <c r="AB66" s="39">
        <f>IF(AB10&lt;=YearOfClaimCostShock,-('Cash Flows'!AB65+'Cash Flows'!AB66+'Cash Flows'!AB67)*'Inputs-Assumptions-Policy Specs'!AC60,0)</f>
        <v>0</v>
      </c>
      <c r="AC66" s="39">
        <f>IF(AC10&lt;=YearOfClaimCostShock,-('Cash Flows'!AC65+'Cash Flows'!AC66+'Cash Flows'!AC67)*'Inputs-Assumptions-Policy Specs'!AD60,0)</f>
        <v>0</v>
      </c>
      <c r="AD66" s="39">
        <f>IF(AD10&lt;=YearOfClaimCostShock,-('Cash Flows'!AD65+'Cash Flows'!AD66+'Cash Flows'!AD67)*'Inputs-Assumptions-Policy Specs'!AE60,0)</f>
        <v>0</v>
      </c>
      <c r="AE66" s="39">
        <f>IF(AE10&lt;=YearOfClaimCostShock,-('Cash Flows'!AE65+'Cash Flows'!AE66+'Cash Flows'!AE67)*'Inputs-Assumptions-Policy Specs'!AF60,0)</f>
        <v>0</v>
      </c>
      <c r="AF66" s="39">
        <f>IF(AF10&lt;=YearOfClaimCostShock,-('Cash Flows'!AF65+'Cash Flows'!AF66+'Cash Flows'!AF67)*'Inputs-Assumptions-Policy Specs'!AG60,0)</f>
        <v>0</v>
      </c>
      <c r="AG66" s="39">
        <f>IF(AG10&lt;=YearOfClaimCostShock,-('Cash Flows'!AG65+'Cash Flows'!AG66+'Cash Flows'!AG67)*'Inputs-Assumptions-Policy Specs'!AH60,0)</f>
        <v>0</v>
      </c>
      <c r="AH66" s="39">
        <f>IF(AH10&lt;=YearOfClaimCostShock,-('Cash Flows'!AH65+'Cash Flows'!AH66+'Cash Flows'!AH67)*'Inputs-Assumptions-Policy Specs'!AI60,0)</f>
        <v>0</v>
      </c>
      <c r="AI66" s="39">
        <f>IF(AI10&lt;=YearOfClaimCostShock,-('Cash Flows'!AI65+'Cash Flows'!AI66+'Cash Flows'!AI67)*'Inputs-Assumptions-Policy Specs'!AJ60,0)</f>
        <v>0</v>
      </c>
      <c r="AJ66" s="39">
        <f>IF(AJ10&lt;=YearOfClaimCostShock,-('Cash Flows'!AJ65+'Cash Flows'!AJ66+'Cash Flows'!AJ67)*'Inputs-Assumptions-Policy Specs'!AK60,0)</f>
        <v>0</v>
      </c>
      <c r="AK66" s="39">
        <f>IF(AK10&lt;=YearOfClaimCostShock,-('Cash Flows'!AK65+'Cash Flows'!AK66+'Cash Flows'!AK67)*'Inputs-Assumptions-Policy Specs'!AL60,0)</f>
        <v>0</v>
      </c>
      <c r="AL66" s="39">
        <f>IF(AL10&lt;=YearOfClaimCostShock,-('Cash Flows'!AL65+'Cash Flows'!AL66+'Cash Flows'!AL67)*'Inputs-Assumptions-Policy Specs'!AM60,0)</f>
        <v>0</v>
      </c>
      <c r="AM66" s="39">
        <f>IF(AM10&lt;=YearOfClaimCostShock,-('Cash Flows'!AM65+'Cash Flows'!AM66+'Cash Flows'!AM67)*'Inputs-Assumptions-Policy Specs'!AN60,0)</f>
        <v>0</v>
      </c>
      <c r="AN66" s="39">
        <f>IF(AN10&lt;=YearOfClaimCostShock,-('Cash Flows'!AN65+'Cash Flows'!AN66+'Cash Flows'!AN67)*'Inputs-Assumptions-Policy Specs'!AO60,0)</f>
        <v>0</v>
      </c>
      <c r="AO66" s="39">
        <f>IF(AO10&lt;=YearOfClaimCostShock,-('Cash Flows'!AO65+'Cash Flows'!AO66+'Cash Flows'!AO67)*'Inputs-Assumptions-Policy Specs'!AP60,0)</f>
        <v>0</v>
      </c>
      <c r="AP66" s="39">
        <f>IF(AP10&lt;=YearOfClaimCostShock,-('Cash Flows'!AP65+'Cash Flows'!AP66+'Cash Flows'!AP67)*'Inputs-Assumptions-Policy Specs'!AQ60,0)</f>
        <v>0</v>
      </c>
      <c r="AQ66" s="39">
        <f>IF(AQ10&lt;=YearOfClaimCostShock,-('Cash Flows'!AQ65+'Cash Flows'!AQ66+'Cash Flows'!AQ67)*'Inputs-Assumptions-Policy Specs'!AR60,0)</f>
        <v>0</v>
      </c>
      <c r="AR66" s="39">
        <f>IF(AR10&lt;=YearOfClaimCostShock,-('Cash Flows'!AR65+'Cash Flows'!AR66+'Cash Flows'!AR67)*'Inputs-Assumptions-Policy Specs'!AS60,0)</f>
        <v>0</v>
      </c>
      <c r="AS66" s="39">
        <f>IF(AS10&lt;=YearOfClaimCostShock,-('Cash Flows'!AS65+'Cash Flows'!AS66+'Cash Flows'!AS67)*'Inputs-Assumptions-Policy Specs'!AT60,0)</f>
        <v>0</v>
      </c>
      <c r="AT66" s="39">
        <f>IF(AT10&lt;=YearOfClaimCostShock,-('Cash Flows'!AT65+'Cash Flows'!AT66+'Cash Flows'!AT67)*'Inputs-Assumptions-Policy Specs'!AU60,0)</f>
        <v>0</v>
      </c>
      <c r="AU66" s="39">
        <f>IF(AU10&lt;=YearOfClaimCostShock,-('Cash Flows'!AU65+'Cash Flows'!AU66+'Cash Flows'!AU67)*'Inputs-Assumptions-Policy Specs'!AV60,0)</f>
        <v>0</v>
      </c>
      <c r="AV66" s="39">
        <f>IF(AV10&lt;=YearOfClaimCostShock,-('Cash Flows'!AV65+'Cash Flows'!AV66+'Cash Flows'!AV67)*'Inputs-Assumptions-Policy Specs'!AW60,0)</f>
        <v>0</v>
      </c>
      <c r="AW66" s="39">
        <f>IF(AW10&lt;=YearOfClaimCostShock,-('Cash Flows'!AW65+'Cash Flows'!AW66+'Cash Flows'!AW67)*'Inputs-Assumptions-Policy Specs'!AX60,0)</f>
        <v>0</v>
      </c>
      <c r="AX66" s="39">
        <f>IF(AX10&lt;=YearOfClaimCostShock,-('Cash Flows'!AX65+'Cash Flows'!AX66+'Cash Flows'!AX67)*'Inputs-Assumptions-Policy Specs'!AY60,0)</f>
        <v>0</v>
      </c>
      <c r="AY66" s="39">
        <f>IF(AY10&lt;=YearOfClaimCostShock,-('Cash Flows'!AY65+'Cash Flows'!AY66+'Cash Flows'!AY67)*'Inputs-Assumptions-Policy Specs'!AZ60,0)</f>
        <v>0</v>
      </c>
      <c r="AZ66" s="39">
        <f>IF(AZ10&lt;=YearOfClaimCostShock,-('Cash Flows'!AZ65+'Cash Flows'!AZ66+'Cash Flows'!AZ67)*'Inputs-Assumptions-Policy Specs'!BA60,0)</f>
        <v>0</v>
      </c>
      <c r="BA66" s="39">
        <f>IF(BA10&lt;=YearOfClaimCostShock,-('Cash Flows'!BA65+'Cash Flows'!BA66+'Cash Flows'!BA67)*'Inputs-Assumptions-Policy Specs'!BB60,0)</f>
        <v>0</v>
      </c>
      <c r="BB66" s="39">
        <f>IF(BB10&lt;=YearOfClaimCostShock,-('Cash Flows'!BB65+'Cash Flows'!BB66+'Cash Flows'!BB67)*'Inputs-Assumptions-Policy Specs'!BC60,0)</f>
        <v>0</v>
      </c>
    </row>
    <row r="67" spans="2:54" ht="13.35" customHeight="1">
      <c r="C67" s="169" t="s">
        <v>157</v>
      </c>
      <c r="D67" s="50"/>
      <c r="E67" s="39">
        <v>0</v>
      </c>
      <c r="F67" s="39">
        <v>0</v>
      </c>
      <c r="G67" s="39">
        <v>0</v>
      </c>
      <c r="H67" s="39">
        <v>0</v>
      </c>
      <c r="I67" s="39">
        <v>0</v>
      </c>
      <c r="J67" s="39">
        <v>0</v>
      </c>
      <c r="K67" s="39">
        <v>0</v>
      </c>
      <c r="L67" s="39">
        <v>0</v>
      </c>
      <c r="M67" s="39">
        <v>0</v>
      </c>
      <c r="N67" s="39">
        <v>0</v>
      </c>
      <c r="O67" s="39">
        <v>0</v>
      </c>
      <c r="P67" s="39">
        <v>0</v>
      </c>
      <c r="Q67" s="39">
        <v>0</v>
      </c>
      <c r="R67" s="39">
        <v>0</v>
      </c>
      <c r="S67" s="39">
        <v>0</v>
      </c>
      <c r="T67" s="39">
        <v>0</v>
      </c>
      <c r="U67" s="39">
        <v>0</v>
      </c>
      <c r="V67" s="39">
        <v>0</v>
      </c>
      <c r="W67" s="39">
        <v>0</v>
      </c>
      <c r="X67" s="39">
        <v>0</v>
      </c>
      <c r="Y67" s="39">
        <v>0</v>
      </c>
      <c r="Z67" s="39">
        <v>0</v>
      </c>
      <c r="AA67" s="39">
        <v>0</v>
      </c>
      <c r="AB67" s="39">
        <v>0</v>
      </c>
      <c r="AC67" s="39">
        <v>0</v>
      </c>
      <c r="AD67" s="39">
        <v>0</v>
      </c>
      <c r="AE67" s="39">
        <v>0</v>
      </c>
      <c r="AF67" s="39">
        <v>0</v>
      </c>
      <c r="AG67" s="39">
        <v>0</v>
      </c>
      <c r="AH67" s="39">
        <v>0</v>
      </c>
      <c r="AI67" s="39">
        <v>0</v>
      </c>
      <c r="AJ67" s="39">
        <v>0</v>
      </c>
      <c r="AK67" s="39">
        <v>0</v>
      </c>
      <c r="AL67" s="39">
        <v>0</v>
      </c>
      <c r="AM67" s="39">
        <v>0</v>
      </c>
      <c r="AN67" s="39">
        <v>0</v>
      </c>
      <c r="AO67" s="39">
        <v>0</v>
      </c>
      <c r="AP67" s="39">
        <v>0</v>
      </c>
      <c r="AQ67" s="39">
        <v>0</v>
      </c>
      <c r="AR67" s="39">
        <v>0</v>
      </c>
      <c r="AS67" s="39">
        <v>0</v>
      </c>
      <c r="AT67" s="39">
        <v>0</v>
      </c>
      <c r="AU67" s="39">
        <v>0</v>
      </c>
      <c r="AV67" s="39">
        <v>0</v>
      </c>
      <c r="AW67" s="39">
        <v>0</v>
      </c>
      <c r="AX67" s="39">
        <v>0</v>
      </c>
      <c r="AY67" s="39">
        <v>0</v>
      </c>
      <c r="AZ67" s="39">
        <v>0</v>
      </c>
      <c r="BA67" s="39">
        <v>0</v>
      </c>
      <c r="BB67" s="39">
        <v>0</v>
      </c>
    </row>
    <row r="68" spans="2:54" ht="13.35" customHeight="1">
      <c r="C68" s="169" t="s">
        <v>158</v>
      </c>
      <c r="D68" s="50"/>
      <c r="E68" s="39">
        <v>0</v>
      </c>
      <c r="F68" s="39">
        <v>0</v>
      </c>
      <c r="G68" s="39">
        <v>0</v>
      </c>
      <c r="H68" s="39">
        <v>0</v>
      </c>
      <c r="I68" s="39">
        <v>0</v>
      </c>
      <c r="J68" s="39">
        <v>0</v>
      </c>
      <c r="K68" s="39">
        <v>0</v>
      </c>
      <c r="L68" s="39">
        <v>0</v>
      </c>
      <c r="M68" s="39">
        <v>0</v>
      </c>
      <c r="N68" s="39">
        <v>0</v>
      </c>
      <c r="O68" s="39">
        <v>0</v>
      </c>
      <c r="P68" s="39">
        <v>0</v>
      </c>
      <c r="Q68" s="39">
        <v>0</v>
      </c>
      <c r="R68" s="39">
        <v>0</v>
      </c>
      <c r="S68" s="39">
        <v>0</v>
      </c>
      <c r="T68" s="39">
        <v>0</v>
      </c>
      <c r="U68" s="39">
        <v>0</v>
      </c>
      <c r="V68" s="39">
        <v>0</v>
      </c>
      <c r="W68" s="39">
        <v>0</v>
      </c>
      <c r="X68" s="39">
        <v>0</v>
      </c>
      <c r="Y68" s="39">
        <v>0</v>
      </c>
      <c r="Z68" s="39">
        <v>0</v>
      </c>
      <c r="AA68" s="39">
        <v>0</v>
      </c>
      <c r="AB68" s="39">
        <v>0</v>
      </c>
      <c r="AC68" s="39">
        <v>0</v>
      </c>
      <c r="AD68" s="39">
        <v>0</v>
      </c>
      <c r="AE68" s="39">
        <v>0</v>
      </c>
      <c r="AF68" s="39">
        <v>0</v>
      </c>
      <c r="AG68" s="39">
        <v>0</v>
      </c>
      <c r="AH68" s="39">
        <v>0</v>
      </c>
      <c r="AI68" s="39">
        <v>0</v>
      </c>
      <c r="AJ68" s="39">
        <v>0</v>
      </c>
      <c r="AK68" s="39">
        <v>0</v>
      </c>
      <c r="AL68" s="39">
        <v>0</v>
      </c>
      <c r="AM68" s="39">
        <v>0</v>
      </c>
      <c r="AN68" s="39">
        <v>0</v>
      </c>
      <c r="AO68" s="39">
        <v>0</v>
      </c>
      <c r="AP68" s="39">
        <v>0</v>
      </c>
      <c r="AQ68" s="39">
        <v>0</v>
      </c>
      <c r="AR68" s="39">
        <v>0</v>
      </c>
      <c r="AS68" s="39">
        <v>0</v>
      </c>
      <c r="AT68" s="39">
        <v>0</v>
      </c>
      <c r="AU68" s="39">
        <v>0</v>
      </c>
      <c r="AV68" s="39">
        <v>0</v>
      </c>
      <c r="AW68" s="39">
        <v>0</v>
      </c>
      <c r="AX68" s="39">
        <v>0</v>
      </c>
      <c r="AY68" s="39">
        <v>0</v>
      </c>
      <c r="AZ68" s="39">
        <v>0</v>
      </c>
      <c r="BA68" s="39">
        <v>0</v>
      </c>
      <c r="BB68" s="39">
        <v>0</v>
      </c>
    </row>
    <row r="69" spans="2:54" ht="13.35" customHeight="1">
      <c r="C69" s="169" t="s">
        <v>159</v>
      </c>
      <c r="D69" s="50"/>
      <c r="E69" s="39">
        <f>-PVCF!E60</f>
        <v>625.73032509680274</v>
      </c>
      <c r="F69" s="39">
        <f>-PVCF!F60</f>
        <v>653.2141565651616</v>
      </c>
      <c r="G69" s="39">
        <f>-PVCF!G60</f>
        <v>641.60024519354818</v>
      </c>
      <c r="H69" s="39">
        <f>-PVCF!H60</f>
        <v>599.85842952987161</v>
      </c>
      <c r="I69" s="39">
        <f>-PVCF!I60</f>
        <v>556.66831391538858</v>
      </c>
      <c r="J69" s="39">
        <f>-PVCF!J60</f>
        <v>243.83445980580973</v>
      </c>
      <c r="K69" s="39">
        <f>-PVCF!K60</f>
        <v>179.26151837329883</v>
      </c>
      <c r="L69" s="39">
        <f>-PVCF!L60</f>
        <v>110.7843991657506</v>
      </c>
      <c r="M69" s="39">
        <f>-PVCF!M60</f>
        <v>38.104244490249229</v>
      </c>
      <c r="N69" s="39">
        <f>-PVCF!N60</f>
        <v>-38.630763722111418</v>
      </c>
      <c r="O69" s="39">
        <f>-PVCF!O60</f>
        <v>-119.76410579461</v>
      </c>
      <c r="P69" s="39">
        <f>-PVCF!P60</f>
        <v>-201.36028067152418</v>
      </c>
      <c r="Q69" s="39">
        <f>-PVCF!Q60</f>
        <v>-283.86470852443358</v>
      </c>
      <c r="R69" s="39">
        <f>-PVCF!R60</f>
        <v>-367.13332492327794</v>
      </c>
      <c r="S69" s="39">
        <f>-PVCF!S60</f>
        <v>-451.68534907417376</v>
      </c>
      <c r="T69" s="39">
        <f>-PVCF!T60</f>
        <v>-537.56615023320308</v>
      </c>
      <c r="U69" s="39">
        <f>-PVCF!U60</f>
        <v>-623.01726253765912</v>
      </c>
      <c r="V69" s="39">
        <f>-PVCF!V60</f>
        <v>-708.43436254075255</v>
      </c>
      <c r="W69" s="39">
        <f>-PVCF!W60</f>
        <v>-792.99073611021447</v>
      </c>
      <c r="X69" s="39">
        <f>-PVCF!X60</f>
        <v>-874.8647107194837</v>
      </c>
      <c r="Y69" s="39">
        <f>-PVCF!Y60</f>
        <v>-954.30720904948816</v>
      </c>
      <c r="Z69" s="39">
        <f>-PVCF!Z60</f>
        <v>-1027.6762077230662</v>
      </c>
      <c r="AA69" s="39">
        <f>-PVCF!AA60</f>
        <v>-1094.9475419843836</v>
      </c>
      <c r="AB69" s="39">
        <f>-PVCF!AB60</f>
        <v>-1153.6588292867368</v>
      </c>
      <c r="AC69" s="39">
        <f>-PVCF!AC60</f>
        <v>-1202.9748727074991</v>
      </c>
      <c r="AD69" s="39">
        <f>-PVCF!AD60</f>
        <v>-1241.8123396417047</v>
      </c>
      <c r="AE69" s="39">
        <f>-PVCF!AE60</f>
        <v>-1265.4507882791447</v>
      </c>
      <c r="AF69" s="39">
        <f>-PVCF!AF60</f>
        <v>-1274.6029063089195</v>
      </c>
      <c r="AG69" s="39">
        <f>-PVCF!AG60</f>
        <v>-1268.2915008063558</v>
      </c>
      <c r="AH69" s="39">
        <f>-PVCF!AH60</f>
        <v>-1246.548869353184</v>
      </c>
      <c r="AI69" s="39">
        <f>-PVCF!AI60</f>
        <v>-1209.2513582034055</v>
      </c>
      <c r="AJ69" s="39">
        <f>-PVCF!AJ60</f>
        <v>-1155.2646409624892</v>
      </c>
      <c r="AK69" s="39">
        <f>-PVCF!AK60</f>
        <v>-1089.6642918267955</v>
      </c>
      <c r="AL69" s="39">
        <f>-PVCF!AL60</f>
        <v>-1013.8672124786727</v>
      </c>
      <c r="AM69" s="39">
        <f>-PVCF!AM60</f>
        <v>-927.84773128180802</v>
      </c>
      <c r="AN69" s="39">
        <f>-PVCF!AN60</f>
        <v>-836.76082623117532</v>
      </c>
      <c r="AO69" s="39">
        <f>-PVCF!AO60</f>
        <v>-740.85659058283397</v>
      </c>
      <c r="AP69" s="39">
        <f>-PVCF!AP60</f>
        <v>-647.38796047219796</v>
      </c>
      <c r="AQ69" s="39">
        <f>-PVCF!AQ60</f>
        <v>-558.97582558428701</v>
      </c>
      <c r="AR69" s="39">
        <f>-PVCF!AR60</f>
        <v>-473.85984472537581</v>
      </c>
      <c r="AS69" s="39">
        <f>-PVCF!AS60</f>
        <v>-393.92808710218208</v>
      </c>
      <c r="AT69" s="39">
        <f>-PVCF!AT60</f>
        <v>-320.60196026313486</v>
      </c>
      <c r="AU69" s="39">
        <f>-PVCF!AU60</f>
        <v>-253.77475973177437</v>
      </c>
      <c r="AV69" s="39">
        <f>-PVCF!AV60</f>
        <v>-196.0078291789371</v>
      </c>
      <c r="AW69" s="39">
        <f>-PVCF!AW60</f>
        <v>-146.62003112974037</v>
      </c>
      <c r="AX69" s="39">
        <f>-PVCF!AX60</f>
        <v>-104.92560157241687</v>
      </c>
      <c r="AY69" s="39">
        <f>-PVCF!AY60</f>
        <v>-70.232324595516189</v>
      </c>
      <c r="AZ69" s="39">
        <f>-PVCF!AZ60</f>
        <v>-42.670867813340266</v>
      </c>
      <c r="BA69" s="39">
        <f>-PVCF!BA60</f>
        <v>-21.82247144155135</v>
      </c>
      <c r="BB69" s="39">
        <f>-PVCF!BB60</f>
        <v>-7.8472718360398526</v>
      </c>
    </row>
    <row r="70" spans="2:54" ht="15">
      <c r="C70" s="170" t="s">
        <v>160</v>
      </c>
      <c r="D70" s="50"/>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c r="AA70" s="102">
        <v>0</v>
      </c>
      <c r="AB70" s="102">
        <v>0</v>
      </c>
      <c r="AC70" s="102">
        <v>0</v>
      </c>
      <c r="AD70" s="102">
        <v>0</v>
      </c>
      <c r="AE70" s="102">
        <v>0</v>
      </c>
      <c r="AF70" s="102">
        <v>0</v>
      </c>
      <c r="AG70" s="102">
        <v>0</v>
      </c>
      <c r="AH70" s="102">
        <v>0</v>
      </c>
      <c r="AI70" s="102">
        <v>0</v>
      </c>
      <c r="AJ70" s="102">
        <v>0</v>
      </c>
      <c r="AK70" s="102">
        <v>0</v>
      </c>
      <c r="AL70" s="102">
        <v>0</v>
      </c>
      <c r="AM70" s="102">
        <v>0</v>
      </c>
      <c r="AN70" s="102">
        <v>0</v>
      </c>
      <c r="AO70" s="102">
        <v>0</v>
      </c>
      <c r="AP70" s="102">
        <v>0</v>
      </c>
      <c r="AQ70" s="102">
        <v>0</v>
      </c>
      <c r="AR70" s="102">
        <v>0</v>
      </c>
      <c r="AS70" s="102">
        <v>0</v>
      </c>
      <c r="AT70" s="102">
        <v>0</v>
      </c>
      <c r="AU70" s="102">
        <v>0</v>
      </c>
      <c r="AV70" s="102">
        <v>0</v>
      </c>
      <c r="AW70" s="102">
        <v>0</v>
      </c>
      <c r="AX70" s="102">
        <v>0</v>
      </c>
      <c r="AY70" s="102">
        <v>0</v>
      </c>
      <c r="AZ70" s="102">
        <v>0</v>
      </c>
      <c r="BA70" s="102">
        <v>0</v>
      </c>
      <c r="BB70" s="102">
        <v>0</v>
      </c>
    </row>
    <row r="71" spans="2:54" ht="13.35" customHeight="1">
      <c r="C71" s="171" t="s">
        <v>14</v>
      </c>
      <c r="E71" s="172">
        <f>SUM(E62:E70)</f>
        <v>1045.1379676090169</v>
      </c>
      <c r="F71" s="172">
        <f t="shared" ref="F71" si="14">SUM(F62:F70)</f>
        <v>1035.2034128015455</v>
      </c>
      <c r="G71" s="172">
        <f t="shared" ref="G71" si="15">SUM(G62:G70)</f>
        <v>990.9394499523554</v>
      </c>
      <c r="H71" s="172">
        <f t="shared" ref="H71" si="16">SUM(H62:H70)</f>
        <v>924.93708475642006</v>
      </c>
      <c r="I71" s="172">
        <f t="shared" ref="I71" si="17">SUM(I62:I70)</f>
        <v>843.99274964750407</v>
      </c>
      <c r="J71" s="172">
        <f t="shared" ref="J71" ca="1" si="18">SUM(J62:J70)</f>
        <v>382.50454264044834</v>
      </c>
      <c r="K71" s="172">
        <f t="shared" ref="K71" ca="1" si="19">SUM(K62:K70)</f>
        <v>311.09857281523546</v>
      </c>
      <c r="L71" s="172">
        <f t="shared" ref="L71" ca="1" si="20">SUM(L62:L70)</f>
        <v>236.45561968410067</v>
      </c>
      <c r="M71" s="172">
        <f t="shared" ref="M71" ca="1" si="21">SUM(M62:M70)</f>
        <v>158.48636275014326</v>
      </c>
      <c r="N71" s="172">
        <f t="shared" ref="N71" ca="1" si="22">SUM(N62:N70)</f>
        <v>77.323666173072723</v>
      </c>
      <c r="O71" s="172">
        <f t="shared" ref="O71" ca="1" si="23">SUM(O62:O70)</f>
        <v>-7.6541103646083855</v>
      </c>
      <c r="P71" s="172">
        <f t="shared" ref="P71" ca="1" si="24">SUM(P62:P70)</f>
        <v>-88.025451074993185</v>
      </c>
      <c r="Q71" s="172">
        <f t="shared" ref="Q71" ca="1" si="25">SUM(Q62:Q70)</f>
        <v>-169.12950977541891</v>
      </c>
      <c r="R71" s="172">
        <f t="shared" ref="R71" ca="1" si="26">SUM(R62:R70)</f>
        <v>-251.52941754442594</v>
      </c>
      <c r="S71" s="172">
        <f t="shared" ref="S71" ca="1" si="27">SUM(S62:S70)</f>
        <v>-332.19598857534294</v>
      </c>
      <c r="T71" s="172">
        <f t="shared" ref="T71" ca="1" si="28">SUM(T62:T70)</f>
        <v>-415.801949904548</v>
      </c>
      <c r="U71" s="172">
        <f t="shared" ref="U71" ca="1" si="29">SUM(U62:U70)</f>
        <v>-499.50887257327452</v>
      </c>
      <c r="V71" s="172">
        <f t="shared" ref="V71" ca="1" si="30">SUM(V62:V70)</f>
        <v>-582.69915921741404</v>
      </c>
      <c r="W71" s="172">
        <f t="shared" ref="W71" ca="1" si="31">SUM(W62:W70)</f>
        <v>-663.74563118655271</v>
      </c>
      <c r="X71" s="172">
        <f t="shared" ref="X71" ca="1" si="32">SUM(X62:X70)</f>
        <v>-742.74452052107733</v>
      </c>
      <c r="Y71" s="172">
        <f t="shared" ref="Y71" ca="1" si="33">SUM(Y62:Y70)</f>
        <v>-816.57630452367198</v>
      </c>
      <c r="Z71" s="172">
        <f t="shared" ref="Z71" ca="1" si="34">SUM(Z62:Z70)</f>
        <v>-884.87829525970324</v>
      </c>
      <c r="AA71" s="172">
        <f t="shared" ref="AA71" ca="1" si="35">SUM(AA62:AA70)</f>
        <v>-945.53381034811468</v>
      </c>
      <c r="AB71" s="172">
        <f t="shared" ref="AB71" ca="1" si="36">SUM(AB62:AB70)</f>
        <v>-997.58434719592628</v>
      </c>
      <c r="AC71" s="172">
        <f t="shared" ref="AC71" ca="1" si="37">SUM(AC62:AC70)</f>
        <v>-1040.0374806670245</v>
      </c>
      <c r="AD71" s="172">
        <f t="shared" ref="AD71" ca="1" si="38">SUM(AD62:AD70)</f>
        <v>-1068.6502027152696</v>
      </c>
      <c r="AE71" s="172">
        <f t="shared" ref="AE71" ca="1" si="39">SUM(AE62:AE70)</f>
        <v>-1083.5739581777525</v>
      </c>
      <c r="AF71" s="172">
        <f t="shared" ref="AF71" ca="1" si="40">SUM(AF62:AF70)</f>
        <v>-1084.0730857628023</v>
      </c>
      <c r="AG71" s="172">
        <f t="shared" ref="AG71" ca="1" si="41">SUM(AG62:AG70)</f>
        <v>-1070.1010817114236</v>
      </c>
      <c r="AH71" s="172">
        <f t="shared" ref="AH71" ca="1" si="42">SUM(AH62:AH70)</f>
        <v>-1041.5769946986302</v>
      </c>
      <c r="AI71" s="172">
        <f t="shared" ref="AI71" ca="1" si="43">SUM(AI62:AI70)</f>
        <v>-997.4905507963208</v>
      </c>
      <c r="AJ71" s="172">
        <f t="shared" ref="AJ71" ca="1" si="44">SUM(AJ62:AJ70)</f>
        <v>-942.19394752385961</v>
      </c>
      <c r="AK71" s="172">
        <f t="shared" ref="AK71" ca="1" si="45">SUM(AK62:AK70)</f>
        <v>-877.47491870911517</v>
      </c>
      <c r="AL71" s="172">
        <f t="shared" ref="AL71" ca="1" si="46">SUM(AL62:AL70)</f>
        <v>-803.38212900637268</v>
      </c>
      <c r="AM71" s="172">
        <f t="shared" ref="AM71" ca="1" si="47">SUM(AM62:AM70)</f>
        <v>-724.31524272135641</v>
      </c>
      <c r="AN71" s="172">
        <f t="shared" ref="AN71" ca="1" si="48">SUM(AN62:AN70)</f>
        <v>-640.85366245200703</v>
      </c>
      <c r="AO71" s="172">
        <f t="shared" ref="AO71" ca="1" si="49">SUM(AO62:AO70)</f>
        <v>-559.18026988445877</v>
      </c>
      <c r="AP71" s="172">
        <f t="shared" ref="AP71" ca="1" si="50">SUM(AP62:AP70)</f>
        <v>-482.15521507612101</v>
      </c>
      <c r="AQ71" s="172">
        <f t="shared" ref="AQ71" ca="1" si="51">SUM(AQ62:AQ70)</f>
        <v>-408.23762527458064</v>
      </c>
      <c r="AR71" s="172">
        <f t="shared" ref="AR71" ca="1" si="52">SUM(AR62:AR70)</f>
        <v>-338.65232524156943</v>
      </c>
      <c r="AS71" s="172">
        <f t="shared" ref="AS71" ca="1" si="53">SUM(AS62:AS70)</f>
        <v>-274.67423351913362</v>
      </c>
      <c r="AT71" s="172">
        <f t="shared" ref="AT71" ca="1" si="54">SUM(AT62:AT70)</f>
        <v>-216.22800767733378</v>
      </c>
      <c r="AU71" s="172">
        <f t="shared" ref="AU71" ca="1" si="55">SUM(AU62:AU70)</f>
        <v>-165.48828720157991</v>
      </c>
      <c r="AV71" s="172">
        <f t="shared" ref="AV71" ca="1" si="56">SUM(AV62:AV70)</f>
        <v>-122.14730430336441</v>
      </c>
      <c r="AW71" s="172">
        <f t="shared" ref="AW71" ca="1" si="57">SUM(AW62:AW70)</f>
        <v>-85.575107543058976</v>
      </c>
      <c r="AX71" s="172">
        <f t="shared" ref="AX71" ca="1" si="58">SUM(AX62:AX70)</f>
        <v>-55.161184450125631</v>
      </c>
      <c r="AY71" s="172">
        <f t="shared" ref="AY71" ca="1" si="59">SUM(AY62:AY70)</f>
        <v>-31.032113767424228</v>
      </c>
      <c r="AZ71" s="172">
        <f t="shared" ref="AZ71" ca="1" si="60">SUM(AZ62:AZ70)</f>
        <v>-12.920380295458457</v>
      </c>
      <c r="BA71" s="172">
        <f t="shared" ref="BA71" ca="1" si="61">SUM(BA62:BA70)</f>
        <v>-1.0033060509638396</v>
      </c>
      <c r="BB71" s="172">
        <f t="shared" ref="BB71" ca="1" si="62">SUM(BB62:BB70)</f>
        <v>4.230785758243651</v>
      </c>
    </row>
    <row r="72" spans="2:54" s="122" customFormat="1" ht="13.35" customHeight="1">
      <c r="C72" s="15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row>
    <row r="73" spans="2:54" s="122" customFormat="1" ht="13.35" customHeight="1">
      <c r="C73" s="15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row>
    <row r="74" spans="2:54" s="122" customFormat="1" ht="13.35" customHeight="1">
      <c r="B74" s="50"/>
      <c r="C74" s="57" t="s">
        <v>13</v>
      </c>
      <c r="D74" s="63"/>
      <c r="E74" s="39"/>
      <c r="F74" s="39"/>
      <c r="G74" s="39"/>
      <c r="H74" s="39"/>
      <c r="I74" s="39"/>
      <c r="J74" s="39"/>
      <c r="K74" s="39"/>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row>
    <row r="75" spans="2:54" s="122" customFormat="1" ht="13.35" customHeight="1">
      <c r="B75" s="50"/>
      <c r="C75" s="37"/>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row>
    <row r="76" spans="2:54" s="122" customFormat="1" ht="13.35" customHeight="1">
      <c r="B76" s="50"/>
      <c r="C76" s="176" t="s">
        <v>125</v>
      </c>
      <c r="D76" s="50"/>
      <c r="E76" s="39">
        <f>CSM!E35-CSM!E43</f>
        <v>459.08435768530944</v>
      </c>
      <c r="F76" s="39">
        <f>CSM!F35-CSM!F43</f>
        <v>425.9545441882583</v>
      </c>
      <c r="G76" s="39">
        <f>CSM!G35-CSM!G43</f>
        <v>401.29017856193605</v>
      </c>
      <c r="H76" s="39">
        <f>CSM!H35-CSM!H43</f>
        <v>382.05469742652531</v>
      </c>
      <c r="I76" s="39">
        <f>CSM!I35-CSM!I43</f>
        <v>5978.7118858903859</v>
      </c>
      <c r="J76" s="39">
        <f ca="1">CSM!J35-CSM!J43</f>
        <v>171.58947066901692</v>
      </c>
      <c r="K76" s="39">
        <f ca="1">CSM!K35-CSM!K43</f>
        <v>166.79659114695824</v>
      </c>
      <c r="L76" s="39">
        <f ca="1">CSM!L35-CSM!L43</f>
        <v>162.73963252864451</v>
      </c>
      <c r="M76" s="39">
        <f ca="1">CSM!M35-CSM!M43</f>
        <v>159.24316415681369</v>
      </c>
      <c r="N76" s="39">
        <f ca="1">CSM!N35-CSM!N43</f>
        <v>156.67155274868401</v>
      </c>
      <c r="O76" s="39">
        <f ca="1">CSM!O35-CSM!O43</f>
        <v>154.32742444489213</v>
      </c>
      <c r="P76" s="39">
        <f ca="1">CSM!P35-CSM!P43</f>
        <v>156.02569655687057</v>
      </c>
      <c r="Q76" s="39">
        <f ca="1">CSM!Q35-CSM!Q43</f>
        <v>157.76402780090075</v>
      </c>
      <c r="R76" s="39">
        <f ca="1">CSM!R35-CSM!R43</f>
        <v>159.4424144263694</v>
      </c>
      <c r="S76" s="39">
        <f ca="1">CSM!S35-CSM!S43</f>
        <v>163.67916466886982</v>
      </c>
      <c r="T76" s="39">
        <f ca="1">CSM!T35-CSM!T43</f>
        <v>165.26397556235679</v>
      </c>
      <c r="U76" s="39">
        <f ca="1">CSM!U35-CSM!U43</f>
        <v>166.69807168527859</v>
      </c>
      <c r="V76" s="39">
        <f ca="1">CSM!V35-CSM!V43</f>
        <v>167.92301082908443</v>
      </c>
      <c r="W76" s="39">
        <f ca="1">CSM!W35-CSM!W43</f>
        <v>168.87090016663433</v>
      </c>
      <c r="X76" s="39">
        <f ca="1">CSM!X35-CSM!X43</f>
        <v>169.47355185455081</v>
      </c>
      <c r="Y76" s="39">
        <f ca="1">CSM!Y35-CSM!Y43</f>
        <v>169.66492140281434</v>
      </c>
      <c r="Z76" s="39">
        <f ca="1">CSM!Z35-CSM!Z43</f>
        <v>169.38331122055979</v>
      </c>
      <c r="AA76" s="39">
        <f ca="1">CSM!AA35-CSM!AA43</f>
        <v>168.57191558502291</v>
      </c>
      <c r="AB76" s="39">
        <f ca="1">CSM!AB35-CSM!AB43</f>
        <v>167.17875549032578</v>
      </c>
      <c r="AC76" s="39">
        <f ca="1">CSM!AC35-CSM!AC43</f>
        <v>165.15141089697477</v>
      </c>
      <c r="AD76" s="39">
        <f ca="1">CSM!AD35-CSM!AD43</f>
        <v>162.4371564648161</v>
      </c>
      <c r="AE76" s="39">
        <f ca="1">CSM!AE35-CSM!AE43</f>
        <v>158.98758086901626</v>
      </c>
      <c r="AF76" s="39">
        <f ca="1">CSM!AF35-CSM!AF43</f>
        <v>154.76169393477721</v>
      </c>
      <c r="AG76" s="39">
        <f ca="1">CSM!AG35-CSM!AG43</f>
        <v>149.72917523354681</v>
      </c>
      <c r="AH76" s="39">
        <f ca="1">CSM!AH35-CSM!AH43</f>
        <v>143.86915646338139</v>
      </c>
      <c r="AI76" s="39">
        <f ca="1">CSM!AI35-CSM!AI43</f>
        <v>137.17419525768992</v>
      </c>
      <c r="AJ76" s="39">
        <f ca="1">CSM!AJ35-CSM!AJ43</f>
        <v>129.65749584147125</v>
      </c>
      <c r="AK76" s="39">
        <f ca="1">CSM!AK35-CSM!AK43</f>
        <v>121.35760420418228</v>
      </c>
      <c r="AL76" s="39">
        <f ca="1">CSM!AL35-CSM!AL43</f>
        <v>112.3498727176077</v>
      </c>
      <c r="AM76" s="39">
        <f ca="1">CSM!AM35-CSM!AM43</f>
        <v>102.7723857786134</v>
      </c>
      <c r="AN76" s="39">
        <f ca="1">CSM!AN35-CSM!AN43</f>
        <v>92.817281987866579</v>
      </c>
      <c r="AO76" s="39">
        <f ca="1">CSM!AO35-CSM!AO43</f>
        <v>82.712285227668019</v>
      </c>
      <c r="AP76" s="39">
        <f ca="1">CSM!AP35-CSM!AP43</f>
        <v>72.698877887240599</v>
      </c>
      <c r="AQ76" s="39">
        <f ca="1">CSM!AQ35-CSM!AQ43</f>
        <v>63.01118773173738</v>
      </c>
      <c r="AR76" s="39">
        <f ca="1">CSM!AR35-CSM!AR43</f>
        <v>53.856363329925074</v>
      </c>
      <c r="AS76" s="39">
        <f ca="1">CSM!AS35-CSM!AS43</f>
        <v>45.401500726873593</v>
      </c>
      <c r="AT76" s="39">
        <f ca="1">CSM!AT35-CSM!AT43</f>
        <v>37.766073540042555</v>
      </c>
      <c r="AU76" s="39">
        <f ca="1">CSM!AU35-CSM!AU43</f>
        <v>31.019280832541611</v>
      </c>
      <c r="AV76" s="39">
        <f ca="1">CSM!AV35-CSM!AV43</f>
        <v>25.157853630891893</v>
      </c>
      <c r="AW76" s="39">
        <f ca="1">CSM!AW35-CSM!AW43</f>
        <v>20.135518129097548</v>
      </c>
      <c r="AX76" s="39">
        <f ca="1">CSM!AX35-CSM!AX43</f>
        <v>15.884506027941441</v>
      </c>
      <c r="AY76" s="39">
        <f ca="1">CSM!AY35-CSM!AY43</f>
        <v>12.329761322154368</v>
      </c>
      <c r="AZ76" s="39">
        <f ca="1">CSM!AZ35-CSM!AZ43</f>
        <v>9.3970951958697277</v>
      </c>
      <c r="BA76" s="39">
        <f ca="1">CSM!BA35-CSM!BA43</f>
        <v>7.0169134959163939</v>
      </c>
      <c r="BB76" s="39">
        <f ca="1">CSM!BB35-CSM!BB43</f>
        <v>5.1249547801520041</v>
      </c>
    </row>
    <row r="77" spans="2:54" s="122" customFormat="1" ht="13.35" customHeight="1">
      <c r="B77" s="57"/>
      <c r="C77" s="176" t="s">
        <v>102</v>
      </c>
      <c r="D77" s="57"/>
      <c r="E77" s="39">
        <f>RA!E27-RA!E31</f>
        <v>-17.049583743932203</v>
      </c>
      <c r="F77" s="39">
        <f>RA!F27-RA!F31</f>
        <v>-17.929527480594629</v>
      </c>
      <c r="G77" s="39">
        <f>RA!G27-RA!G31</f>
        <v>-18.493820121646252</v>
      </c>
      <c r="H77" s="39">
        <f>RA!H27-RA!H31</f>
        <v>-19.447576499001741</v>
      </c>
      <c r="I77" s="39">
        <f>RA!I27-RA!I31</f>
        <v>-281.38607212232029</v>
      </c>
      <c r="J77" s="39">
        <f>RA!J27-RA!J31</f>
        <v>-32.919387834378313</v>
      </c>
      <c r="K77" s="39">
        <f>RA!K27-RA!K31</f>
        <v>-34.959536705021605</v>
      </c>
      <c r="L77" s="39">
        <f>RA!L27-RA!L31</f>
        <v>-37.068412010294423</v>
      </c>
      <c r="M77" s="39">
        <f>RA!M27-RA!M31</f>
        <v>-38.861045896919677</v>
      </c>
      <c r="N77" s="39">
        <f>RA!N27-RA!N31</f>
        <v>-40.717122853499859</v>
      </c>
      <c r="O77" s="39">
        <f>RA!O27-RA!O31</f>
        <v>-42.217429014890513</v>
      </c>
      <c r="P77" s="39">
        <f>RA!P27-RA!P31</f>
        <v>-42.690866960339577</v>
      </c>
      <c r="Q77" s="39">
        <f>RA!Q27-RA!Q31</f>
        <v>-43.028829051886078</v>
      </c>
      <c r="R77" s="39">
        <f>RA!R27-RA!R31</f>
        <v>-43.838507047517396</v>
      </c>
      <c r="S77" s="39">
        <f>RA!S27-RA!S31</f>
        <v>-44.189804170038997</v>
      </c>
      <c r="T77" s="39">
        <f>RA!T27-RA!T31</f>
        <v>-43.499775233701712</v>
      </c>
      <c r="U77" s="39">
        <f>RA!U27-RA!U31</f>
        <v>-43.189681720893986</v>
      </c>
      <c r="V77" s="39">
        <f>RA!V27-RA!V31</f>
        <v>-42.187807505745923</v>
      </c>
      <c r="W77" s="39">
        <f>RA!W27-RA!W31</f>
        <v>-39.625795242972572</v>
      </c>
      <c r="X77" s="39">
        <f>RA!X27-RA!X31</f>
        <v>-37.353361656144443</v>
      </c>
      <c r="Y77" s="39">
        <f>RA!Y27-RA!Y31</f>
        <v>-31.934016876998157</v>
      </c>
      <c r="Z77" s="39">
        <f>RA!Z27-RA!Z31</f>
        <v>-26.585398757196799</v>
      </c>
      <c r="AA77" s="39">
        <f>RA!AA27-RA!AA31</f>
        <v>-19.158183948753958</v>
      </c>
      <c r="AB77" s="39">
        <f>RA!AB27-RA!AB31</f>
        <v>-11.10427339951525</v>
      </c>
      <c r="AC77" s="39">
        <f>RA!AC27-RA!AC31</f>
        <v>-2.2140188565001608</v>
      </c>
      <c r="AD77" s="39">
        <f>RA!AD27-RA!AD31</f>
        <v>10.724980461618998</v>
      </c>
      <c r="AE77" s="39">
        <f>RA!AE27-RA!AE31</f>
        <v>22.88924923237596</v>
      </c>
      <c r="AF77" s="39">
        <f>RA!AF27-RA!AF31</f>
        <v>35.768126611339994</v>
      </c>
      <c r="AG77" s="39">
        <f>RA!AG27-RA!AG31</f>
        <v>48.461243861385356</v>
      </c>
      <c r="AH77" s="39">
        <f>RA!AH27-RA!AH31</f>
        <v>61.102718191172471</v>
      </c>
      <c r="AI77" s="39">
        <f>RA!AI27-RA!AI31</f>
        <v>74.586612149394796</v>
      </c>
      <c r="AJ77" s="39">
        <f>RA!AJ27-RA!AJ31</f>
        <v>83.413197597158387</v>
      </c>
      <c r="AK77" s="39">
        <f>RA!AK27-RA!AK31</f>
        <v>90.831768913498081</v>
      </c>
      <c r="AL77" s="39">
        <f>RA!AL27-RA!AL31</f>
        <v>98.135210754692366</v>
      </c>
      <c r="AM77" s="39">
        <f>RA!AM27-RA!AM31</f>
        <v>100.76010278183821</v>
      </c>
      <c r="AN77" s="39">
        <f>RA!AN27-RA!AN31</f>
        <v>103.08988179130165</v>
      </c>
      <c r="AO77" s="39">
        <f>RA!AO27-RA!AO31</f>
        <v>98.964035470707131</v>
      </c>
      <c r="AP77" s="39">
        <f>RA!AP27-RA!AP31</f>
        <v>92.533867508836352</v>
      </c>
      <c r="AQ77" s="39">
        <f>RA!AQ27-RA!AQ31</f>
        <v>87.727012577968992</v>
      </c>
      <c r="AR77" s="39">
        <f>RA!AR27-RA!AR31</f>
        <v>81.351156153881277</v>
      </c>
      <c r="AS77" s="39">
        <f>RA!AS27-RA!AS31</f>
        <v>73.852352856174832</v>
      </c>
      <c r="AT77" s="39">
        <f>RA!AT27-RA!AT31</f>
        <v>66.607879045758523</v>
      </c>
      <c r="AU77" s="39">
        <f>RA!AU27-RA!AU31</f>
        <v>57.267191697652834</v>
      </c>
      <c r="AV77" s="39">
        <f>RA!AV27-RA!AV31</f>
        <v>48.702671244680801</v>
      </c>
      <c r="AW77" s="39">
        <f>RA!AW27-RA!AW31</f>
        <v>40.909405457583844</v>
      </c>
      <c r="AX77" s="39">
        <f>RA!AX27-RA!AX31</f>
        <v>33.879911094349794</v>
      </c>
      <c r="AY77" s="39">
        <f>RA!AY27-RA!AY31</f>
        <v>26.870449505937593</v>
      </c>
      <c r="AZ77" s="39">
        <f>RA!AZ27-RA!AZ31</f>
        <v>20.35339232201208</v>
      </c>
      <c r="BA77" s="39">
        <f>RA!BA27-RA!BA31</f>
        <v>13.802251894671116</v>
      </c>
      <c r="BB77" s="39">
        <f>RA!BB27-RA!BB31</f>
        <v>6.9531028141314994</v>
      </c>
    </row>
    <row r="78" spans="2:54" s="122" customFormat="1" ht="13.35" customHeight="1">
      <c r="B78" s="57"/>
      <c r="C78" s="176" t="s">
        <v>193</v>
      </c>
      <c r="D78" s="57"/>
      <c r="E78" s="39">
        <f>-('Carrying Amount'!E28-'Carrying Amount'!D28)</f>
        <v>-18.261332053191349</v>
      </c>
      <c r="F78" s="39">
        <f>-('Carrying Amount'!F28-'Carrying Amount'!E28)</f>
        <v>-10.078807909437142</v>
      </c>
      <c r="G78" s="39">
        <f>-('Carrying Amount'!G28-'Carrying Amount'!F28)</f>
        <v>-9.683672884060158</v>
      </c>
      <c r="H78" s="39">
        <f>-('Carrying Amount'!H28-'Carrying Amount'!G28)</f>
        <v>-29.202428962204671</v>
      </c>
      <c r="I78" s="39">
        <f>-('Carrying Amount'!I28-'Carrying Amount'!H28)</f>
        <v>-6.5100286606590174</v>
      </c>
      <c r="J78" s="39">
        <f>-('Carrying Amount'!J28-'Carrying Amount'!I28)</f>
        <v>-5.2320351722600407</v>
      </c>
      <c r="K78" s="39">
        <f>-('Carrying Amount'!K28-'Carrying Amount'!J28)</f>
        <v>-5.412143682869754</v>
      </c>
      <c r="L78" s="39">
        <f>-('Carrying Amount'!L28-'Carrying Amount'!K28)</f>
        <v>-6.3532367948050847</v>
      </c>
      <c r="M78" s="39">
        <f>-('Carrying Amount'!M28-'Carrying Amount'!L28)</f>
        <v>-10.981220121867125</v>
      </c>
      <c r="N78" s="39">
        <f>-('Carrying Amount'!N28-'Carrying Amount'!M28)</f>
        <v>-13.721442637306524</v>
      </c>
      <c r="O78" s="39">
        <f>-('Carrying Amount'!O28-'Carrying Amount'!N28)</f>
        <v>-19.146780152214106</v>
      </c>
      <c r="P78" s="39">
        <f>-('Carrying Amount'!P28-'Carrying Amount'!O28)</f>
        <v>-22.489187348544561</v>
      </c>
      <c r="Q78" s="39">
        <f>-('Carrying Amount'!Q28-'Carrying Amount'!P28)</f>
        <v>-25.076988711272094</v>
      </c>
      <c r="R78" s="39">
        <f>-('Carrying Amount'!R28-'Carrying Amount'!Q28)</f>
        <v>-21.918358281138438</v>
      </c>
      <c r="S78" s="39">
        <f>-('Carrying Amount'!S28-'Carrying Amount'!R28)</f>
        <v>-26.604812989199729</v>
      </c>
      <c r="T78" s="39">
        <f>-('Carrying Amount'!T28-'Carrying Amount'!S28)</f>
        <v>-34.165869787892916</v>
      </c>
      <c r="U78" s="39">
        <f>-('Carrying Amount'!U28-'Carrying Amount'!T28)</f>
        <v>-34.846722376583216</v>
      </c>
      <c r="V78" s="39">
        <f>-('Carrying Amount'!V28-'Carrying Amount'!U28)</f>
        <v>-40.531083360469324</v>
      </c>
      <c r="W78" s="39">
        <f>-('Carrying Amount'!W28-'Carrying Amount'!V28)</f>
        <v>-55.292165201815862</v>
      </c>
      <c r="X78" s="39">
        <f>-('Carrying Amount'!X28-'Carrying Amount'!W28)</f>
        <v>-56.577797974267526</v>
      </c>
      <c r="Y78" s="39">
        <f>-('Carrying Amount'!Y28-'Carrying Amount'!X28)</f>
        <v>-82.208720260803716</v>
      </c>
      <c r="Z78" s="39">
        <f>-('Carrying Amount'!Z28-'Carrying Amount'!Y28)</f>
        <v>-87.778439613005617</v>
      </c>
      <c r="AA78" s="39">
        <f>-('Carrying Amount'!AA28-'Carrying Amount'!Z28)</f>
        <v>-103.78596260737731</v>
      </c>
      <c r="AB78" s="39">
        <f>-('Carrying Amount'!AB28-'Carrying Amount'!AA28)</f>
        <v>-110.37381671341575</v>
      </c>
      <c r="AC78" s="39">
        <f>-('Carrying Amount'!AC28-'Carrying Amount'!AB28)</f>
        <v>-114.70784204515849</v>
      </c>
      <c r="AD78" s="39">
        <f>-('Carrying Amount'!AD28-'Carrying Amount'!AC28)</f>
        <v>-144.87875836326384</v>
      </c>
      <c r="AE78" s="39">
        <f>-('Carrying Amount'!AE28-'Carrying Amount'!AD28)</f>
        <v>-141.43011686963519</v>
      </c>
      <c r="AF78" s="39">
        <f>-('Carrying Amount'!AF28-'Carrying Amount'!AE28)</f>
        <v>-137.98811863402511</v>
      </c>
      <c r="AG78" s="39">
        <f>-('Carrying Amount'!AG28-'Carrying Amount'!AF28)</f>
        <v>-127.08991918627385</v>
      </c>
      <c r="AH78" s="39">
        <f>-('Carrying Amount'!AH28-'Carrying Amount'!AG28)</f>
        <v>-114.71512051507625</v>
      </c>
      <c r="AI78" s="39">
        <f>-('Carrying Amount'!AI28-'Carrying Amount'!AH28)</f>
        <v>-109.13880990719736</v>
      </c>
      <c r="AJ78" s="39">
        <f>-('Carrying Amount'!AJ28-'Carrying Amount'!AI28)</f>
        <v>-60.436955455403677</v>
      </c>
      <c r="AK78" s="39">
        <f>-('Carrying Amount'!AK28-'Carrying Amount'!AJ28)</f>
        <v>-25.765199285704739</v>
      </c>
      <c r="AL78" s="39">
        <f>-('Carrying Amount'!AL28-'Carrying Amount'!AK28)</f>
        <v>-8.3451409836332004</v>
      </c>
      <c r="AM78" s="39">
        <f>-('Carrying Amount'!AM28-'Carrying Amount'!AL28)</f>
        <v>38.831990510763944</v>
      </c>
      <c r="AN78" s="39">
        <f>-('Carrying Amount'!AN28-'Carrying Amount'!AM28)</f>
        <v>58.262935472804429</v>
      </c>
      <c r="AO78" s="39">
        <f>-('Carrying Amount'!AO28-'Carrying Amount'!AN28)</f>
        <v>114.52584670320107</v>
      </c>
      <c r="AP78" s="39">
        <f>-('Carrying Amount'!AP28-'Carrying Amount'!AO28)</f>
        <v>146.35371392313209</v>
      </c>
      <c r="AQ78" s="39">
        <f>-('Carrying Amount'!AQ28-'Carrying Amount'!AP28)</f>
        <v>137.60096729321504</v>
      </c>
      <c r="AR78" s="39">
        <f>-('Carrying Amount'!AR28-'Carrying Amount'!AQ28)</f>
        <v>140.70900874008362</v>
      </c>
      <c r="AS78" s="39">
        <f>-('Carrying Amount'!AS28-'Carrying Amount'!AR28)</f>
        <v>144.05177795353188</v>
      </c>
      <c r="AT78" s="39">
        <f>-('Carrying Amount'!AT28-'Carrying Amount'!AS28)</f>
        <v>136.63013289087917</v>
      </c>
      <c r="AU78" s="39">
        <f>-('Carrying Amount'!AU28-'Carrying Amount'!AT28)</f>
        <v>142.91532351163892</v>
      </c>
      <c r="AV78" s="39">
        <f>-('Carrying Amount'!AV28-'Carrying Amount'!AU28)</f>
        <v>132.62794441315896</v>
      </c>
      <c r="AW78" s="39">
        <f>-('Carrying Amount'!AW28-'Carrying Amount'!AV28)</f>
        <v>118.19092812999048</v>
      </c>
      <c r="AX78" s="39">
        <f>-('Carrying Amount'!AX28-'Carrying Amount'!AW28)</f>
        <v>104.16658599770534</v>
      </c>
      <c r="AY78" s="39">
        <f>-('Carrying Amount'!AY28-'Carrying Amount'!AX28)</f>
        <v>97.654702319423336</v>
      </c>
      <c r="AZ78" s="39">
        <f>-('Carrying Amount'!AZ28-'Carrying Amount'!AY28)</f>
        <v>94.053684385088957</v>
      </c>
      <c r="BA78" s="39">
        <f>-('Carrying Amount'!BA28-'Carrying Amount'!AZ28)</f>
        <v>100.1553432969489</v>
      </c>
      <c r="BB78" s="39">
        <f>-('Carrying Amount'!BB28-'Carrying Amount'!BA28)</f>
        <v>113.99814996046661</v>
      </c>
    </row>
    <row r="79" spans="2:54" s="122" customFormat="1" ht="13.35" customHeight="1">
      <c r="B79" s="50"/>
      <c r="C79" s="177" t="s">
        <v>103</v>
      </c>
      <c r="D79" s="50"/>
      <c r="E79" s="39">
        <v>0</v>
      </c>
      <c r="F79" s="39">
        <v>0</v>
      </c>
      <c r="G79" s="39">
        <v>0</v>
      </c>
      <c r="H79" s="39">
        <v>0</v>
      </c>
      <c r="I79" s="39">
        <v>0</v>
      </c>
      <c r="J79" s="39">
        <v>0</v>
      </c>
      <c r="K79" s="39">
        <v>0</v>
      </c>
      <c r="L79" s="39">
        <v>0</v>
      </c>
      <c r="M79" s="39">
        <v>0</v>
      </c>
      <c r="N79" s="39">
        <v>0</v>
      </c>
      <c r="O79" s="39">
        <v>0</v>
      </c>
      <c r="P79" s="39">
        <v>0</v>
      </c>
      <c r="Q79" s="39">
        <v>0</v>
      </c>
      <c r="R79" s="39">
        <v>0</v>
      </c>
      <c r="S79" s="39">
        <v>0</v>
      </c>
      <c r="T79" s="39">
        <v>0</v>
      </c>
      <c r="U79" s="39">
        <v>0</v>
      </c>
      <c r="V79" s="39">
        <v>0</v>
      </c>
      <c r="W79" s="39">
        <v>0</v>
      </c>
      <c r="X79" s="39">
        <v>0</v>
      </c>
      <c r="Y79" s="39">
        <v>0</v>
      </c>
      <c r="Z79" s="39">
        <v>0</v>
      </c>
      <c r="AA79" s="39">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row>
    <row r="80" spans="2:54" s="122" customFormat="1" ht="13.35" customHeight="1">
      <c r="B80" s="50"/>
      <c r="C80" s="176" t="s">
        <v>161</v>
      </c>
      <c r="D80" s="192"/>
      <c r="E80" s="39">
        <f>PVCF!E52+PVCF!E53+PVCF!E54</f>
        <v>45.254262858326328</v>
      </c>
      <c r="F80" s="39">
        <f>PVCF!F52+PVCF!F53+PVCF!F54</f>
        <v>52.071520942559644</v>
      </c>
      <c r="G80" s="39">
        <f>PVCF!G52+PVCF!G53+PVCF!G54</f>
        <v>66.914307362965118</v>
      </c>
      <c r="H80" s="39">
        <f>PVCF!H52+PVCF!H53+PVCF!H54</f>
        <v>75.05693140195018</v>
      </c>
      <c r="I80" s="39">
        <f>PVCF!I52+PVCF!I53+PVCF!I54</f>
        <v>79.721173422749359</v>
      </c>
      <c r="J80" s="39">
        <f>PVCF!J52+PVCF!J53+PVCF!J54</f>
        <v>127.02573633389359</v>
      </c>
      <c r="K80" s="39">
        <f>PVCF!K52+PVCF!K53+PVCF!K54</f>
        <v>135.66331075862703</v>
      </c>
      <c r="L80" s="39">
        <f>PVCF!L52+PVCF!L53+PVCF!L54</f>
        <v>146.41855087242845</v>
      </c>
      <c r="M80" s="39">
        <f>PVCF!M52+PVCF!M53+PVCF!M54</f>
        <v>167.39133271024696</v>
      </c>
      <c r="N80" s="39">
        <f>PVCF!N52+PVCF!N53+PVCF!N54</f>
        <v>190.56993213858496</v>
      </c>
      <c r="O80" s="39">
        <f>PVCF!O52+PVCF!O53+PVCF!O54</f>
        <v>224.73857406102348</v>
      </c>
      <c r="P80" s="39">
        <f>PVCF!P52+PVCF!P53+PVCF!P54</f>
        <v>262.67021780661088</v>
      </c>
      <c r="Q80" s="39">
        <f>PVCF!Q52+PVCF!Q53+PVCF!Q54</f>
        <v>303.91614813951179</v>
      </c>
      <c r="R80" s="39">
        <f>PVCF!R52+PVCF!R53+PVCF!R54</f>
        <v>335.86389213712306</v>
      </c>
      <c r="S80" s="39">
        <f>PVCF!S52+PVCF!S53+PVCF!S54</f>
        <v>378.13141423680298</v>
      </c>
      <c r="T80" s="39">
        <f>PVCF!T52+PVCF!T53+PVCF!T54</f>
        <v>442.16342099675438</v>
      </c>
      <c r="U80" s="39">
        <f>PVCF!U52+PVCF!U53+PVCF!U54</f>
        <v>497.62038620832448</v>
      </c>
      <c r="V80" s="39">
        <f>PVCF!V52+PVCF!V53+PVCF!V54</f>
        <v>566.92271989336257</v>
      </c>
      <c r="W80" s="39">
        <f>PVCF!W52+PVCF!W53+PVCF!W54</f>
        <v>667.10837107645386</v>
      </c>
      <c r="X80" s="39">
        <f>PVCF!X52+PVCF!X53+PVCF!X54</f>
        <v>758.46038078939205</v>
      </c>
      <c r="Y80" s="39">
        <f>PVCF!Y52+PVCF!Y53+PVCF!Y54</f>
        <v>911.82233962259579</v>
      </c>
      <c r="Z80" s="39">
        <f>PVCF!Z52+PVCF!Z53+PVCF!Z54</f>
        <v>1057.6167148882964</v>
      </c>
      <c r="AA80" s="39">
        <f>PVCF!AA52+PVCF!AA53+PVCF!AA54</f>
        <v>1240.0274437949215</v>
      </c>
      <c r="AB80" s="39">
        <f>PVCF!AB52+PVCF!AB53+PVCF!AB54</f>
        <v>1426.9156146698531</v>
      </c>
      <c r="AC80" s="39">
        <f>PVCF!AC52+PVCF!AC53+PVCF!AC54</f>
        <v>1621.8759208512365</v>
      </c>
      <c r="AD80" s="39">
        <f>PVCF!AD52+PVCF!AD53+PVCF!AD54</f>
        <v>1889.8829285404765</v>
      </c>
      <c r="AE80" s="39">
        <f>PVCF!AE52+PVCF!AE53+PVCF!AE54</f>
        <v>2127.3895107674193</v>
      </c>
      <c r="AF80" s="39">
        <f>PVCF!AF52+PVCF!AF53+PVCF!AF54</f>
        <v>2365.8312679001006</v>
      </c>
      <c r="AG80" s="39">
        <f>PVCF!AG52+PVCF!AG53+PVCF!AG54</f>
        <v>2585.9261261774859</v>
      </c>
      <c r="AH80" s="39">
        <f>PVCF!AH52+PVCF!AH53+PVCF!AH54</f>
        <v>2790.6358196027481</v>
      </c>
      <c r="AI80" s="39">
        <f>PVCF!AI52+PVCF!AI53+PVCF!AI54</f>
        <v>2998.3647958749057</v>
      </c>
      <c r="AJ80" s="39">
        <f>PVCF!AJ52+PVCF!AJ53+PVCF!AJ54</f>
        <v>3095.3078787912282</v>
      </c>
      <c r="AK80" s="39">
        <f>PVCF!AK52+PVCF!AK53+PVCF!AK54</f>
        <v>3153.396827394351</v>
      </c>
      <c r="AL80" s="39">
        <f>PVCF!AL52+PVCF!AL53+PVCF!AL54</f>
        <v>3200.7507195798889</v>
      </c>
      <c r="AM80" s="39">
        <f>PVCF!AM52+PVCF!AM53+PVCF!AM54</f>
        <v>3143.8581051191745</v>
      </c>
      <c r="AN80" s="39">
        <f>PVCF!AN52+PVCF!AN53+PVCF!AN54</f>
        <v>3077.9473183937748</v>
      </c>
      <c r="AO80" s="39">
        <f>PVCF!AO52+PVCF!AO53+PVCF!AO54</f>
        <v>2876.9377113055198</v>
      </c>
      <c r="AP80" s="39">
        <f>PVCF!AP52+PVCF!AP53+PVCF!AP54</f>
        <v>2633.2998542956893</v>
      </c>
      <c r="AQ80" s="39">
        <f>PVCF!AQ52+PVCF!AQ53+PVCF!AQ54</f>
        <v>2430.2294682438214</v>
      </c>
      <c r="AR80" s="39">
        <f>PVCF!AR52+PVCF!AR53+PVCF!AR54</f>
        <v>2200.3881880260428</v>
      </c>
      <c r="AS80" s="39">
        <f>PVCF!AS52+PVCF!AS53+PVCF!AS54</f>
        <v>1954.6998295218375</v>
      </c>
      <c r="AT80" s="39">
        <f>PVCF!AT52+PVCF!AT53+PVCF!AT54</f>
        <v>1722.6934614986155</v>
      </c>
      <c r="AU80" s="39">
        <f>PVCF!AU52+PVCF!AU53+PVCF!AU54</f>
        <v>1455.8489048244462</v>
      </c>
      <c r="AV80" s="39">
        <f>PVCF!AV52+PVCF!AV53+PVCF!AV54</f>
        <v>1215.473192579487</v>
      </c>
      <c r="AW80" s="39">
        <f>PVCF!AW52+PVCF!AW53+PVCF!AW54</f>
        <v>1000.5895438615116</v>
      </c>
      <c r="AX80" s="39">
        <f>PVCF!AX52+PVCF!AX53+PVCF!AX54</f>
        <v>810.17396452851949</v>
      </c>
      <c r="AY80" s="39">
        <f>PVCF!AY52+PVCF!AY53+PVCF!AY54</f>
        <v>628.1029450732176</v>
      </c>
      <c r="AZ80" s="39">
        <f>PVCF!AZ52+PVCF!AZ53+PVCF!AZ54</f>
        <v>464.04694234666539</v>
      </c>
      <c r="BA80" s="39">
        <f>PVCF!BA52+PVCF!BA53+PVCF!BA54</f>
        <v>306.64670220300582</v>
      </c>
      <c r="BB80" s="39">
        <f>PVCF!BB52+PVCF!BB53+PVCF!BB54</f>
        <v>150.52494158200719</v>
      </c>
    </row>
    <row r="81" spans="2:54" s="122" customFormat="1" ht="26.4">
      <c r="B81" s="50"/>
      <c r="C81" s="176" t="s">
        <v>106</v>
      </c>
      <c r="D81" s="50"/>
      <c r="E81" s="39">
        <f>PVCF!E55</f>
        <v>96.25</v>
      </c>
      <c r="F81" s="39">
        <f>PVCF!F55</f>
        <v>89.585845962158899</v>
      </c>
      <c r="G81" s="39">
        <f>PVCF!G55</f>
        <v>86.018145532932991</v>
      </c>
      <c r="H81" s="39">
        <f>PVCF!H55</f>
        <v>83.235658601103324</v>
      </c>
      <c r="I81" s="39">
        <f>PVCF!I55</f>
        <v>80.950021396967685</v>
      </c>
      <c r="J81" s="39">
        <f>PVCF!J55</f>
        <v>79.103428540972644</v>
      </c>
      <c r="K81" s="39">
        <f>PVCF!K55</f>
        <v>77.429808344370883</v>
      </c>
      <c r="L81" s="39">
        <f>PVCF!L55</f>
        <v>75.944762469884807</v>
      </c>
      <c r="M81" s="39">
        <f>PVCF!M55</f>
        <v>74.574439915606973</v>
      </c>
      <c r="N81" s="39">
        <f>PVCF!N55</f>
        <v>73.283089777344429</v>
      </c>
      <c r="O81" s="39">
        <f>PVCF!O55</f>
        <v>72.132592310415021</v>
      </c>
      <c r="P81" s="39">
        <f>PVCF!P55</f>
        <v>70.991107884035785</v>
      </c>
      <c r="Q81" s="39">
        <f>PVCF!Q55</f>
        <v>69.77775052436148</v>
      </c>
      <c r="R81" s="39">
        <f>PVCF!R55</f>
        <v>68.554860016681999</v>
      </c>
      <c r="S81" s="39">
        <f>PVCF!S55</f>
        <v>67.304171495484809</v>
      </c>
      <c r="T81" s="39">
        <f>PVCF!T55</f>
        <v>66.494177968754201</v>
      </c>
      <c r="U81" s="39">
        <f>PVCF!U55</f>
        <v>65.16862859839361</v>
      </c>
      <c r="V81" s="39">
        <f>PVCF!V55</f>
        <v>63.800569081237199</v>
      </c>
      <c r="W81" s="39">
        <f>PVCF!W55</f>
        <v>62.381036862099705</v>
      </c>
      <c r="X81" s="39">
        <f>PVCF!X55</f>
        <v>60.899954930573102</v>
      </c>
      <c r="Y81" s="39">
        <f>PVCF!Y55</f>
        <v>59.34786085745165</v>
      </c>
      <c r="Z81" s="39">
        <f>PVCF!Z55</f>
        <v>57.716345442332184</v>
      </c>
      <c r="AA81" s="39">
        <f>PVCF!AA55</f>
        <v>55.998425430973519</v>
      </c>
      <c r="AB81" s="39">
        <f>PVCF!AB55</f>
        <v>54.188598179167471</v>
      </c>
      <c r="AC81" s="39">
        <f>PVCF!AC55</f>
        <v>52.282781928941965</v>
      </c>
      <c r="AD81" s="39">
        <f>PVCF!AD55</f>
        <v>50.277326996491979</v>
      </c>
      <c r="AE81" s="39">
        <f>PVCF!AE55</f>
        <v>48.16904436310012</v>
      </c>
      <c r="AF81" s="39">
        <f>PVCF!AF55</f>
        <v>45.956034169055123</v>
      </c>
      <c r="AG81" s="39">
        <f>PVCF!AG55</f>
        <v>43.638198571637638</v>
      </c>
      <c r="AH81" s="39">
        <f>PVCF!AH55</f>
        <v>41.217749343665957</v>
      </c>
      <c r="AI81" s="39">
        <f>PVCF!AI55</f>
        <v>38.698885408895421</v>
      </c>
      <c r="AJ81" s="39">
        <f>PVCF!AJ55</f>
        <v>36.088410077436137</v>
      </c>
      <c r="AK81" s="39">
        <f>PVCF!AK55</f>
        <v>33.396889450285691</v>
      </c>
      <c r="AL81" s="39">
        <f>PVCF!AL55</f>
        <v>30.639288538206614</v>
      </c>
      <c r="AM81" s="39">
        <f>PVCF!AM55</f>
        <v>27.836770964122511</v>
      </c>
      <c r="AN81" s="39">
        <f>PVCF!AN55</f>
        <v>25.020970234817973</v>
      </c>
      <c r="AO81" s="39">
        <f>PVCF!AO55</f>
        <v>22.231822396310122</v>
      </c>
      <c r="AP81" s="39">
        <f>PVCF!AP55</f>
        <v>19.513734266254374</v>
      </c>
      <c r="AQ81" s="39">
        <f>PVCF!AQ55</f>
        <v>16.911333129038614</v>
      </c>
      <c r="AR81" s="39">
        <f>PVCF!AR55</f>
        <v>14.465558492343892</v>
      </c>
      <c r="AS81" s="39">
        <f>PVCF!AS55</f>
        <v>12.210227371839817</v>
      </c>
      <c r="AT81" s="39">
        <f>PVCF!AT55</f>
        <v>10.169963198866792</v>
      </c>
      <c r="AU81" s="39">
        <f>PVCF!AU55</f>
        <v>8.3592367099403848</v>
      </c>
      <c r="AV81" s="39">
        <f>PVCF!AV55</f>
        <v>6.7823600685801262</v>
      </c>
      <c r="AW81" s="39">
        <f>PVCF!AW55</f>
        <v>5.4300149233702513</v>
      </c>
      <c r="AX81" s="39">
        <f>PVCF!AX55</f>
        <v>4.2852298897814567</v>
      </c>
      <c r="AY81" s="39">
        <f>PVCF!AY55</f>
        <v>3.3276472315490162</v>
      </c>
      <c r="AZ81" s="39">
        <f>PVCF!AZ55</f>
        <v>2.5362729435500322</v>
      </c>
      <c r="BA81" s="39">
        <f>PVCF!BA55</f>
        <v>1.8910056985267329</v>
      </c>
      <c r="BB81" s="39">
        <f>PVCF!BB55</f>
        <v>1.3732944404619261</v>
      </c>
    </row>
    <row r="82" spans="2:54" s="122" customFormat="1" ht="13.35" customHeight="1">
      <c r="B82" s="50"/>
      <c r="C82" s="176" t="s">
        <v>207</v>
      </c>
      <c r="D82" s="50"/>
      <c r="E82" s="39">
        <f>-PVCF!E57+PVCF!E58</f>
        <v>0</v>
      </c>
      <c r="F82" s="39">
        <f>-PVCF!F57+PVCF!F58</f>
        <v>0</v>
      </c>
      <c r="G82" s="39">
        <f>-PVCF!G57+PVCF!G58</f>
        <v>0</v>
      </c>
      <c r="H82" s="39">
        <f>-PVCF!H57+PVCF!H58</f>
        <v>0</v>
      </c>
      <c r="I82" s="39">
        <f>-PVCF!I57+PVCF!I58</f>
        <v>0</v>
      </c>
      <c r="J82" s="39">
        <f>-PVCF!J57+PVCF!J58</f>
        <v>0</v>
      </c>
      <c r="K82" s="39">
        <f>-PVCF!K57+PVCF!K58</f>
        <v>0</v>
      </c>
      <c r="L82" s="39">
        <f>-PVCF!L57+PVCF!L58</f>
        <v>0</v>
      </c>
      <c r="M82" s="39">
        <f>-PVCF!M57+PVCF!M58</f>
        <v>0</v>
      </c>
      <c r="N82" s="39">
        <f>-PVCF!N57+PVCF!N58</f>
        <v>0</v>
      </c>
      <c r="O82" s="39">
        <f>-PVCF!O57+PVCF!O58</f>
        <v>0</v>
      </c>
      <c r="P82" s="39">
        <f>-PVCF!P57+PVCF!P58</f>
        <v>0</v>
      </c>
      <c r="Q82" s="39">
        <f>-PVCF!Q57+PVCF!Q58</f>
        <v>0</v>
      </c>
      <c r="R82" s="39">
        <f>-PVCF!R57+PVCF!R58</f>
        <v>0</v>
      </c>
      <c r="S82" s="39">
        <f>-PVCF!S57+PVCF!S58</f>
        <v>0</v>
      </c>
      <c r="T82" s="39">
        <f>-PVCF!T57+PVCF!T58</f>
        <v>0</v>
      </c>
      <c r="U82" s="39">
        <f>-PVCF!U57+PVCF!U58</f>
        <v>0</v>
      </c>
      <c r="V82" s="39">
        <f>-PVCF!V57+PVCF!V58</f>
        <v>0</v>
      </c>
      <c r="W82" s="39">
        <f>-PVCF!W57+PVCF!W58</f>
        <v>0</v>
      </c>
      <c r="X82" s="39">
        <f>-PVCF!X57+PVCF!X58</f>
        <v>0</v>
      </c>
      <c r="Y82" s="39">
        <f>-PVCF!Y57+PVCF!Y58</f>
        <v>0</v>
      </c>
      <c r="Z82" s="39">
        <f>-PVCF!Z57+PVCF!Z58</f>
        <v>0</v>
      </c>
      <c r="AA82" s="39">
        <f>-PVCF!AA57+PVCF!AA58</f>
        <v>0</v>
      </c>
      <c r="AB82" s="39">
        <f>-PVCF!AB57+PVCF!AB58</f>
        <v>0</v>
      </c>
      <c r="AC82" s="39">
        <f>-PVCF!AC57+PVCF!AC58</f>
        <v>0</v>
      </c>
      <c r="AD82" s="39">
        <f>-PVCF!AD57+PVCF!AD58</f>
        <v>0</v>
      </c>
      <c r="AE82" s="39">
        <f>-PVCF!AE57+PVCF!AE58</f>
        <v>0</v>
      </c>
      <c r="AF82" s="39">
        <f>-PVCF!AF57+PVCF!AF58</f>
        <v>0</v>
      </c>
      <c r="AG82" s="39">
        <f>-PVCF!AG57+PVCF!AG58</f>
        <v>0</v>
      </c>
      <c r="AH82" s="39">
        <f>-PVCF!AH57+PVCF!AH58</f>
        <v>0</v>
      </c>
      <c r="AI82" s="39">
        <f>-PVCF!AI57+PVCF!AI58</f>
        <v>0</v>
      </c>
      <c r="AJ82" s="39">
        <f>-PVCF!AJ57+PVCF!AJ58</f>
        <v>0</v>
      </c>
      <c r="AK82" s="39">
        <f>-PVCF!AK57+PVCF!AK58</f>
        <v>0</v>
      </c>
      <c r="AL82" s="39">
        <f>-PVCF!AL57+PVCF!AL58</f>
        <v>0</v>
      </c>
      <c r="AM82" s="39">
        <f>-PVCF!AM57+PVCF!AM58</f>
        <v>0</v>
      </c>
      <c r="AN82" s="39">
        <f>-PVCF!AN57+PVCF!AN58</f>
        <v>0</v>
      </c>
      <c r="AO82" s="39">
        <f>-PVCF!AO57+PVCF!AO58</f>
        <v>0</v>
      </c>
      <c r="AP82" s="39">
        <f>-PVCF!AP57+PVCF!AP58</f>
        <v>0</v>
      </c>
      <c r="AQ82" s="39">
        <f>-PVCF!AQ57+PVCF!AQ58</f>
        <v>0</v>
      </c>
      <c r="AR82" s="39">
        <f>-PVCF!AR57+PVCF!AR58</f>
        <v>0</v>
      </c>
      <c r="AS82" s="39">
        <f>-PVCF!AS57+PVCF!AS58</f>
        <v>0</v>
      </c>
      <c r="AT82" s="39">
        <f>-PVCF!AT57+PVCF!AT58</f>
        <v>0</v>
      </c>
      <c r="AU82" s="39">
        <f>-PVCF!AU57+PVCF!AU58</f>
        <v>0</v>
      </c>
      <c r="AV82" s="39">
        <f>-PVCF!AV57+PVCF!AV58</f>
        <v>0</v>
      </c>
      <c r="AW82" s="39">
        <f>-PVCF!AW57+PVCF!AW58</f>
        <v>0</v>
      </c>
      <c r="AX82" s="39">
        <f>-PVCF!AX57+PVCF!AX58</f>
        <v>0</v>
      </c>
      <c r="AY82" s="39">
        <f>-PVCF!AY57+PVCF!AY58</f>
        <v>0</v>
      </c>
      <c r="AZ82" s="39">
        <f>-PVCF!AZ57+PVCF!AZ58</f>
        <v>0</v>
      </c>
      <c r="BA82" s="39">
        <f>-PVCF!BA57+PVCF!BA58</f>
        <v>0</v>
      </c>
      <c r="BB82" s="39">
        <f>-PVCF!BB57+PVCF!BB58</f>
        <v>0</v>
      </c>
    </row>
    <row r="83" spans="2:54" s="122" customFormat="1" ht="13.35" customHeight="1">
      <c r="B83" s="50"/>
      <c r="C83" s="181" t="s">
        <v>205</v>
      </c>
      <c r="D83" s="182"/>
      <c r="E83" s="118">
        <f>('Insurance Acqusition Cost'!E27+'Insurance Acqusition Cost'!E28-'Insurance Acqusition Cost'!E33)</f>
        <v>106.92144778419561</v>
      </c>
      <c r="F83" s="118">
        <f>('Insurance Acqusition Cost'!F27+'Insurance Acqusition Cost'!F28-'Insurance Acqusition Cost'!F33)</f>
        <v>163.0382823171858</v>
      </c>
      <c r="G83" s="118">
        <f>('Insurance Acqusition Cost'!G27+'Insurance Acqusition Cost'!G28-'Insurance Acqusition Cost'!G33)</f>
        <v>183.49378486482146</v>
      </c>
      <c r="H83" s="118">
        <f>('Insurance Acqusition Cost'!H27+'Insurance Acqusition Cost'!H28-'Insurance Acqusition Cost'!H33)</f>
        <v>181.82205565675395</v>
      </c>
      <c r="I83" s="118">
        <f>('Insurance Acqusition Cost'!I27+'Insurance Acqusition Cost'!I28-'Insurance Acqusition Cost'!I33)</f>
        <v>181.92028854591626</v>
      </c>
      <c r="J83" s="118">
        <f>('Insurance Acqusition Cost'!J27+'Insurance Acqusition Cost'!J28-'Insurance Acqusition Cost'!J33)</f>
        <v>182.60691980094998</v>
      </c>
      <c r="K83" s="118">
        <f>('Insurance Acqusition Cost'!K27+'Insurance Acqusition Cost'!K28-'Insurance Acqusition Cost'!K33)</f>
        <v>184.13284319020204</v>
      </c>
      <c r="L83" s="118">
        <f>('Insurance Acqusition Cost'!L27+'Insurance Acqusition Cost'!L28-'Insurance Acqusition Cost'!L33)</f>
        <v>186.21164595914342</v>
      </c>
      <c r="M83" s="118">
        <f>('Insurance Acqusition Cost'!M27+'Insurance Acqusition Cost'!M28-'Insurance Acqusition Cost'!M33)</f>
        <v>188.72829981375889</v>
      </c>
      <c r="N83" s="118">
        <f>('Insurance Acqusition Cost'!N27+'Insurance Acqusition Cost'!N28-'Insurance Acqusition Cost'!N33)</f>
        <v>192.20106567066887</v>
      </c>
      <c r="O83" s="118">
        <f>('Insurance Acqusition Cost'!O27+'Insurance Acqusition Cost'!O28-'Insurance Acqusition Cost'!O33)</f>
        <v>195.87173213577262</v>
      </c>
      <c r="P83" s="118">
        <f>('Insurance Acqusition Cost'!P27+'Insurance Acqusition Cost'!P28-'Insurance Acqusition Cost'!P33)</f>
        <v>204.77669758456341</v>
      </c>
      <c r="Q83" s="118">
        <f>('Insurance Acqusition Cost'!Q27+'Insurance Acqusition Cost'!Q28-'Insurance Acqusition Cost'!Q33)</f>
        <v>214.02112978795503</v>
      </c>
      <c r="R83" s="118">
        <f>('Insurance Acqusition Cost'!R27+'Insurance Acqusition Cost'!R28-'Insurance Acqusition Cost'!R33)</f>
        <v>223.48793581042628</v>
      </c>
      <c r="S83" s="118">
        <f>('Insurance Acqusition Cost'!S27+'Insurance Acqusition Cost'!S28-'Insurance Acqusition Cost'!S33)</f>
        <v>236.97774726840908</v>
      </c>
      <c r="T83" s="118">
        <f>('Insurance Acqusition Cost'!T27+'Insurance Acqusition Cost'!T28-'Insurance Acqusition Cost'!T33)</f>
        <v>247.14490851867049</v>
      </c>
      <c r="U83" s="118">
        <f>('Insurance Acqusition Cost'!U27+'Insurance Acqusition Cost'!U28-'Insurance Acqusition Cost'!U33)</f>
        <v>257.44388729267212</v>
      </c>
      <c r="V83" s="118">
        <f>('Insurance Acqusition Cost'!V27+'Insurance Acqusition Cost'!V28-'Insurance Acqusition Cost'!V33)</f>
        <v>267.7844962746467</v>
      </c>
      <c r="W83" s="118">
        <f>('Insurance Acqusition Cost'!W27+'Insurance Acqusition Cost'!W28-'Insurance Acqusition Cost'!W33)</f>
        <v>278.04988047512506</v>
      </c>
      <c r="X83" s="118">
        <f>('Insurance Acqusition Cost'!X27+'Insurance Acqusition Cost'!X28-'Insurance Acqusition Cost'!X33)</f>
        <v>288.10843649339677</v>
      </c>
      <c r="Y83" s="118">
        <f>('Insurance Acqusition Cost'!Y27+'Insurance Acqusition Cost'!Y28-'Insurance Acqusition Cost'!Y33)</f>
        <v>297.81674943386133</v>
      </c>
      <c r="Z83" s="118">
        <f>('Insurance Acqusition Cost'!Z27+'Insurance Acqusition Cost'!Z28-'Insurance Acqusition Cost'!Z33)</f>
        <v>307.02277328382024</v>
      </c>
      <c r="AA83" s="118">
        <f>('Insurance Acqusition Cost'!AA27+'Insurance Acqusition Cost'!AA28-'Insurance Acqusition Cost'!AA33)</f>
        <v>315.56657810048819</v>
      </c>
      <c r="AB83" s="118">
        <f>('Insurance Acqusition Cost'!AB27+'Insurance Acqusition Cost'!AB28-'Insurance Acqusition Cost'!AB33)</f>
        <v>323.28001393461545</v>
      </c>
      <c r="AC83" s="118">
        <f>('Insurance Acqusition Cost'!AC27+'Insurance Acqusition Cost'!AC28-'Insurance Acqusition Cost'!AC33)</f>
        <v>329.97582447989271</v>
      </c>
      <c r="AD83" s="118">
        <f>('Insurance Acqusition Cost'!AD27+'Insurance Acqusition Cost'!AD28-'Insurance Acqusition Cost'!AD33)</f>
        <v>335.44539916924077</v>
      </c>
      <c r="AE83" s="118">
        <f>('Insurance Acqusition Cost'!AE27+'Insurance Acqusition Cost'!AE28-'Insurance Acqusition Cost'!AE33)</f>
        <v>339.46560119348442</v>
      </c>
      <c r="AF83" s="118">
        <f>('Insurance Acqusition Cost'!AF27+'Insurance Acqusition Cost'!AF28-'Insurance Acqusition Cost'!AF33)</f>
        <v>341.80381881448375</v>
      </c>
      <c r="AG83" s="118">
        <f>('Insurance Acqusition Cost'!AG27+'Insurance Acqusition Cost'!AG28-'Insurance Acqusition Cost'!AG33)</f>
        <v>342.22439877707757</v>
      </c>
      <c r="AH83" s="118">
        <f>('Insurance Acqusition Cost'!AH27+'Insurance Acqusition Cost'!AH28-'Insurance Acqusition Cost'!AH33)</f>
        <v>340.48583390249087</v>
      </c>
      <c r="AI83" s="118">
        <f>('Insurance Acqusition Cost'!AI27+'Insurance Acqusition Cost'!AI28-'Insurance Acqusition Cost'!AI33)</f>
        <v>336.34969322793995</v>
      </c>
      <c r="AJ83" s="118">
        <f>('Insurance Acqusition Cost'!AJ27+'Insurance Acqusition Cost'!AJ28-'Insurance Acqusition Cost'!AJ33)</f>
        <v>329.59972779819736</v>
      </c>
      <c r="AK83" s="118">
        <f>('Insurance Acqusition Cost'!AK27+'Insurance Acqusition Cost'!AK28-'Insurance Acqusition Cost'!AK33)</f>
        <v>320.05879588139533</v>
      </c>
      <c r="AL83" s="118">
        <f>('Insurance Acqusition Cost'!AL27+'Insurance Acqusition Cost'!AL28-'Insurance Acqusition Cost'!AL33)</f>
        <v>307.62822608332453</v>
      </c>
      <c r="AM83" s="118">
        <f>('Insurance Acqusition Cost'!AM27+'Insurance Acqusition Cost'!AM28-'Insurance Acqusition Cost'!AM33)</f>
        <v>292.3782445677441</v>
      </c>
      <c r="AN83" s="118">
        <f>('Insurance Acqusition Cost'!AN27+'Insurance Acqusition Cost'!AN28-'Insurance Acqusition Cost'!AN33)</f>
        <v>274.55981177172339</v>
      </c>
      <c r="AO83" s="118">
        <f>('Insurance Acqusition Cost'!AO27+'Insurance Acqusition Cost'!AO28-'Insurance Acqusition Cost'!AO33)</f>
        <v>254.58775638619068</v>
      </c>
      <c r="AP83" s="118">
        <f>('Insurance Acqusition Cost'!AP27+'Insurance Acqusition Cost'!AP28-'Insurance Acqusition Cost'!AP33)</f>
        <v>233.00615050099827</v>
      </c>
      <c r="AQ83" s="118">
        <f>('Insurance Acqusition Cost'!AQ27+'Insurance Acqusition Cost'!AQ28-'Insurance Acqusition Cost'!AQ33)</f>
        <v>210.44382683627873</v>
      </c>
      <c r="AR83" s="118">
        <f>('Insurance Acqusition Cost'!AR27+'Insurance Acqusition Cost'!AR28-'Insurance Acqusition Cost'!AR33)</f>
        <v>187.56011700247007</v>
      </c>
      <c r="AS83" s="118">
        <f>('Insurance Acqusition Cost'!AS27+'Insurance Acqusition Cost'!AS28-'Insurance Acqusition Cost'!AS33)</f>
        <v>164.99702177948802</v>
      </c>
      <c r="AT83" s="118">
        <f>('Insurance Acqusition Cost'!AT27+'Insurance Acqusition Cost'!AT28-'Insurance Acqusition Cost'!AT33)</f>
        <v>143.33776217248425</v>
      </c>
      <c r="AU83" s="118">
        <f>('Insurance Acqusition Cost'!AU27+'Insurance Acqusition Cost'!AU28-'Insurance Acqusition Cost'!AU33)</f>
        <v>123.07335732495636</v>
      </c>
      <c r="AV83" s="118">
        <f>('Insurance Acqusition Cost'!AV27+'Insurance Acqusition Cost'!AV28-'Insurance Acqusition Cost'!AV33)</f>
        <v>104.48023164624544</v>
      </c>
      <c r="AW83" s="118">
        <f>('Insurance Acqusition Cost'!AW27+'Insurance Acqusition Cost'!AW28-'Insurance Acqusition Cost'!AW33)</f>
        <v>87.685997655539722</v>
      </c>
      <c r="AX83" s="118">
        <f>('Insurance Acqusition Cost'!AX27+'Insurance Acqusition Cost'!AX28-'Insurance Acqusition Cost'!AX33)</f>
        <v>72.727300988998536</v>
      </c>
      <c r="AY83" s="118">
        <f>('Insurance Acqusition Cost'!AY27+'Insurance Acqusition Cost'!AY28-'Insurance Acqusition Cost'!AY33)</f>
        <v>59.598415790290588</v>
      </c>
      <c r="AZ83" s="118">
        <f>('Insurance Acqusition Cost'!AZ27+'Insurance Acqusition Cost'!AZ28-'Insurance Acqusition Cost'!AZ33)</f>
        <v>48.296890636650659</v>
      </c>
      <c r="BA83" s="118">
        <f>('Insurance Acqusition Cost'!BA27+'Insurance Acqusition Cost'!BA28-'Insurance Acqusition Cost'!BA33)</f>
        <v>38.902340045681441</v>
      </c>
      <c r="BB83" s="118">
        <f>('Insurance Acqusition Cost'!BB27+'Insurance Acqusition Cost'!BB28-'Insurance Acqusition Cost'!BB33)</f>
        <v>31.980165346024855</v>
      </c>
    </row>
    <row r="84" spans="2:54" s="122" customFormat="1" ht="13.35" customHeight="1">
      <c r="B84" s="153"/>
      <c r="C84" s="178" t="s">
        <v>104</v>
      </c>
      <c r="D84" s="154"/>
      <c r="E84" s="155">
        <f>SUM(E76:E83)</f>
        <v>672.19915253070781</v>
      </c>
      <c r="F84" s="155">
        <f>SUM(F76:F83)</f>
        <v>702.64185802013083</v>
      </c>
      <c r="G84" s="155">
        <f t="shared" ref="G84:N84" si="63">SUM(G76:G83)</f>
        <v>709.53892331694919</v>
      </c>
      <c r="H84" s="155">
        <f t="shared" si="63"/>
        <v>673.51933762512635</v>
      </c>
      <c r="I84" s="155">
        <f t="shared" si="63"/>
        <v>6033.4072684730399</v>
      </c>
      <c r="J84" s="155">
        <f t="shared" ca="1" si="63"/>
        <v>522.1741323381948</v>
      </c>
      <c r="K84" s="155">
        <f t="shared" ca="1" si="63"/>
        <v>523.65087305226689</v>
      </c>
      <c r="L84" s="155">
        <f t="shared" ca="1" si="63"/>
        <v>527.89294302500173</v>
      </c>
      <c r="M84" s="155">
        <f t="shared" ca="1" si="63"/>
        <v>540.09497057763974</v>
      </c>
      <c r="N84" s="155">
        <f t="shared" ca="1" si="63"/>
        <v>558.28707484447591</v>
      </c>
      <c r="O84" s="155">
        <f t="shared" ref="O84:BB84" ca="1" si="64">SUM(O76:O83)</f>
        <v>585.70611378499871</v>
      </c>
      <c r="P84" s="155">
        <f t="shared" ca="1" si="64"/>
        <v>629.28366552319653</v>
      </c>
      <c r="Q84" s="155">
        <f t="shared" ca="1" si="64"/>
        <v>677.37323848957089</v>
      </c>
      <c r="R84" s="155">
        <f t="shared" ca="1" si="64"/>
        <v>721.59223706194496</v>
      </c>
      <c r="S84" s="155">
        <f t="shared" ca="1" si="64"/>
        <v>775.29788051032801</v>
      </c>
      <c r="T84" s="155">
        <f t="shared" ca="1" si="64"/>
        <v>843.40083802494132</v>
      </c>
      <c r="U84" s="155">
        <f t="shared" ca="1" si="64"/>
        <v>908.89456968719162</v>
      </c>
      <c r="V84" s="155">
        <f t="shared" ca="1" si="64"/>
        <v>983.71190521211565</v>
      </c>
      <c r="W84" s="155">
        <f t="shared" ca="1" si="64"/>
        <v>1081.4922281355243</v>
      </c>
      <c r="X84" s="155">
        <f t="shared" ca="1" si="64"/>
        <v>1183.0111644375008</v>
      </c>
      <c r="Y84" s="155">
        <f t="shared" ca="1" si="64"/>
        <v>1324.5091341789212</v>
      </c>
      <c r="Z84" s="155">
        <f t="shared" ca="1" si="64"/>
        <v>1477.3753064648063</v>
      </c>
      <c r="AA84" s="155">
        <f t="shared" ca="1" si="64"/>
        <v>1657.2202163552749</v>
      </c>
      <c r="AB84" s="155">
        <f t="shared" ca="1" si="64"/>
        <v>1850.0848921610309</v>
      </c>
      <c r="AC84" s="155">
        <f t="shared" ca="1" si="64"/>
        <v>2052.3640772553872</v>
      </c>
      <c r="AD84" s="155">
        <f t="shared" ca="1" si="64"/>
        <v>2303.8890332693804</v>
      </c>
      <c r="AE84" s="155">
        <f t="shared" ca="1" si="64"/>
        <v>2555.4708695557611</v>
      </c>
      <c r="AF84" s="155">
        <f t="shared" ca="1" si="64"/>
        <v>2806.1328227957315</v>
      </c>
      <c r="AG84" s="155">
        <f t="shared" ca="1" si="64"/>
        <v>3042.8892234348596</v>
      </c>
      <c r="AH84" s="155">
        <f t="shared" ca="1" si="64"/>
        <v>3262.596156988383</v>
      </c>
      <c r="AI84" s="155">
        <f t="shared" ca="1" si="64"/>
        <v>3476.0353720116282</v>
      </c>
      <c r="AJ84" s="155">
        <f t="shared" ca="1" si="64"/>
        <v>3613.6297546500873</v>
      </c>
      <c r="AK84" s="155">
        <f t="shared" ca="1" si="64"/>
        <v>3693.2766865580074</v>
      </c>
      <c r="AL84" s="155">
        <f t="shared" ca="1" si="64"/>
        <v>3741.1581766900867</v>
      </c>
      <c r="AM84" s="155">
        <f t="shared" ca="1" si="64"/>
        <v>3706.4375997222569</v>
      </c>
      <c r="AN84" s="155">
        <f t="shared" ca="1" si="64"/>
        <v>3631.6981996522891</v>
      </c>
      <c r="AO84" s="155">
        <f t="shared" ca="1" si="64"/>
        <v>3449.9594574895973</v>
      </c>
      <c r="AP84" s="155">
        <f t="shared" ca="1" si="64"/>
        <v>3197.4061983821512</v>
      </c>
      <c r="AQ84" s="155">
        <f t="shared" ca="1" si="64"/>
        <v>2945.9237958120602</v>
      </c>
      <c r="AR84" s="155">
        <f t="shared" ca="1" si="64"/>
        <v>2678.330391744747</v>
      </c>
      <c r="AS84" s="155">
        <f t="shared" ca="1" si="64"/>
        <v>2395.2127102097456</v>
      </c>
      <c r="AT84" s="155">
        <f t="shared" ca="1" si="64"/>
        <v>2117.2052723466468</v>
      </c>
      <c r="AU84" s="155">
        <f t="shared" ca="1" si="64"/>
        <v>1818.4832949011764</v>
      </c>
      <c r="AV84" s="155">
        <f t="shared" ca="1" si="64"/>
        <v>1533.2242535830442</v>
      </c>
      <c r="AW84" s="155">
        <f t="shared" ca="1" si="64"/>
        <v>1272.9414081570935</v>
      </c>
      <c r="AX84" s="155">
        <f t="shared" ca="1" si="64"/>
        <v>1041.117498527296</v>
      </c>
      <c r="AY84" s="155">
        <f t="shared" ca="1" si="64"/>
        <v>827.88392124257246</v>
      </c>
      <c r="AZ84" s="155">
        <f t="shared" ca="1" si="64"/>
        <v>638.68427782983679</v>
      </c>
      <c r="BA84" s="155">
        <f t="shared" ca="1" si="64"/>
        <v>468.4145566347504</v>
      </c>
      <c r="BB84" s="155">
        <f t="shared" ca="1" si="64"/>
        <v>309.95460892324405</v>
      </c>
    </row>
    <row r="85" spans="2:54" s="122" customFormat="1" ht="13.35" customHeight="1">
      <c r="B85" s="50"/>
      <c r="C85" s="177" t="s">
        <v>105</v>
      </c>
      <c r="D85" s="65"/>
      <c r="E85" s="39">
        <f>-('Cash Flows'!E65+'Cash Flows'!E66+'Cash Flows'!E67)*(IF(E10&lt;=YearOfClaimCostShock,(1+'Inputs-Assumptions-Policy Specs'!F60),1))</f>
        <v>-67.881394287489485</v>
      </c>
      <c r="F85" s="39">
        <f>-('Cash Flows'!F65+'Cash Flows'!F66+'Cash Flows'!F67)*(IF(F10&lt;=YearOfClaimCostShock,(1+'Inputs-Assumptions-Policy Specs'!G60),1))</f>
        <v>-78.107281413839473</v>
      </c>
      <c r="G85" s="39">
        <f>-('Cash Flows'!G65+'Cash Flows'!G66+'Cash Flows'!G67)*(IF(G10&lt;=YearOfClaimCostShock,(1+'Inputs-Assumptions-Policy Specs'!H60),1))</f>
        <v>-100.37146104444767</v>
      </c>
      <c r="H85" s="39">
        <f>-('Cash Flows'!H65+'Cash Flows'!H66+'Cash Flows'!H67)*(IF(H10&lt;=YearOfClaimCostShock,(1+'Inputs-Assumptions-Policy Specs'!I60),1))</f>
        <v>-112.58539710292527</v>
      </c>
      <c r="I85" s="39">
        <f>-('Cash Flows'!I65+'Cash Flows'!I66+'Cash Flows'!I67)*(IF(I10&lt;=YearOfClaimCostShock,(1+'Inputs-Assumptions-Policy Specs'!J60),1))</f>
        <v>-179.37264020118607</v>
      </c>
      <c r="J85" s="39">
        <f>-('Cash Flows'!J65+'Cash Flows'!J66+'Cash Flows'!J67)*(IF(J10&lt;=YearOfClaimCostShock,(1+'Inputs-Assumptions-Policy Specs'!K60),1))</f>
        <v>-127.02573633389359</v>
      </c>
      <c r="K85" s="39">
        <f>-('Cash Flows'!K65+'Cash Flows'!K66+'Cash Flows'!K67)*(IF(K10&lt;=YearOfClaimCostShock,(1+'Inputs-Assumptions-Policy Specs'!L60),1))</f>
        <v>-135.66331075862703</v>
      </c>
      <c r="L85" s="39">
        <f>-('Cash Flows'!L65+'Cash Flows'!L66+'Cash Flows'!L67)*(IF(L10&lt;=YearOfClaimCostShock,(1+'Inputs-Assumptions-Policy Specs'!M60),1))</f>
        <v>-146.41855087242845</v>
      </c>
      <c r="M85" s="39">
        <f>-('Cash Flows'!M65+'Cash Flows'!M66+'Cash Flows'!M67)*(IF(M10&lt;=YearOfClaimCostShock,(1+'Inputs-Assumptions-Policy Specs'!N60),1))</f>
        <v>-167.39133271024696</v>
      </c>
      <c r="N85" s="39">
        <f>-('Cash Flows'!N65+'Cash Flows'!N66+'Cash Flows'!N67)*(IF(N10&lt;=YearOfClaimCostShock,(1+'Inputs-Assumptions-Policy Specs'!O60),1))</f>
        <v>-190.56993213858496</v>
      </c>
      <c r="O85" s="39">
        <f>-('Cash Flows'!O65+'Cash Flows'!O66+'Cash Flows'!O67)*(IF(O10&lt;=YearOfClaimCostShock,(1+'Inputs-Assumptions-Policy Specs'!P60),1))</f>
        <v>-224.73857406102348</v>
      </c>
      <c r="P85" s="39">
        <f>-('Cash Flows'!P65+'Cash Flows'!P66+'Cash Flows'!P67)*(IF(P10&lt;=YearOfClaimCostShock,(1+'Inputs-Assumptions-Policy Specs'!Q60),1))</f>
        <v>-262.67021780661088</v>
      </c>
      <c r="Q85" s="39">
        <f>-('Cash Flows'!Q65+'Cash Flows'!Q66+'Cash Flows'!Q67)*(IF(Q10&lt;=YearOfClaimCostShock,(1+'Inputs-Assumptions-Policy Specs'!R60),1))</f>
        <v>-303.91614813951179</v>
      </c>
      <c r="R85" s="39">
        <f>-('Cash Flows'!R65+'Cash Flows'!R66+'Cash Flows'!R67)*(IF(R10&lt;=YearOfClaimCostShock,(1+'Inputs-Assumptions-Policy Specs'!S60),1))</f>
        <v>-335.86389213712306</v>
      </c>
      <c r="S85" s="39">
        <f>-('Cash Flows'!S65+'Cash Flows'!S66+'Cash Flows'!S67)*(IF(S10&lt;=YearOfClaimCostShock,(1+'Inputs-Assumptions-Policy Specs'!T60),1))</f>
        <v>-378.13141423680298</v>
      </c>
      <c r="T85" s="39">
        <f>-('Cash Flows'!T65+'Cash Flows'!T66+'Cash Flows'!T67)*(IF(T10&lt;=YearOfClaimCostShock,(1+'Inputs-Assumptions-Policy Specs'!U60),1))</f>
        <v>-442.16342099675438</v>
      </c>
      <c r="U85" s="39">
        <f>-('Cash Flows'!U65+'Cash Flows'!U66+'Cash Flows'!U67)*(IF(U10&lt;=YearOfClaimCostShock,(1+'Inputs-Assumptions-Policy Specs'!V60),1))</f>
        <v>-497.62038620832448</v>
      </c>
      <c r="V85" s="39">
        <f>-('Cash Flows'!V65+'Cash Flows'!V66+'Cash Flows'!V67)*(IF(V10&lt;=YearOfClaimCostShock,(1+'Inputs-Assumptions-Policy Specs'!W60),1))</f>
        <v>-566.92271989336257</v>
      </c>
      <c r="W85" s="39">
        <f>-('Cash Flows'!W65+'Cash Flows'!W66+'Cash Flows'!W67)*(IF(W10&lt;=YearOfClaimCostShock,(1+'Inputs-Assumptions-Policy Specs'!X60),1))</f>
        <v>-667.10837107645386</v>
      </c>
      <c r="X85" s="39">
        <f>-('Cash Flows'!X65+'Cash Flows'!X66+'Cash Flows'!X67)*(IF(X10&lt;=YearOfClaimCostShock,(1+'Inputs-Assumptions-Policy Specs'!Y60),1))</f>
        <v>-758.46038078939205</v>
      </c>
      <c r="Y85" s="39">
        <f>-('Cash Flows'!Y65+'Cash Flows'!Y66+'Cash Flows'!Y67)*(IF(Y10&lt;=YearOfClaimCostShock,(1+'Inputs-Assumptions-Policy Specs'!Z60),1))</f>
        <v>-911.82233962259579</v>
      </c>
      <c r="Z85" s="39">
        <f>-('Cash Flows'!Z65+'Cash Flows'!Z66+'Cash Flows'!Z67)*(IF(Z10&lt;=YearOfClaimCostShock,(1+'Inputs-Assumptions-Policy Specs'!AA60),1))</f>
        <v>-1057.6167148882964</v>
      </c>
      <c r="AA85" s="39">
        <f>-('Cash Flows'!AA65+'Cash Flows'!AA66+'Cash Flows'!AA67)*(IF(AA10&lt;=YearOfClaimCostShock,(1+'Inputs-Assumptions-Policy Specs'!AB60),1))</f>
        <v>-1240.0274437949215</v>
      </c>
      <c r="AB85" s="39">
        <f>-('Cash Flows'!AB65+'Cash Flows'!AB66+'Cash Flows'!AB67)*(IF(AB10&lt;=YearOfClaimCostShock,(1+'Inputs-Assumptions-Policy Specs'!AC60),1))</f>
        <v>-1426.9156146698531</v>
      </c>
      <c r="AC85" s="39">
        <f>-('Cash Flows'!AC65+'Cash Flows'!AC66+'Cash Flows'!AC67)*(IF(AC10&lt;=YearOfClaimCostShock,(1+'Inputs-Assumptions-Policy Specs'!AD60),1))</f>
        <v>-1621.8759208512365</v>
      </c>
      <c r="AD85" s="39">
        <f>-('Cash Flows'!AD65+'Cash Flows'!AD66+'Cash Flows'!AD67)*(IF(AD10&lt;=YearOfClaimCostShock,(1+'Inputs-Assumptions-Policy Specs'!AE60),1))</f>
        <v>-1889.8829285404765</v>
      </c>
      <c r="AE85" s="39">
        <f>-('Cash Flows'!AE65+'Cash Flows'!AE66+'Cash Flows'!AE67)*(IF(AE10&lt;=YearOfClaimCostShock,(1+'Inputs-Assumptions-Policy Specs'!AF60),1))</f>
        <v>-2127.3895107674193</v>
      </c>
      <c r="AF85" s="39">
        <f>-('Cash Flows'!AF65+'Cash Flows'!AF66+'Cash Flows'!AF67)*(IF(AF10&lt;=YearOfClaimCostShock,(1+'Inputs-Assumptions-Policy Specs'!AG60),1))</f>
        <v>-2365.8312679001006</v>
      </c>
      <c r="AG85" s="39">
        <f>-('Cash Flows'!AG65+'Cash Flows'!AG66+'Cash Flows'!AG67)*(IF(AG10&lt;=YearOfClaimCostShock,(1+'Inputs-Assumptions-Policy Specs'!AH60),1))</f>
        <v>-2585.9261261774859</v>
      </c>
      <c r="AH85" s="39">
        <f>-('Cash Flows'!AH65+'Cash Flows'!AH66+'Cash Flows'!AH67)*(IF(AH10&lt;=YearOfClaimCostShock,(1+'Inputs-Assumptions-Policy Specs'!AI60),1))</f>
        <v>-2790.6358196027481</v>
      </c>
      <c r="AI85" s="39">
        <f>-('Cash Flows'!AI65+'Cash Flows'!AI66+'Cash Flows'!AI67)*(IF(AI10&lt;=YearOfClaimCostShock,(1+'Inputs-Assumptions-Policy Specs'!AJ60),1))</f>
        <v>-2998.3647958749057</v>
      </c>
      <c r="AJ85" s="39">
        <f>-('Cash Flows'!AJ65+'Cash Flows'!AJ66+'Cash Flows'!AJ67)*(IF(AJ10&lt;=YearOfClaimCostShock,(1+'Inputs-Assumptions-Policy Specs'!AK60),1))</f>
        <v>-3095.3078787912282</v>
      </c>
      <c r="AK85" s="39">
        <f>-('Cash Flows'!AK65+'Cash Flows'!AK66+'Cash Flows'!AK67)*(IF(AK10&lt;=YearOfClaimCostShock,(1+'Inputs-Assumptions-Policy Specs'!AL60),1))</f>
        <v>-3153.396827394351</v>
      </c>
      <c r="AL85" s="39">
        <f>-('Cash Flows'!AL65+'Cash Flows'!AL66+'Cash Flows'!AL67)*(IF(AL10&lt;=YearOfClaimCostShock,(1+'Inputs-Assumptions-Policy Specs'!AM60),1))</f>
        <v>-3200.7507195798889</v>
      </c>
      <c r="AM85" s="39">
        <f>-('Cash Flows'!AM65+'Cash Flows'!AM66+'Cash Flows'!AM67)*(IF(AM10&lt;=YearOfClaimCostShock,(1+'Inputs-Assumptions-Policy Specs'!AN60),1))</f>
        <v>-3143.8581051191745</v>
      </c>
      <c r="AN85" s="39">
        <f>-('Cash Flows'!AN65+'Cash Flows'!AN66+'Cash Flows'!AN67)*(IF(AN10&lt;=YearOfClaimCostShock,(1+'Inputs-Assumptions-Policy Specs'!AO60),1))</f>
        <v>-3077.9473183937748</v>
      </c>
      <c r="AO85" s="39">
        <f>-('Cash Flows'!AO65+'Cash Flows'!AO66+'Cash Flows'!AO67)*(IF(AO10&lt;=YearOfClaimCostShock,(1+'Inputs-Assumptions-Policy Specs'!AP60),1))</f>
        <v>-2876.9377113055198</v>
      </c>
      <c r="AP85" s="39">
        <f>-('Cash Flows'!AP65+'Cash Flows'!AP66+'Cash Flows'!AP67)*(IF(AP10&lt;=YearOfClaimCostShock,(1+'Inputs-Assumptions-Policy Specs'!AQ60),1))</f>
        <v>-2633.2998542956893</v>
      </c>
      <c r="AQ85" s="39">
        <f>-('Cash Flows'!AQ65+'Cash Flows'!AQ66+'Cash Flows'!AQ67)*(IF(AQ10&lt;=YearOfClaimCostShock,(1+'Inputs-Assumptions-Policy Specs'!AR60),1))</f>
        <v>-2430.2294682438214</v>
      </c>
      <c r="AR85" s="39">
        <f>-('Cash Flows'!AR65+'Cash Flows'!AR66+'Cash Flows'!AR67)*(IF(AR10&lt;=YearOfClaimCostShock,(1+'Inputs-Assumptions-Policy Specs'!AS60),1))</f>
        <v>-2200.3881880260428</v>
      </c>
      <c r="AS85" s="39">
        <f>-('Cash Flows'!AS65+'Cash Flows'!AS66+'Cash Flows'!AS67)*(IF(AS10&lt;=YearOfClaimCostShock,(1+'Inputs-Assumptions-Policy Specs'!AT60),1))</f>
        <v>-1954.6998295218375</v>
      </c>
      <c r="AT85" s="39">
        <f>-('Cash Flows'!AT65+'Cash Flows'!AT66+'Cash Flows'!AT67)*(IF(AT10&lt;=YearOfClaimCostShock,(1+'Inputs-Assumptions-Policy Specs'!AU60),1))</f>
        <v>-1722.6934614986155</v>
      </c>
      <c r="AU85" s="39">
        <f>-('Cash Flows'!AU65+'Cash Flows'!AU66+'Cash Flows'!AU67)*(IF(AU10&lt;=YearOfClaimCostShock,(1+'Inputs-Assumptions-Policy Specs'!AV60),1))</f>
        <v>-1455.8489048244462</v>
      </c>
      <c r="AV85" s="39">
        <f>-('Cash Flows'!AV65+'Cash Flows'!AV66+'Cash Flows'!AV67)*(IF(AV10&lt;=YearOfClaimCostShock,(1+'Inputs-Assumptions-Policy Specs'!AW60),1))</f>
        <v>-1215.473192579487</v>
      </c>
      <c r="AW85" s="39">
        <f>-('Cash Flows'!AW65+'Cash Flows'!AW66+'Cash Flows'!AW67)*(IF(AW10&lt;=YearOfClaimCostShock,(1+'Inputs-Assumptions-Policy Specs'!AX60),1))</f>
        <v>-1000.5895438615116</v>
      </c>
      <c r="AX85" s="39">
        <f>-('Cash Flows'!AX65+'Cash Flows'!AX66+'Cash Flows'!AX67)*(IF(AX10&lt;=YearOfClaimCostShock,(1+'Inputs-Assumptions-Policy Specs'!AY60),1))</f>
        <v>-810.17396452851949</v>
      </c>
      <c r="AY85" s="39">
        <f>-('Cash Flows'!AY65+'Cash Flows'!AY66+'Cash Flows'!AY67)*(IF(AY10&lt;=YearOfClaimCostShock,(1+'Inputs-Assumptions-Policy Specs'!AZ60),1))</f>
        <v>-628.1029450732176</v>
      </c>
      <c r="AZ85" s="39">
        <f>-('Cash Flows'!AZ65+'Cash Flows'!AZ66+'Cash Flows'!AZ67)*(IF(AZ10&lt;=YearOfClaimCostShock,(1+'Inputs-Assumptions-Policy Specs'!BA60),1))</f>
        <v>-464.04694234666539</v>
      </c>
      <c r="BA85" s="39">
        <f>-('Cash Flows'!BA65+'Cash Flows'!BA66+'Cash Flows'!BA67)*(IF(BA10&lt;=YearOfClaimCostShock,(1+'Inputs-Assumptions-Policy Specs'!BB60),1))</f>
        <v>-306.64670220300582</v>
      </c>
      <c r="BB85" s="39">
        <f>-('Cash Flows'!BB65+'Cash Flows'!BB66+'Cash Flows'!BB67)*(IF(BB10&lt;=YearOfClaimCostShock,(1+'Inputs-Assumptions-Policy Specs'!BC60),1))</f>
        <v>-150.52494158200719</v>
      </c>
    </row>
    <row r="86" spans="2:54" s="122" customFormat="1" ht="13.35" customHeight="1">
      <c r="B86" s="50"/>
      <c r="C86" s="177" t="s">
        <v>107</v>
      </c>
      <c r="D86" s="65"/>
      <c r="E86" s="39">
        <f>-('Cash Flows'!E69+'Cash Flows'!E70+'Cash Flows'!E71)</f>
        <v>-96.25</v>
      </c>
      <c r="F86" s="39">
        <f>-('Cash Flows'!F69+'Cash Flows'!F70+'Cash Flows'!F71)</f>
        <v>-89.585845962158899</v>
      </c>
      <c r="G86" s="39">
        <f>-('Cash Flows'!G69+'Cash Flows'!G70+'Cash Flows'!G71)</f>
        <v>-86.018145532932991</v>
      </c>
      <c r="H86" s="39">
        <f>-('Cash Flows'!H69+'Cash Flows'!H70+'Cash Flows'!H71)</f>
        <v>-83.235658601103324</v>
      </c>
      <c r="I86" s="39">
        <f>-('Cash Flows'!I69+'Cash Flows'!I70+'Cash Flows'!I71)</f>
        <v>-80.950021396967685</v>
      </c>
      <c r="J86" s="39">
        <f>-('Cash Flows'!J69+'Cash Flows'!J70+'Cash Flows'!J71)</f>
        <v>-79.103428540972644</v>
      </c>
      <c r="K86" s="39">
        <f>-('Cash Flows'!K69+'Cash Flows'!K70+'Cash Flows'!K71)</f>
        <v>-77.429808344370883</v>
      </c>
      <c r="L86" s="39">
        <f>-('Cash Flows'!L69+'Cash Flows'!L70+'Cash Flows'!L71)</f>
        <v>-75.944762469884807</v>
      </c>
      <c r="M86" s="39">
        <f>-('Cash Flows'!M69+'Cash Flows'!M70+'Cash Flows'!M71)</f>
        <v>-74.574439915606973</v>
      </c>
      <c r="N86" s="39">
        <f>-('Cash Flows'!N69+'Cash Flows'!N70+'Cash Flows'!N71)</f>
        <v>-73.283089777344429</v>
      </c>
      <c r="O86" s="39">
        <f>-('Cash Flows'!O69+'Cash Flows'!O70+'Cash Flows'!O71)</f>
        <v>-72.132592310415021</v>
      </c>
      <c r="P86" s="39">
        <f>-('Cash Flows'!P69+'Cash Flows'!P70+'Cash Flows'!P71)</f>
        <v>-70.991107884035785</v>
      </c>
      <c r="Q86" s="39">
        <f>-('Cash Flows'!Q69+'Cash Flows'!Q70+'Cash Flows'!Q71)</f>
        <v>-69.77775052436148</v>
      </c>
      <c r="R86" s="39">
        <f>-('Cash Flows'!R69+'Cash Flows'!R70+'Cash Flows'!R71)</f>
        <v>-68.554860016681999</v>
      </c>
      <c r="S86" s="39">
        <f>-('Cash Flows'!S69+'Cash Flows'!S70+'Cash Flows'!S71)</f>
        <v>-67.304171495484809</v>
      </c>
      <c r="T86" s="39">
        <f>-('Cash Flows'!T69+'Cash Flows'!T70+'Cash Flows'!T71)</f>
        <v>-66.494177968754201</v>
      </c>
      <c r="U86" s="39">
        <f>-('Cash Flows'!U69+'Cash Flows'!U70+'Cash Flows'!U71)</f>
        <v>-65.16862859839361</v>
      </c>
      <c r="V86" s="39">
        <f>-('Cash Flows'!V69+'Cash Flows'!V70+'Cash Flows'!V71)</f>
        <v>-63.800569081237199</v>
      </c>
      <c r="W86" s="39">
        <f>-('Cash Flows'!W69+'Cash Flows'!W70+'Cash Flows'!W71)</f>
        <v>-62.381036862099705</v>
      </c>
      <c r="X86" s="39">
        <f>-('Cash Flows'!X69+'Cash Flows'!X70+'Cash Flows'!X71)</f>
        <v>-60.899954930573102</v>
      </c>
      <c r="Y86" s="39">
        <f>-('Cash Flows'!Y69+'Cash Flows'!Y70+'Cash Flows'!Y71)</f>
        <v>-59.34786085745165</v>
      </c>
      <c r="Z86" s="39">
        <f>-('Cash Flows'!Z69+'Cash Flows'!Z70+'Cash Flows'!Z71)</f>
        <v>-57.716345442332184</v>
      </c>
      <c r="AA86" s="39">
        <f>-('Cash Flows'!AA69+'Cash Flows'!AA70+'Cash Flows'!AA71)</f>
        <v>-55.998425430973519</v>
      </c>
      <c r="AB86" s="39">
        <f>-('Cash Flows'!AB69+'Cash Flows'!AB70+'Cash Flows'!AB71)</f>
        <v>-54.188598179167471</v>
      </c>
      <c r="AC86" s="39">
        <f>-('Cash Flows'!AC69+'Cash Flows'!AC70+'Cash Flows'!AC71)</f>
        <v>-52.282781928941965</v>
      </c>
      <c r="AD86" s="39">
        <f>-('Cash Flows'!AD69+'Cash Flows'!AD70+'Cash Flows'!AD71)</f>
        <v>-50.277326996491979</v>
      </c>
      <c r="AE86" s="39">
        <f>-('Cash Flows'!AE69+'Cash Flows'!AE70+'Cash Flows'!AE71)</f>
        <v>-48.16904436310012</v>
      </c>
      <c r="AF86" s="39">
        <f>-('Cash Flows'!AF69+'Cash Flows'!AF70+'Cash Flows'!AF71)</f>
        <v>-45.956034169055123</v>
      </c>
      <c r="AG86" s="39">
        <f>-('Cash Flows'!AG69+'Cash Flows'!AG70+'Cash Flows'!AG71)</f>
        <v>-43.638198571637638</v>
      </c>
      <c r="AH86" s="39">
        <f>-('Cash Flows'!AH69+'Cash Flows'!AH70+'Cash Flows'!AH71)</f>
        <v>-41.217749343665957</v>
      </c>
      <c r="AI86" s="39">
        <f>-('Cash Flows'!AI69+'Cash Flows'!AI70+'Cash Flows'!AI71)</f>
        <v>-38.698885408895421</v>
      </c>
      <c r="AJ86" s="39">
        <f>-('Cash Flows'!AJ69+'Cash Flows'!AJ70+'Cash Flows'!AJ71)</f>
        <v>-36.088410077436137</v>
      </c>
      <c r="AK86" s="39">
        <f>-('Cash Flows'!AK69+'Cash Flows'!AK70+'Cash Flows'!AK71)</f>
        <v>-33.396889450285691</v>
      </c>
      <c r="AL86" s="39">
        <f>-('Cash Flows'!AL69+'Cash Flows'!AL70+'Cash Flows'!AL71)</f>
        <v>-30.639288538206614</v>
      </c>
      <c r="AM86" s="39">
        <f>-('Cash Flows'!AM69+'Cash Flows'!AM70+'Cash Flows'!AM71)</f>
        <v>-27.836770964122511</v>
      </c>
      <c r="AN86" s="39">
        <f>-('Cash Flows'!AN69+'Cash Flows'!AN70+'Cash Flows'!AN71)</f>
        <v>-25.020970234817973</v>
      </c>
      <c r="AO86" s="39">
        <f>-('Cash Flows'!AO69+'Cash Flows'!AO70+'Cash Flows'!AO71)</f>
        <v>-22.231822396310122</v>
      </c>
      <c r="AP86" s="39">
        <f>-('Cash Flows'!AP69+'Cash Flows'!AP70+'Cash Flows'!AP71)</f>
        <v>-19.513734266254374</v>
      </c>
      <c r="AQ86" s="39">
        <f>-('Cash Flows'!AQ69+'Cash Flows'!AQ70+'Cash Flows'!AQ71)</f>
        <v>-16.911333129038614</v>
      </c>
      <c r="AR86" s="39">
        <f>-('Cash Flows'!AR69+'Cash Flows'!AR70+'Cash Flows'!AR71)</f>
        <v>-14.465558492343892</v>
      </c>
      <c r="AS86" s="39">
        <f>-('Cash Flows'!AS69+'Cash Flows'!AS70+'Cash Flows'!AS71)</f>
        <v>-12.210227371839817</v>
      </c>
      <c r="AT86" s="39">
        <f>-('Cash Flows'!AT69+'Cash Flows'!AT70+'Cash Flows'!AT71)</f>
        <v>-10.169963198866792</v>
      </c>
      <c r="AU86" s="39">
        <f>-('Cash Flows'!AU69+'Cash Flows'!AU70+'Cash Flows'!AU71)</f>
        <v>-8.3592367099403848</v>
      </c>
      <c r="AV86" s="39">
        <f>-('Cash Flows'!AV69+'Cash Flows'!AV70+'Cash Flows'!AV71)</f>
        <v>-6.7823600685801262</v>
      </c>
      <c r="AW86" s="39">
        <f>-('Cash Flows'!AW69+'Cash Flows'!AW70+'Cash Flows'!AW71)</f>
        <v>-5.4300149233702513</v>
      </c>
      <c r="AX86" s="39">
        <f>-('Cash Flows'!AX69+'Cash Flows'!AX70+'Cash Flows'!AX71)</f>
        <v>-4.2852298897814567</v>
      </c>
      <c r="AY86" s="39">
        <f>-('Cash Flows'!AY69+'Cash Flows'!AY70+'Cash Flows'!AY71)</f>
        <v>-3.3276472315490162</v>
      </c>
      <c r="AZ86" s="39">
        <f>-('Cash Flows'!AZ69+'Cash Flows'!AZ70+'Cash Flows'!AZ71)</f>
        <v>-2.5362729435500322</v>
      </c>
      <c r="BA86" s="39">
        <f>-('Cash Flows'!BA69+'Cash Flows'!BA70+'Cash Flows'!BA71)</f>
        <v>-1.8910056985267329</v>
      </c>
      <c r="BB86" s="39">
        <f>-('Cash Flows'!BB69+'Cash Flows'!BB70+'Cash Flows'!BB71)</f>
        <v>-1.3732944404619261</v>
      </c>
    </row>
    <row r="87" spans="2:54" s="122" customFormat="1" ht="13.35" customHeight="1">
      <c r="B87" s="50"/>
      <c r="C87" s="177" t="s">
        <v>108</v>
      </c>
      <c r="D87" s="65"/>
      <c r="E87" s="39">
        <f t="shared" ref="E87:AJ87" si="65">-E83</f>
        <v>-106.92144778419561</v>
      </c>
      <c r="F87" s="39">
        <f t="shared" si="65"/>
        <v>-163.0382823171858</v>
      </c>
      <c r="G87" s="39">
        <f t="shared" si="65"/>
        <v>-183.49378486482146</v>
      </c>
      <c r="H87" s="39">
        <f t="shared" si="65"/>
        <v>-181.82205565675395</v>
      </c>
      <c r="I87" s="39">
        <f t="shared" si="65"/>
        <v>-181.92028854591626</v>
      </c>
      <c r="J87" s="39">
        <f t="shared" si="65"/>
        <v>-182.60691980094998</v>
      </c>
      <c r="K87" s="39">
        <f t="shared" si="65"/>
        <v>-184.13284319020204</v>
      </c>
      <c r="L87" s="39">
        <f t="shared" si="65"/>
        <v>-186.21164595914342</v>
      </c>
      <c r="M87" s="39">
        <f t="shared" si="65"/>
        <v>-188.72829981375889</v>
      </c>
      <c r="N87" s="39">
        <f t="shared" si="65"/>
        <v>-192.20106567066887</v>
      </c>
      <c r="O87" s="39">
        <f t="shared" si="65"/>
        <v>-195.87173213577262</v>
      </c>
      <c r="P87" s="39">
        <f t="shared" si="65"/>
        <v>-204.77669758456341</v>
      </c>
      <c r="Q87" s="39">
        <f t="shared" si="65"/>
        <v>-214.02112978795503</v>
      </c>
      <c r="R87" s="39">
        <f t="shared" si="65"/>
        <v>-223.48793581042628</v>
      </c>
      <c r="S87" s="39">
        <f t="shared" si="65"/>
        <v>-236.97774726840908</v>
      </c>
      <c r="T87" s="39">
        <f t="shared" si="65"/>
        <v>-247.14490851867049</v>
      </c>
      <c r="U87" s="39">
        <f t="shared" si="65"/>
        <v>-257.44388729267212</v>
      </c>
      <c r="V87" s="39">
        <f t="shared" si="65"/>
        <v>-267.7844962746467</v>
      </c>
      <c r="W87" s="39">
        <f t="shared" si="65"/>
        <v>-278.04988047512506</v>
      </c>
      <c r="X87" s="39">
        <f t="shared" si="65"/>
        <v>-288.10843649339677</v>
      </c>
      <c r="Y87" s="39">
        <f t="shared" si="65"/>
        <v>-297.81674943386133</v>
      </c>
      <c r="Z87" s="39">
        <f t="shared" si="65"/>
        <v>-307.02277328382024</v>
      </c>
      <c r="AA87" s="39">
        <f t="shared" si="65"/>
        <v>-315.56657810048819</v>
      </c>
      <c r="AB87" s="39">
        <f t="shared" si="65"/>
        <v>-323.28001393461545</v>
      </c>
      <c r="AC87" s="39">
        <f t="shared" si="65"/>
        <v>-329.97582447989271</v>
      </c>
      <c r="AD87" s="39">
        <f t="shared" si="65"/>
        <v>-335.44539916924077</v>
      </c>
      <c r="AE87" s="39">
        <f t="shared" si="65"/>
        <v>-339.46560119348442</v>
      </c>
      <c r="AF87" s="39">
        <f t="shared" si="65"/>
        <v>-341.80381881448375</v>
      </c>
      <c r="AG87" s="39">
        <f t="shared" si="65"/>
        <v>-342.22439877707757</v>
      </c>
      <c r="AH87" s="39">
        <f t="shared" si="65"/>
        <v>-340.48583390249087</v>
      </c>
      <c r="AI87" s="39">
        <f t="shared" si="65"/>
        <v>-336.34969322793995</v>
      </c>
      <c r="AJ87" s="39">
        <f t="shared" si="65"/>
        <v>-329.59972779819736</v>
      </c>
      <c r="AK87" s="39">
        <f t="shared" ref="AK87:BB87" si="66">-AK83</f>
        <v>-320.05879588139533</v>
      </c>
      <c r="AL87" s="39">
        <f t="shared" si="66"/>
        <v>-307.62822608332453</v>
      </c>
      <c r="AM87" s="39">
        <f t="shared" si="66"/>
        <v>-292.3782445677441</v>
      </c>
      <c r="AN87" s="39">
        <f t="shared" si="66"/>
        <v>-274.55981177172339</v>
      </c>
      <c r="AO87" s="39">
        <f t="shared" si="66"/>
        <v>-254.58775638619068</v>
      </c>
      <c r="AP87" s="39">
        <f t="shared" si="66"/>
        <v>-233.00615050099827</v>
      </c>
      <c r="AQ87" s="39">
        <f t="shared" si="66"/>
        <v>-210.44382683627873</v>
      </c>
      <c r="AR87" s="39">
        <f t="shared" si="66"/>
        <v>-187.56011700247007</v>
      </c>
      <c r="AS87" s="39">
        <f t="shared" si="66"/>
        <v>-164.99702177948802</v>
      </c>
      <c r="AT87" s="39">
        <f t="shared" si="66"/>
        <v>-143.33776217248425</v>
      </c>
      <c r="AU87" s="39">
        <f t="shared" si="66"/>
        <v>-123.07335732495636</v>
      </c>
      <c r="AV87" s="39">
        <f t="shared" si="66"/>
        <v>-104.48023164624544</v>
      </c>
      <c r="AW87" s="39">
        <f t="shared" si="66"/>
        <v>-87.685997655539722</v>
      </c>
      <c r="AX87" s="39">
        <f t="shared" si="66"/>
        <v>-72.727300988998536</v>
      </c>
      <c r="AY87" s="39">
        <f t="shared" si="66"/>
        <v>-59.598415790290588</v>
      </c>
      <c r="AZ87" s="39">
        <f t="shared" si="66"/>
        <v>-48.296890636650659</v>
      </c>
      <c r="BA87" s="39">
        <f t="shared" si="66"/>
        <v>-38.902340045681441</v>
      </c>
      <c r="BB87" s="39">
        <f t="shared" si="66"/>
        <v>-31.980165346024855</v>
      </c>
    </row>
    <row r="88" spans="2:54" s="122" customFormat="1" ht="13.35" customHeight="1">
      <c r="B88" s="50"/>
      <c r="C88" s="181" t="s">
        <v>30</v>
      </c>
      <c r="D88" s="182"/>
      <c r="E88" s="118">
        <f>-PVCF!E62</f>
        <v>0</v>
      </c>
      <c r="F88" s="118">
        <f>-PVCF!F62</f>
        <v>0</v>
      </c>
      <c r="G88" s="118">
        <f>-PVCF!G62</f>
        <v>0</v>
      </c>
      <c r="H88" s="118">
        <f>-PVCF!H62</f>
        <v>0</v>
      </c>
      <c r="I88" s="118">
        <f>-PVCF!I62</f>
        <v>-5350.2104979688884</v>
      </c>
      <c r="J88" s="118">
        <f>-PVCF!J62</f>
        <v>0</v>
      </c>
      <c r="K88" s="118">
        <f>-PVCF!K62</f>
        <v>0</v>
      </c>
      <c r="L88" s="118">
        <f>-PVCF!L62</f>
        <v>0</v>
      </c>
      <c r="M88" s="118">
        <f>-PVCF!M62</f>
        <v>0</v>
      </c>
      <c r="N88" s="118">
        <f>-PVCF!N62</f>
        <v>0</v>
      </c>
      <c r="O88" s="118">
        <f>-PVCF!O62</f>
        <v>0</v>
      </c>
      <c r="P88" s="118">
        <f>-PVCF!P62</f>
        <v>0</v>
      </c>
      <c r="Q88" s="118">
        <f>-PVCF!Q62</f>
        <v>0</v>
      </c>
      <c r="R88" s="118">
        <f>-PVCF!R62</f>
        <v>0</v>
      </c>
      <c r="S88" s="118">
        <f>-PVCF!S62</f>
        <v>0</v>
      </c>
      <c r="T88" s="118">
        <f>-PVCF!T62</f>
        <v>0</v>
      </c>
      <c r="U88" s="118">
        <f>-PVCF!U62</f>
        <v>0</v>
      </c>
      <c r="V88" s="118">
        <f>-PVCF!V62</f>
        <v>0</v>
      </c>
      <c r="W88" s="118">
        <f>-PVCF!W62</f>
        <v>0</v>
      </c>
      <c r="X88" s="118">
        <f>-PVCF!X62</f>
        <v>0</v>
      </c>
      <c r="Y88" s="118">
        <f>-PVCF!Y62</f>
        <v>0</v>
      </c>
      <c r="Z88" s="118">
        <f>-PVCF!Z62</f>
        <v>0</v>
      </c>
      <c r="AA88" s="118">
        <f>-PVCF!AA62</f>
        <v>0</v>
      </c>
      <c r="AB88" s="118">
        <f>-PVCF!AB62</f>
        <v>0</v>
      </c>
      <c r="AC88" s="118">
        <f>-PVCF!AC62</f>
        <v>0</v>
      </c>
      <c r="AD88" s="118">
        <f>-PVCF!AD62</f>
        <v>0</v>
      </c>
      <c r="AE88" s="118">
        <f>-PVCF!AE62</f>
        <v>0</v>
      </c>
      <c r="AF88" s="118">
        <f>-PVCF!AF62</f>
        <v>0</v>
      </c>
      <c r="AG88" s="118">
        <f>-PVCF!AG62</f>
        <v>0</v>
      </c>
      <c r="AH88" s="118">
        <f>-PVCF!AH62</f>
        <v>0</v>
      </c>
      <c r="AI88" s="118">
        <f>-PVCF!AI62</f>
        <v>0</v>
      </c>
      <c r="AJ88" s="118">
        <f>-PVCF!AJ62</f>
        <v>0</v>
      </c>
      <c r="AK88" s="118">
        <f>-PVCF!AK62</f>
        <v>0</v>
      </c>
      <c r="AL88" s="118">
        <f>-PVCF!AL62</f>
        <v>0</v>
      </c>
      <c r="AM88" s="118">
        <f>-PVCF!AM62</f>
        <v>0</v>
      </c>
      <c r="AN88" s="118">
        <f>-PVCF!AN62</f>
        <v>0</v>
      </c>
      <c r="AO88" s="118">
        <f>-PVCF!AO62</f>
        <v>0</v>
      </c>
      <c r="AP88" s="118">
        <f>-PVCF!AP62</f>
        <v>0</v>
      </c>
      <c r="AQ88" s="118">
        <f>-PVCF!AQ62</f>
        <v>0</v>
      </c>
      <c r="AR88" s="118">
        <f>-PVCF!AR62</f>
        <v>0</v>
      </c>
      <c r="AS88" s="118">
        <f>-PVCF!AS62</f>
        <v>0</v>
      </c>
      <c r="AT88" s="118">
        <f>-PVCF!AT62</f>
        <v>0</v>
      </c>
      <c r="AU88" s="118">
        <f>-PVCF!AU62</f>
        <v>0</v>
      </c>
      <c r="AV88" s="118">
        <f>-PVCF!AV62</f>
        <v>0</v>
      </c>
      <c r="AW88" s="118">
        <f>-PVCF!AW62</f>
        <v>0</v>
      </c>
      <c r="AX88" s="118">
        <f>-PVCF!AX62</f>
        <v>0</v>
      </c>
      <c r="AY88" s="118">
        <f>-PVCF!AY62</f>
        <v>0</v>
      </c>
      <c r="AZ88" s="118">
        <f>-PVCF!AZ62</f>
        <v>0</v>
      </c>
      <c r="BA88" s="118">
        <f>-PVCF!BA62</f>
        <v>0</v>
      </c>
      <c r="BB88" s="118">
        <f>-PVCF!BB62</f>
        <v>0</v>
      </c>
    </row>
    <row r="89" spans="2:54" s="122" customFormat="1" ht="13.35" customHeight="1">
      <c r="B89" s="153"/>
      <c r="C89" s="178" t="s">
        <v>109</v>
      </c>
      <c r="D89" s="154"/>
      <c r="E89" s="155">
        <f t="shared" ref="E89:AJ89" si="67">E84+SUM(E85:E88)</f>
        <v>401.14631045902274</v>
      </c>
      <c r="F89" s="155">
        <f t="shared" si="67"/>
        <v>371.91044832694666</v>
      </c>
      <c r="G89" s="155">
        <f t="shared" si="67"/>
        <v>339.65553187474706</v>
      </c>
      <c r="H89" s="155">
        <f t="shared" si="67"/>
        <v>295.87622626434381</v>
      </c>
      <c r="I89" s="155">
        <f t="shared" si="67"/>
        <v>240.95382036008141</v>
      </c>
      <c r="J89" s="155">
        <f t="shared" ca="1" si="67"/>
        <v>133.43804766237861</v>
      </c>
      <c r="K89" s="155">
        <f t="shared" ca="1" si="67"/>
        <v>126.42491075906696</v>
      </c>
      <c r="L89" s="155">
        <f t="shared" ca="1" si="67"/>
        <v>119.31798372354501</v>
      </c>
      <c r="M89" s="155">
        <f t="shared" ca="1" si="67"/>
        <v>109.40089813802695</v>
      </c>
      <c r="N89" s="155">
        <f t="shared" ca="1" si="67"/>
        <v>102.23298725787765</v>
      </c>
      <c r="O89" s="155">
        <f t="shared" ca="1" si="67"/>
        <v>92.963215277787583</v>
      </c>
      <c r="P89" s="155">
        <f t="shared" ca="1" si="67"/>
        <v>90.845642247986461</v>
      </c>
      <c r="Q89" s="155">
        <f t="shared" ca="1" si="67"/>
        <v>89.658210037742606</v>
      </c>
      <c r="R89" s="155">
        <f t="shared" ca="1" si="67"/>
        <v>93.685549097713647</v>
      </c>
      <c r="S89" s="155">
        <f t="shared" ca="1" si="67"/>
        <v>92.884547509631147</v>
      </c>
      <c r="T89" s="155">
        <f t="shared" ca="1" si="67"/>
        <v>87.598330540762277</v>
      </c>
      <c r="U89" s="155">
        <f t="shared" ca="1" si="67"/>
        <v>88.661667587801389</v>
      </c>
      <c r="V89" s="155">
        <f t="shared" ca="1" si="67"/>
        <v>85.204119962869186</v>
      </c>
      <c r="W89" s="155">
        <f t="shared" ca="1" si="67"/>
        <v>73.952939721845723</v>
      </c>
      <c r="X89" s="155">
        <f t="shared" ca="1" si="67"/>
        <v>75.542392224138894</v>
      </c>
      <c r="Y89" s="155">
        <f t="shared" ca="1" si="67"/>
        <v>55.522184265012356</v>
      </c>
      <c r="Z89" s="155">
        <f t="shared" ca="1" si="67"/>
        <v>55.019472850357488</v>
      </c>
      <c r="AA89" s="155">
        <f t="shared" ca="1" si="67"/>
        <v>45.627769028891635</v>
      </c>
      <c r="AB89" s="155">
        <f t="shared" ca="1" si="67"/>
        <v>45.700665377394898</v>
      </c>
      <c r="AC89" s="155">
        <f t="shared" ca="1" si="67"/>
        <v>48.22954999531612</v>
      </c>
      <c r="AD89" s="155">
        <f t="shared" ca="1" si="67"/>
        <v>28.283378563171027</v>
      </c>
      <c r="AE89" s="155">
        <f t="shared" ca="1" si="67"/>
        <v>40.446713231757258</v>
      </c>
      <c r="AF89" s="155">
        <f t="shared" ca="1" si="67"/>
        <v>52.541701912091867</v>
      </c>
      <c r="AG89" s="155">
        <f t="shared" ca="1" si="67"/>
        <v>71.100499908658549</v>
      </c>
      <c r="AH89" s="155">
        <f t="shared" ca="1" si="67"/>
        <v>90.256754139477835</v>
      </c>
      <c r="AI89" s="155">
        <f t="shared" ca="1" si="67"/>
        <v>102.62199749988713</v>
      </c>
      <c r="AJ89" s="155">
        <f t="shared" ca="1" si="67"/>
        <v>152.63373798322573</v>
      </c>
      <c r="AK89" s="155">
        <f t="shared" ref="AK89:BB89" ca="1" si="68">AK84+SUM(AK85:AK88)</f>
        <v>186.42417383197562</v>
      </c>
      <c r="AL89" s="155">
        <f t="shared" ca="1" si="68"/>
        <v>202.13994248866675</v>
      </c>
      <c r="AM89" s="155">
        <f t="shared" ca="1" si="68"/>
        <v>242.36447907121601</v>
      </c>
      <c r="AN89" s="155">
        <f t="shared" ca="1" si="68"/>
        <v>254.17009925197272</v>
      </c>
      <c r="AO89" s="155">
        <f t="shared" ca="1" si="68"/>
        <v>296.20216740157684</v>
      </c>
      <c r="AP89" s="155">
        <f t="shared" ca="1" si="68"/>
        <v>311.5864593192091</v>
      </c>
      <c r="AQ89" s="155">
        <f t="shared" ca="1" si="68"/>
        <v>288.33916760292141</v>
      </c>
      <c r="AR89" s="155">
        <f t="shared" ca="1" si="68"/>
        <v>275.91652822389005</v>
      </c>
      <c r="AS89" s="155">
        <f t="shared" ca="1" si="68"/>
        <v>263.30563153658022</v>
      </c>
      <c r="AT89" s="155">
        <f t="shared" ca="1" si="68"/>
        <v>241.0040854766803</v>
      </c>
      <c r="AU89" s="155">
        <f t="shared" ca="1" si="68"/>
        <v>231.2017960418334</v>
      </c>
      <c r="AV89" s="155">
        <f t="shared" ca="1" si="68"/>
        <v>206.48846928873172</v>
      </c>
      <c r="AW89" s="155">
        <f t="shared" ca="1" si="68"/>
        <v>179.23585171667196</v>
      </c>
      <c r="AX89" s="155">
        <f t="shared" ca="1" si="68"/>
        <v>153.93100311999649</v>
      </c>
      <c r="AY89" s="155">
        <f t="shared" ca="1" si="68"/>
        <v>136.85491314751528</v>
      </c>
      <c r="AZ89" s="155">
        <f t="shared" ca="1" si="68"/>
        <v>123.80417190297067</v>
      </c>
      <c r="BA89" s="155">
        <f t="shared" ca="1" si="68"/>
        <v>120.9745086875364</v>
      </c>
      <c r="BB89" s="155">
        <f t="shared" ca="1" si="68"/>
        <v>126.07620755475008</v>
      </c>
    </row>
    <row r="90" spans="2:54" s="122" customFormat="1" ht="13.35" customHeight="1">
      <c r="B90" s="153"/>
      <c r="C90" s="178"/>
      <c r="D90" s="154"/>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55"/>
      <c r="AT90" s="155"/>
      <c r="AU90" s="155"/>
      <c r="AV90" s="155"/>
      <c r="AW90" s="155"/>
      <c r="AX90" s="155"/>
      <c r="AY90" s="155"/>
      <c r="AZ90" s="155"/>
      <c r="BA90" s="155"/>
      <c r="BB90" s="155"/>
    </row>
    <row r="91" spans="2:54" s="122" customFormat="1" ht="13.35" customHeight="1">
      <c r="B91" s="58"/>
      <c r="C91" s="179" t="s">
        <v>1</v>
      </c>
      <c r="D91" s="66"/>
      <c r="E91" s="39">
        <f>('Cash Flows'!E60+'Stmt of Fin Pos'!D36+E86-'Cash Flows'!E73-'Cash Flows'!E74)*'Inputs-Assumptions-Policy Specs'!F44</f>
        <v>-41.737500000000004</v>
      </c>
      <c r="F91" s="39">
        <f>('Cash Flows'!F60+'Stmt of Fin Pos'!E36+F86-'Cash Flows'!F73-'Cash Flows'!F74)*'Inputs-Assumptions-Policy Specs'!G44</f>
        <v>-92.064900047416302</v>
      </c>
      <c r="G91" s="39">
        <f>('Cash Flows'!G60+'Stmt of Fin Pos'!F36+G86-'Cash Flows'!G73-'Cash Flows'!G74)*'Inputs-Assumptions-Policy Specs'!H44</f>
        <v>-81.474425331120187</v>
      </c>
      <c r="H91" s="39">
        <f>('Cash Flows'!H60+'Stmt of Fin Pos'!G36+H86-'Cash Flows'!H73-'Cash Flows'!H74)*'Inputs-Assumptions-Policy Specs'!I44</f>
        <v>-26.811023117465794</v>
      </c>
      <c r="I91" s="39">
        <f>('Cash Flows'!I60+'Stmt of Fin Pos'!H36+I86-'Cash Flows'!I73-'Cash Flows'!I74)*'Inputs-Assumptions-Policy Specs'!J44</f>
        <v>29.403743058802853</v>
      </c>
      <c r="J91" s="39">
        <f>('Cash Flows'!J60+'Stmt of Fin Pos'!I36+J86-'Cash Flows'!J73-'Cash Flows'!J74)*'Inputs-Assumptions-Policy Specs'!K44</f>
        <v>84.918842823705901</v>
      </c>
      <c r="K91" s="39">
        <f ca="1">('Cash Flows'!K60+'Stmt of Fin Pos'!J36+K86-'Cash Flows'!K73-'Cash Flows'!K74)*'Inputs-Assumptions-Policy Specs'!L44</f>
        <v>170.90120191878842</v>
      </c>
      <c r="L91" s="39">
        <f ca="1">('Cash Flows'!L60+'Stmt of Fin Pos'!K36+L86-'Cash Flows'!L73-'Cash Flows'!L74)*'Inputs-Assumptions-Policy Specs'!M44</f>
        <v>258.9638344315203</v>
      </c>
      <c r="M91" s="39">
        <f ca="1">('Cash Flows'!M60+'Stmt of Fin Pos'!L36+M86-'Cash Flows'!M73-'Cash Flows'!M74)*'Inputs-Assumptions-Policy Specs'!N44</f>
        <v>349.41805995419122</v>
      </c>
      <c r="N91" s="39">
        <f ca="1">('Cash Flows'!N60+'Stmt of Fin Pos'!M36+N86-'Cash Flows'!N73-'Cash Flows'!N74)*'Inputs-Assumptions-Policy Specs'!O44</f>
        <v>442.16327366809867</v>
      </c>
      <c r="O91" s="39">
        <f ca="1">('Cash Flows'!O60+'Stmt of Fin Pos'!N36+O86-'Cash Flows'!O73-'Cash Flows'!O74)*'Inputs-Assumptions-Policy Specs'!P44</f>
        <v>537.35709236257162</v>
      </c>
      <c r="P91" s="39">
        <f ca="1">('Cash Flows'!P60+'Stmt of Fin Pos'!O36+P86-'Cash Flows'!P73-'Cash Flows'!P74)*'Inputs-Assumptions-Policy Specs'!Q44</f>
        <v>634.69934440919917</v>
      </c>
      <c r="Q91" s="39">
        <f ca="1">('Cash Flows'!Q60+'Stmt of Fin Pos'!P36+Q86-'Cash Flows'!Q73-'Cash Flows'!Q74)*'Inputs-Assumptions-Policy Specs'!R44</f>
        <v>733.34578490099761</v>
      </c>
      <c r="R91" s="39">
        <f ca="1">('Cash Flows'!R60+'Stmt of Fin Pos'!Q36+R86-'Cash Flows'!R73-'Cash Flows'!R74)*'Inputs-Assumptions-Policy Specs'!S44</f>
        <v>833.04794925143017</v>
      </c>
      <c r="S91" s="39">
        <f ca="1">('Cash Flows'!S60+'Stmt of Fin Pos'!R36+S86-'Cash Flows'!S73-'Cash Flows'!S74)*'Inputs-Assumptions-Policy Specs'!T44</f>
        <v>934.10162791573043</v>
      </c>
      <c r="T91" s="39">
        <f ca="1">('Cash Flows'!T60+'Stmt of Fin Pos'!S36+T86-'Cash Flows'!T73-'Cash Flows'!T74)*'Inputs-Assumptions-Policy Specs'!U44</f>
        <v>1036.902547428821</v>
      </c>
      <c r="U91" s="39">
        <f ca="1">('Cash Flows'!U60+'Stmt of Fin Pos'!T36+U86-'Cash Flows'!U73-'Cash Flows'!U74)*'Inputs-Assumptions-Policy Specs'!V44</f>
        <v>1139.5266254057303</v>
      </c>
      <c r="V91" s="39">
        <f ca="1">('Cash Flows'!V60+'Stmt of Fin Pos'!U36+V86-'Cash Flows'!V73-'Cash Flows'!V74)*'Inputs-Assumptions-Policy Specs'!W44</f>
        <v>1242.0329814057936</v>
      </c>
      <c r="W91" s="39">
        <f ca="1">('Cash Flows'!W60+'Stmt of Fin Pos'!V36+W86-'Cash Flows'!W73-'Cash Flows'!W74)*'Inputs-Assumptions-Policy Specs'!X44</f>
        <v>1343.6858957331631</v>
      </c>
      <c r="X91" s="39">
        <f ca="1">('Cash Flows'!X60+'Stmt of Fin Pos'!W36+X86-'Cash Flows'!X73-'Cash Flows'!X74)*'Inputs-Assumptions-Policy Specs'!Y44</f>
        <v>1442.7124303644312</v>
      </c>
      <c r="Y91" s="39">
        <f ca="1">('Cash Flows'!Y60+'Stmt of Fin Pos'!X36+Y86-'Cash Flows'!Y73-'Cash Flows'!Y74)*'Inputs-Assumptions-Policy Specs'!Z44</f>
        <v>1538.5330971469291</v>
      </c>
      <c r="Z91" s="39">
        <f ca="1">('Cash Flows'!Z60+'Stmt of Fin Pos'!Y36+Z86-'Cash Flows'!Z73-'Cash Flows'!Z74)*'Inputs-Assumptions-Policy Specs'!AA44</f>
        <v>1628.0252698329318</v>
      </c>
      <c r="AA91" s="39">
        <f ca="1">('Cash Flows'!AA60+'Stmt of Fin Pos'!Z36+AA86-'Cash Flows'!AA73-'Cash Flows'!AA74)*'Inputs-Assumptions-Policy Specs'!AB44</f>
        <v>1709.7919685205377</v>
      </c>
      <c r="AB91" s="39">
        <f ca="1">('Cash Flows'!AB60+'Stmt of Fin Pos'!AA36+AB86-'Cash Flows'!AB73-'Cash Flows'!AB74)*'Inputs-Assumptions-Policy Specs'!AC44</f>
        <v>1781.3214812551466</v>
      </c>
      <c r="AC91" s="39">
        <f ca="1">('Cash Flows'!AC60+'Stmt of Fin Pos'!AB36+AC86-'Cash Flows'!AC73-'Cash Flows'!AC74)*'Inputs-Assumptions-Policy Specs'!AD44</f>
        <v>1840.8883081233359</v>
      </c>
      <c r="AD91" s="39">
        <f ca="1">('Cash Flows'!AD60+'Stmt of Fin Pos'!AC36+AD86-'Cash Flows'!AD73-'Cash Flows'!AD74)*'Inputs-Assumptions-Policy Specs'!AE44</f>
        <v>1886.941742994471</v>
      </c>
      <c r="AE91" s="39">
        <f ca="1">('Cash Flows'!AE60+'Stmt of Fin Pos'!AD36+AE86-'Cash Flows'!AE73-'Cash Flows'!AE74)*'Inputs-Assumptions-Policy Specs'!AF44</f>
        <v>1915.0472047608823</v>
      </c>
      <c r="AF91" s="39">
        <f ca="1">('Cash Flows'!AF60+'Stmt of Fin Pos'!AE36+AF86-'Cash Flows'!AF73-'Cash Flows'!AF74)*'Inputs-Assumptions-Policy Specs'!AG44</f>
        <v>1923.8640850543729</v>
      </c>
      <c r="AG91" s="39">
        <f ca="1">('Cash Flows'!AG60+'Stmt of Fin Pos'!AF36+AG86-'Cash Flows'!AG73-'Cash Flows'!AG74)*'Inputs-Assumptions-Policy Specs'!AH44</f>
        <v>1912.1534680081729</v>
      </c>
      <c r="AH91" s="39">
        <f ca="1">('Cash Flows'!AH60+'Stmt of Fin Pos'!AG36+AH86-'Cash Flows'!AH73-'Cash Flows'!AH74)*'Inputs-Assumptions-Policy Specs'!AI44</f>
        <v>1879.5039929832574</v>
      </c>
      <c r="AI91" s="39">
        <f ca="1">('Cash Flows'!AI60+'Stmt of Fin Pos'!AH36+AI86-'Cash Flows'!AI73-'Cash Flows'!AI74)*'Inputs-Assumptions-Policy Specs'!AJ44</f>
        <v>1825.7164605483217</v>
      </c>
      <c r="AJ91" s="39">
        <f ca="1">('Cash Flows'!AJ60+'Stmt of Fin Pos'!AI36+AJ86-'Cash Flows'!AJ73-'Cash Flows'!AJ74)*'Inputs-Assumptions-Policy Specs'!AK44</f>
        <v>1749.8225533257996</v>
      </c>
      <c r="AK91" s="39">
        <f ca="1">('Cash Flows'!AK60+'Stmt of Fin Pos'!AJ36+AK86-'Cash Flows'!AK73-'Cash Flows'!AK74)*'Inputs-Assumptions-Policy Specs'!AL44</f>
        <v>1655.6468382215455</v>
      </c>
      <c r="AL91" s="39">
        <f ca="1">('Cash Flows'!AL60+'Stmt of Fin Pos'!AK36+AL86-'Cash Flows'!AL73-'Cash Flows'!AL74)*'Inputs-Assumptions-Policy Specs'!AM44</f>
        <v>1546.1281359738784</v>
      </c>
      <c r="AM91" s="39">
        <f ca="1">('Cash Flows'!AM60+'Stmt of Fin Pos'!AL36+AM86-'Cash Flows'!AM73-'Cash Flows'!AM74)*'Inputs-Assumptions-Policy Specs'!AN44</f>
        <v>1422.499000294571</v>
      </c>
      <c r="AN91" s="39">
        <f ca="1">('Cash Flows'!AN60+'Stmt of Fin Pos'!AM36+AN86-'Cash Flows'!AN73-'Cash Flows'!AN74)*'Inputs-Assumptions-Policy Specs'!AO44</f>
        <v>1289.6046985133257</v>
      </c>
      <c r="AO91" s="39">
        <f ca="1">('Cash Flows'!AO60+'Stmt of Fin Pos'!AN36+AO86-'Cash Flows'!AO73-'Cash Flows'!AO74)*'Inputs-Assumptions-Policy Specs'!AP44</f>
        <v>1149.7528552859812</v>
      </c>
      <c r="AP91" s="39">
        <f ca="1">('Cash Flows'!AP60+'Stmt of Fin Pos'!AO36+AP86-'Cash Flows'!AP73-'Cash Flows'!AP74)*'Inputs-Assumptions-Policy Specs'!AQ44</f>
        <v>1010.0586288816066</v>
      </c>
      <c r="AQ91" s="39">
        <f ca="1">('Cash Flows'!AQ60+'Stmt of Fin Pos'!AP36+AQ86-'Cash Flows'!AQ73-'Cash Flows'!AQ74)*'Inputs-Assumptions-Policy Specs'!AR44</f>
        <v>875.7230414173755</v>
      </c>
      <c r="AR91" s="39">
        <f ca="1">('Cash Flows'!AR60+'Stmt of Fin Pos'!AQ36+AR86-'Cash Flows'!AR73-'Cash Flows'!AR74)*'Inputs-Assumptions-Policy Specs'!AS44</f>
        <v>747.20986950110228</v>
      </c>
      <c r="AS91" s="39">
        <f ca="1">('Cash Flows'!AS60+'Stmt of Fin Pos'!AR36+AS86-'Cash Flows'!AS73-'Cash Flows'!AS74)*'Inputs-Assumptions-Policy Specs'!AT44</f>
        <v>626.16438464136525</v>
      </c>
      <c r="AT91" s="39">
        <f ca="1">('Cash Flows'!AT60+'Stmt of Fin Pos'!AS36+AT86-'Cash Flows'!AT73-'Cash Flows'!AT74)*'Inputs-Assumptions-Policy Specs'!AU44</f>
        <v>514.40882900229019</v>
      </c>
      <c r="AU91" s="39">
        <f ca="1">('Cash Flows'!AU60+'Stmt of Fin Pos'!AT36+AU86-'Cash Flows'!AU73-'Cash Flows'!AU74)*'Inputs-Assumptions-Policy Specs'!AV44</f>
        <v>412.48574234264555</v>
      </c>
      <c r="AV91" s="39">
        <f ca="1">('Cash Flows'!AV60+'Stmt of Fin Pos'!AU36+AV86-'Cash Flows'!AV73-'Cash Flows'!AV74)*'Inputs-Assumptions-Policy Specs'!AW44</f>
        <v>322.78006864337885</v>
      </c>
      <c r="AW91" s="39">
        <f ca="1">('Cash Flows'!AW60+'Stmt of Fin Pos'!AV36+AW86-'Cash Flows'!AW73-'Cash Flows'!AW74)*'Inputs-Assumptions-Policy Specs'!AX44</f>
        <v>245.46867827600812</v>
      </c>
      <c r="AX91" s="39">
        <f ca="1">('Cash Flows'!AX60+'Stmt of Fin Pos'!AW36+AX86-'Cash Flows'!AX73-'Cash Flows'!AX74)*'Inputs-Assumptions-Policy Specs'!AY44</f>
        <v>179.85653103742933</v>
      </c>
      <c r="AY91" s="39">
        <f ca="1">('Cash Flows'!AY60+'Stmt of Fin Pos'!AX36+AY86-'Cash Flows'!AY73-'Cash Flows'!AY74)*'Inputs-Assumptions-Policy Specs'!AZ44</f>
        <v>124.92628103024694</v>
      </c>
      <c r="AZ91" s="39">
        <f ca="1">('Cash Flows'!AZ60+'Stmt of Fin Pos'!AY36+AZ86-'Cash Flows'!AZ73-'Cash Flows'!AZ74)*'Inputs-Assumptions-Policy Specs'!BA44</f>
        <v>80.268219387151504</v>
      </c>
      <c r="BA91" s="39">
        <f ca="1">('Cash Flows'!BA60+'Stmt of Fin Pos'!AZ36+BA86-'Cash Flows'!BA73-'Cash Flows'!BA74)*'Inputs-Assumptions-Policy Specs'!BB44</f>
        <v>45.067604698939498</v>
      </c>
      <c r="BB91" s="39">
        <f ca="1">('Cash Flows'!BB60+'Stmt of Fin Pos'!BA36+BB86-'Cash Flows'!BB73-'Cash Flows'!BB74)*'Inputs-Assumptions-Policy Specs'!BC44</f>
        <v>18.812771411070042</v>
      </c>
    </row>
    <row r="92" spans="2:54" s="122" customFormat="1" ht="13.35" customHeight="1">
      <c r="B92" s="50"/>
      <c r="C92" s="181" t="s">
        <v>119</v>
      </c>
      <c r="D92" s="182"/>
      <c r="E92" s="118">
        <f>-PVCF!E60</f>
        <v>625.73032509680274</v>
      </c>
      <c r="F92" s="118">
        <f>-PVCF!F60</f>
        <v>653.2141565651616</v>
      </c>
      <c r="G92" s="118">
        <f>-PVCF!G60</f>
        <v>641.60024519354818</v>
      </c>
      <c r="H92" s="118">
        <f>-PVCF!H60</f>
        <v>599.85842952987161</v>
      </c>
      <c r="I92" s="118">
        <f>-PVCF!I60</f>
        <v>556.66831391538858</v>
      </c>
      <c r="J92" s="118">
        <f>-PVCF!J60</f>
        <v>243.83445980580973</v>
      </c>
      <c r="K92" s="118">
        <f>-PVCF!K60</f>
        <v>179.26151837329883</v>
      </c>
      <c r="L92" s="118">
        <f>-PVCF!L60</f>
        <v>110.7843991657506</v>
      </c>
      <c r="M92" s="118">
        <f>-PVCF!M60</f>
        <v>38.104244490249229</v>
      </c>
      <c r="N92" s="118">
        <f>-PVCF!N60</f>
        <v>-38.630763722111418</v>
      </c>
      <c r="O92" s="118">
        <f>-PVCF!O60</f>
        <v>-119.76410579461</v>
      </c>
      <c r="P92" s="118">
        <f>-PVCF!P60</f>
        <v>-201.36028067152418</v>
      </c>
      <c r="Q92" s="118">
        <f>-PVCF!Q60</f>
        <v>-283.86470852443358</v>
      </c>
      <c r="R92" s="118">
        <f>-PVCF!R60</f>
        <v>-367.13332492327794</v>
      </c>
      <c r="S92" s="118">
        <f>-PVCF!S60</f>
        <v>-451.68534907417376</v>
      </c>
      <c r="T92" s="118">
        <f>-PVCF!T60</f>
        <v>-537.56615023320308</v>
      </c>
      <c r="U92" s="118">
        <f>-PVCF!U60</f>
        <v>-623.01726253765912</v>
      </c>
      <c r="V92" s="118">
        <f>-PVCF!V60</f>
        <v>-708.43436254075255</v>
      </c>
      <c r="W92" s="118">
        <f>-PVCF!W60</f>
        <v>-792.99073611021447</v>
      </c>
      <c r="X92" s="118">
        <f>-PVCF!X60</f>
        <v>-874.8647107194837</v>
      </c>
      <c r="Y92" s="118">
        <f>-PVCF!Y60</f>
        <v>-954.30720904948816</v>
      </c>
      <c r="Z92" s="118">
        <f>-PVCF!Z60</f>
        <v>-1027.6762077230662</v>
      </c>
      <c r="AA92" s="118">
        <f>-PVCF!AA60</f>
        <v>-1094.9475419843836</v>
      </c>
      <c r="AB92" s="118">
        <f>-PVCF!AB60</f>
        <v>-1153.6588292867368</v>
      </c>
      <c r="AC92" s="118">
        <f>-PVCF!AC60</f>
        <v>-1202.9748727074991</v>
      </c>
      <c r="AD92" s="118">
        <f>-PVCF!AD60</f>
        <v>-1241.8123396417047</v>
      </c>
      <c r="AE92" s="118">
        <f>-PVCF!AE60</f>
        <v>-1265.4507882791447</v>
      </c>
      <c r="AF92" s="118">
        <f>-PVCF!AF60</f>
        <v>-1274.6029063089195</v>
      </c>
      <c r="AG92" s="118">
        <f>-PVCF!AG60</f>
        <v>-1268.2915008063558</v>
      </c>
      <c r="AH92" s="118">
        <f>-PVCF!AH60</f>
        <v>-1246.548869353184</v>
      </c>
      <c r="AI92" s="118">
        <f>-PVCF!AI60</f>
        <v>-1209.2513582034055</v>
      </c>
      <c r="AJ92" s="118">
        <f>-PVCF!AJ60</f>
        <v>-1155.2646409624892</v>
      </c>
      <c r="AK92" s="118">
        <f>-PVCF!AK60</f>
        <v>-1089.6642918267955</v>
      </c>
      <c r="AL92" s="118">
        <f>-PVCF!AL60</f>
        <v>-1013.8672124786727</v>
      </c>
      <c r="AM92" s="118">
        <f>-PVCF!AM60</f>
        <v>-927.84773128180802</v>
      </c>
      <c r="AN92" s="118">
        <f>-PVCF!AN60</f>
        <v>-836.76082623117532</v>
      </c>
      <c r="AO92" s="118">
        <f>-PVCF!AO60</f>
        <v>-740.85659058283397</v>
      </c>
      <c r="AP92" s="118">
        <f>-PVCF!AP60</f>
        <v>-647.38796047219796</v>
      </c>
      <c r="AQ92" s="118">
        <f>-PVCF!AQ60</f>
        <v>-558.97582558428701</v>
      </c>
      <c r="AR92" s="118">
        <f>-PVCF!AR60</f>
        <v>-473.85984472537581</v>
      </c>
      <c r="AS92" s="118">
        <f>-PVCF!AS60</f>
        <v>-393.92808710218208</v>
      </c>
      <c r="AT92" s="118">
        <f>-PVCF!AT60</f>
        <v>-320.60196026313486</v>
      </c>
      <c r="AU92" s="118">
        <f>-PVCF!AU60</f>
        <v>-253.77475973177437</v>
      </c>
      <c r="AV92" s="118">
        <f>-PVCF!AV60</f>
        <v>-196.0078291789371</v>
      </c>
      <c r="AW92" s="118">
        <f>-PVCF!AW60</f>
        <v>-146.62003112974037</v>
      </c>
      <c r="AX92" s="118">
        <f>-PVCF!AX60</f>
        <v>-104.92560157241687</v>
      </c>
      <c r="AY92" s="118">
        <f>-PVCF!AY60</f>
        <v>-70.232324595516189</v>
      </c>
      <c r="AZ92" s="118">
        <f>-PVCF!AZ60</f>
        <v>-42.670867813340266</v>
      </c>
      <c r="BA92" s="118">
        <f>-PVCF!BA60</f>
        <v>-21.82247144155135</v>
      </c>
      <c r="BB92" s="118">
        <f>-PVCF!BB60</f>
        <v>-7.8472718360398526</v>
      </c>
    </row>
    <row r="93" spans="2:54" s="122" customFormat="1" ht="13.35" customHeight="1">
      <c r="B93" s="50"/>
      <c r="C93" s="180" t="s">
        <v>39</v>
      </c>
      <c r="D93" s="65"/>
      <c r="E93" s="67">
        <f>SUM(E91:E92)</f>
        <v>583.99282509680279</v>
      </c>
      <c r="F93" s="67">
        <f t="shared" ref="F93:N93" si="69">SUM(F91:F92)</f>
        <v>561.14925651774524</v>
      </c>
      <c r="G93" s="67">
        <f t="shared" si="69"/>
        <v>560.12581986242799</v>
      </c>
      <c r="H93" s="67">
        <f t="shared" si="69"/>
        <v>573.04740641240585</v>
      </c>
      <c r="I93" s="67">
        <f t="shared" si="69"/>
        <v>586.07205697419147</v>
      </c>
      <c r="J93" s="67">
        <f t="shared" si="69"/>
        <v>328.75330262951564</v>
      </c>
      <c r="K93" s="67">
        <f t="shared" ca="1" si="69"/>
        <v>350.16272029208722</v>
      </c>
      <c r="L93" s="67">
        <f t="shared" ca="1" si="69"/>
        <v>369.74823359727088</v>
      </c>
      <c r="M93" s="67">
        <f t="shared" ca="1" si="69"/>
        <v>387.52230444444046</v>
      </c>
      <c r="N93" s="67">
        <f t="shared" ca="1" si="69"/>
        <v>403.53250994598727</v>
      </c>
      <c r="O93" s="67">
        <f t="shared" ref="O93:BB93" ca="1" si="70">SUM(O91:O92)</f>
        <v>417.59298656796159</v>
      </c>
      <c r="P93" s="67">
        <f t="shared" ca="1" si="70"/>
        <v>433.33906373767502</v>
      </c>
      <c r="Q93" s="67">
        <f t="shared" ca="1" si="70"/>
        <v>449.48107637656403</v>
      </c>
      <c r="R93" s="67">
        <f t="shared" ca="1" si="70"/>
        <v>465.91462432815223</v>
      </c>
      <c r="S93" s="67">
        <f t="shared" ca="1" si="70"/>
        <v>482.41627884155668</v>
      </c>
      <c r="T93" s="67">
        <f t="shared" ca="1" si="70"/>
        <v>499.33639719561791</v>
      </c>
      <c r="U93" s="67">
        <f t="shared" ca="1" si="70"/>
        <v>516.50936286807121</v>
      </c>
      <c r="V93" s="67">
        <f t="shared" ca="1" si="70"/>
        <v>533.59861886504109</v>
      </c>
      <c r="W93" s="67">
        <f t="shared" ca="1" si="70"/>
        <v>550.69515962294861</v>
      </c>
      <c r="X93" s="67">
        <f t="shared" ca="1" si="70"/>
        <v>567.84771964494746</v>
      </c>
      <c r="Y93" s="67">
        <f t="shared" ca="1" si="70"/>
        <v>584.22588809744093</v>
      </c>
      <c r="Z93" s="67">
        <f t="shared" ca="1" si="70"/>
        <v>600.3490621098656</v>
      </c>
      <c r="AA93" s="67">
        <f t="shared" ca="1" si="70"/>
        <v>614.84442653615406</v>
      </c>
      <c r="AB93" s="67">
        <f t="shared" ca="1" si="70"/>
        <v>627.66265196840982</v>
      </c>
      <c r="AC93" s="67">
        <f t="shared" ca="1" si="70"/>
        <v>637.91343541583683</v>
      </c>
      <c r="AD93" s="67">
        <f t="shared" ca="1" si="70"/>
        <v>645.1294033527663</v>
      </c>
      <c r="AE93" s="67">
        <f t="shared" ca="1" si="70"/>
        <v>649.59641648173761</v>
      </c>
      <c r="AF93" s="67">
        <f t="shared" ca="1" si="70"/>
        <v>649.26117874545344</v>
      </c>
      <c r="AG93" s="67">
        <f t="shared" ca="1" si="70"/>
        <v>643.86196720181715</v>
      </c>
      <c r="AH93" s="67">
        <f t="shared" ca="1" si="70"/>
        <v>632.95512363007333</v>
      </c>
      <c r="AI93" s="67">
        <f t="shared" ca="1" si="70"/>
        <v>616.4651023449162</v>
      </c>
      <c r="AJ93" s="67">
        <f t="shared" ca="1" si="70"/>
        <v>594.55791236331038</v>
      </c>
      <c r="AK93" s="67">
        <f t="shared" ca="1" si="70"/>
        <v>565.98254639474999</v>
      </c>
      <c r="AL93" s="67">
        <f t="shared" ca="1" si="70"/>
        <v>532.2609234952057</v>
      </c>
      <c r="AM93" s="67">
        <f t="shared" ca="1" si="70"/>
        <v>494.65126901276301</v>
      </c>
      <c r="AN93" s="67">
        <f t="shared" ca="1" si="70"/>
        <v>452.84387228215041</v>
      </c>
      <c r="AO93" s="67">
        <f t="shared" ca="1" si="70"/>
        <v>408.89626470314727</v>
      </c>
      <c r="AP93" s="67">
        <f t="shared" ca="1" si="70"/>
        <v>362.67066840940868</v>
      </c>
      <c r="AQ93" s="67">
        <f t="shared" ca="1" si="70"/>
        <v>316.74721583308849</v>
      </c>
      <c r="AR93" s="67">
        <f t="shared" ca="1" si="70"/>
        <v>273.35002477572647</v>
      </c>
      <c r="AS93" s="67">
        <f t="shared" ca="1" si="70"/>
        <v>232.23629753918317</v>
      </c>
      <c r="AT93" s="67">
        <f t="shared" ca="1" si="70"/>
        <v>193.80686873915533</v>
      </c>
      <c r="AU93" s="67">
        <f t="shared" ca="1" si="70"/>
        <v>158.71098261087118</v>
      </c>
      <c r="AV93" s="67">
        <f t="shared" ca="1" si="70"/>
        <v>126.77223946444175</v>
      </c>
      <c r="AW93" s="67">
        <f t="shared" ca="1" si="70"/>
        <v>98.848647146267751</v>
      </c>
      <c r="AX93" s="67">
        <f t="shared" ca="1" si="70"/>
        <v>74.930929465012468</v>
      </c>
      <c r="AY93" s="67">
        <f t="shared" ca="1" si="70"/>
        <v>54.693956434730751</v>
      </c>
      <c r="AZ93" s="67">
        <f t="shared" ca="1" si="70"/>
        <v>37.597351573811238</v>
      </c>
      <c r="BA93" s="67">
        <f t="shared" ca="1" si="70"/>
        <v>23.245133257388147</v>
      </c>
      <c r="BB93" s="67">
        <f t="shared" ca="1" si="70"/>
        <v>10.96549957503019</v>
      </c>
    </row>
    <row r="94" spans="2:54" s="122" customFormat="1" ht="13.35" customHeight="1">
      <c r="B94" s="50"/>
      <c r="C94" s="180"/>
      <c r="D94" s="65"/>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row>
    <row r="95" spans="2:54" s="122" customFormat="1" ht="13.35" customHeight="1">
      <c r="B95" s="50"/>
      <c r="C95" s="180" t="s">
        <v>14</v>
      </c>
      <c r="D95" s="50"/>
      <c r="E95" s="67">
        <f>E89+E93</f>
        <v>985.13913555582553</v>
      </c>
      <c r="F95" s="67">
        <f t="shared" ref="F95:N95" si="71">F89+F93</f>
        <v>933.05970484469185</v>
      </c>
      <c r="G95" s="67">
        <f t="shared" si="71"/>
        <v>899.7813517371751</v>
      </c>
      <c r="H95" s="67">
        <f t="shared" si="71"/>
        <v>868.92363267674966</v>
      </c>
      <c r="I95" s="67">
        <f t="shared" si="71"/>
        <v>827.02587733427288</v>
      </c>
      <c r="J95" s="67">
        <f t="shared" ca="1" si="71"/>
        <v>462.19135029189425</v>
      </c>
      <c r="K95" s="67">
        <f t="shared" ca="1" si="71"/>
        <v>476.58763105115418</v>
      </c>
      <c r="L95" s="67">
        <f t="shared" ca="1" si="71"/>
        <v>489.06621732081589</v>
      </c>
      <c r="M95" s="67">
        <f t="shared" ca="1" si="71"/>
        <v>496.92320258246741</v>
      </c>
      <c r="N95" s="67">
        <f t="shared" ca="1" si="71"/>
        <v>505.76549720386492</v>
      </c>
      <c r="O95" s="67">
        <f t="shared" ref="O95:BB95" ca="1" si="72">O89+O93</f>
        <v>510.55620184574917</v>
      </c>
      <c r="P95" s="67">
        <f t="shared" ca="1" si="72"/>
        <v>524.18470598566148</v>
      </c>
      <c r="Q95" s="67">
        <f t="shared" ca="1" si="72"/>
        <v>539.13928641430664</v>
      </c>
      <c r="R95" s="67">
        <f t="shared" ca="1" si="72"/>
        <v>559.60017342586593</v>
      </c>
      <c r="S95" s="67">
        <f t="shared" ca="1" si="72"/>
        <v>575.30082635118788</v>
      </c>
      <c r="T95" s="67">
        <f t="shared" ca="1" si="72"/>
        <v>586.93472773638018</v>
      </c>
      <c r="U95" s="67">
        <f t="shared" ca="1" si="72"/>
        <v>605.1710304558726</v>
      </c>
      <c r="V95" s="67">
        <f t="shared" ca="1" si="72"/>
        <v>618.80273882791028</v>
      </c>
      <c r="W95" s="67">
        <f t="shared" ca="1" si="72"/>
        <v>624.64809934479433</v>
      </c>
      <c r="X95" s="67">
        <f t="shared" ca="1" si="72"/>
        <v>643.39011186908635</v>
      </c>
      <c r="Y95" s="67">
        <f t="shared" ca="1" si="72"/>
        <v>639.74807236245329</v>
      </c>
      <c r="Z95" s="67">
        <f t="shared" ca="1" si="72"/>
        <v>655.36853496022309</v>
      </c>
      <c r="AA95" s="67">
        <f t="shared" ca="1" si="72"/>
        <v>660.47219556504569</v>
      </c>
      <c r="AB95" s="67">
        <f t="shared" ca="1" si="72"/>
        <v>673.36331734580472</v>
      </c>
      <c r="AC95" s="67">
        <f t="shared" ca="1" si="72"/>
        <v>686.14298541115295</v>
      </c>
      <c r="AD95" s="67">
        <f t="shared" ca="1" si="72"/>
        <v>673.41278191593733</v>
      </c>
      <c r="AE95" s="67">
        <f t="shared" ca="1" si="72"/>
        <v>690.04312971349486</v>
      </c>
      <c r="AF95" s="67">
        <f t="shared" ca="1" si="72"/>
        <v>701.8028806575453</v>
      </c>
      <c r="AG95" s="67">
        <f t="shared" ca="1" si="72"/>
        <v>714.9624671104757</v>
      </c>
      <c r="AH95" s="67">
        <f t="shared" ca="1" si="72"/>
        <v>723.21187776955117</v>
      </c>
      <c r="AI95" s="67">
        <f t="shared" ca="1" si="72"/>
        <v>719.08709984480333</v>
      </c>
      <c r="AJ95" s="67">
        <f t="shared" ca="1" si="72"/>
        <v>747.19165034653611</v>
      </c>
      <c r="AK95" s="67">
        <f t="shared" ca="1" si="72"/>
        <v>752.40672022672561</v>
      </c>
      <c r="AL95" s="67">
        <f t="shared" ca="1" si="72"/>
        <v>734.40086598387245</v>
      </c>
      <c r="AM95" s="67">
        <f t="shared" ca="1" si="72"/>
        <v>737.01574808397902</v>
      </c>
      <c r="AN95" s="67">
        <f t="shared" ca="1" si="72"/>
        <v>707.01397153412313</v>
      </c>
      <c r="AO95" s="67">
        <f t="shared" ca="1" si="72"/>
        <v>705.09843210472411</v>
      </c>
      <c r="AP95" s="67">
        <f t="shared" ca="1" si="72"/>
        <v>674.25712772861777</v>
      </c>
      <c r="AQ95" s="67">
        <f t="shared" ca="1" si="72"/>
        <v>605.0863834360099</v>
      </c>
      <c r="AR95" s="67">
        <f t="shared" ca="1" si="72"/>
        <v>549.26655299961658</v>
      </c>
      <c r="AS95" s="67">
        <f t="shared" ca="1" si="72"/>
        <v>495.54192907576339</v>
      </c>
      <c r="AT95" s="67">
        <f t="shared" ca="1" si="72"/>
        <v>434.81095421583564</v>
      </c>
      <c r="AU95" s="67">
        <f t="shared" ca="1" si="72"/>
        <v>389.91277865270456</v>
      </c>
      <c r="AV95" s="67">
        <f t="shared" ca="1" si="72"/>
        <v>333.2607087531735</v>
      </c>
      <c r="AW95" s="67">
        <f t="shared" ca="1" si="72"/>
        <v>278.08449886293971</v>
      </c>
      <c r="AX95" s="67">
        <f t="shared" ca="1" si="72"/>
        <v>228.86193258500896</v>
      </c>
      <c r="AY95" s="67">
        <f t="shared" ca="1" si="72"/>
        <v>191.54886958224603</v>
      </c>
      <c r="AZ95" s="67">
        <f t="shared" ca="1" si="72"/>
        <v>161.4015234767819</v>
      </c>
      <c r="BA95" s="67">
        <f t="shared" ca="1" si="72"/>
        <v>144.21964194492455</v>
      </c>
      <c r="BB95" s="67">
        <f t="shared" ca="1" si="72"/>
        <v>137.04170712978026</v>
      </c>
    </row>
    <row r="96" spans="2:54" s="122" customFormat="1" ht="26.4">
      <c r="B96" s="57"/>
      <c r="C96" s="177" t="s">
        <v>121</v>
      </c>
      <c r="D96" s="57"/>
      <c r="E96" s="39">
        <v>0</v>
      </c>
      <c r="F96" s="39">
        <v>0</v>
      </c>
      <c r="G96" s="39">
        <v>0</v>
      </c>
      <c r="H96" s="39">
        <v>0</v>
      </c>
      <c r="I96" s="39">
        <v>0</v>
      </c>
      <c r="J96" s="39">
        <v>0</v>
      </c>
      <c r="K96" s="39">
        <v>0</v>
      </c>
      <c r="L96" s="39">
        <v>0</v>
      </c>
      <c r="M96" s="39">
        <v>0</v>
      </c>
      <c r="N96" s="39">
        <v>0</v>
      </c>
      <c r="O96" s="39">
        <v>0</v>
      </c>
      <c r="P96" s="39">
        <v>0</v>
      </c>
      <c r="Q96" s="39">
        <v>0</v>
      </c>
      <c r="R96" s="39">
        <v>0</v>
      </c>
      <c r="S96" s="39">
        <v>0</v>
      </c>
      <c r="T96" s="39">
        <v>0</v>
      </c>
      <c r="U96" s="39">
        <v>0</v>
      </c>
      <c r="V96" s="39">
        <v>0</v>
      </c>
      <c r="W96" s="39">
        <v>0</v>
      </c>
      <c r="X96" s="39">
        <v>0</v>
      </c>
      <c r="Y96" s="39">
        <v>0</v>
      </c>
      <c r="Z96" s="39">
        <v>0</v>
      </c>
      <c r="AA96" s="39">
        <v>0</v>
      </c>
      <c r="AB96" s="39">
        <v>0</v>
      </c>
      <c r="AC96" s="39">
        <v>0</v>
      </c>
      <c r="AD96" s="39">
        <v>0</v>
      </c>
      <c r="AE96" s="39">
        <v>0</v>
      </c>
      <c r="AF96" s="39">
        <v>0</v>
      </c>
      <c r="AG96" s="39">
        <v>0</v>
      </c>
      <c r="AH96" s="39">
        <v>0</v>
      </c>
      <c r="AI96" s="39">
        <v>0</v>
      </c>
      <c r="AJ96" s="39">
        <v>0</v>
      </c>
      <c r="AK96" s="39">
        <v>0</v>
      </c>
      <c r="AL96" s="39">
        <v>0</v>
      </c>
      <c r="AM96" s="39">
        <v>0</v>
      </c>
      <c r="AN96" s="39">
        <v>0</v>
      </c>
      <c r="AO96" s="39">
        <v>0</v>
      </c>
      <c r="AP96" s="39">
        <v>0</v>
      </c>
      <c r="AQ96" s="39">
        <v>0</v>
      </c>
      <c r="AR96" s="39">
        <v>0</v>
      </c>
      <c r="AS96" s="39">
        <v>0</v>
      </c>
      <c r="AT96" s="39">
        <v>0</v>
      </c>
      <c r="AU96" s="39">
        <v>0</v>
      </c>
      <c r="AV96" s="39">
        <v>0</v>
      </c>
      <c r="AW96" s="39">
        <v>0</v>
      </c>
      <c r="AX96" s="39">
        <v>0</v>
      </c>
      <c r="AY96" s="39">
        <v>0</v>
      </c>
      <c r="AZ96" s="39">
        <v>0</v>
      </c>
      <c r="BA96" s="39">
        <v>0</v>
      </c>
      <c r="BB96" s="39">
        <v>0</v>
      </c>
    </row>
    <row r="97" spans="2:54" s="122" customFormat="1" ht="13.35" customHeight="1">
      <c r="B97" s="57"/>
      <c r="C97" s="183" t="s">
        <v>33</v>
      </c>
      <c r="D97" s="184"/>
      <c r="E97" s="118">
        <v>0</v>
      </c>
      <c r="F97" s="118">
        <v>0</v>
      </c>
      <c r="G97" s="118">
        <v>0</v>
      </c>
      <c r="H97" s="118">
        <v>0</v>
      </c>
      <c r="I97" s="118">
        <v>0</v>
      </c>
      <c r="J97" s="118">
        <v>0</v>
      </c>
      <c r="K97" s="118">
        <v>0</v>
      </c>
      <c r="L97" s="118">
        <v>0</v>
      </c>
      <c r="M97" s="118">
        <v>0</v>
      </c>
      <c r="N97" s="118">
        <v>0</v>
      </c>
      <c r="O97" s="118">
        <v>0</v>
      </c>
      <c r="P97" s="118">
        <v>0</v>
      </c>
      <c r="Q97" s="118">
        <v>0</v>
      </c>
      <c r="R97" s="118">
        <v>0</v>
      </c>
      <c r="S97" s="118">
        <v>0</v>
      </c>
      <c r="T97" s="118">
        <v>0</v>
      </c>
      <c r="U97" s="118">
        <v>0</v>
      </c>
      <c r="V97" s="118">
        <v>0</v>
      </c>
      <c r="W97" s="118">
        <v>0</v>
      </c>
      <c r="X97" s="118">
        <v>0</v>
      </c>
      <c r="Y97" s="118">
        <v>0</v>
      </c>
      <c r="Z97" s="118">
        <v>0</v>
      </c>
      <c r="AA97" s="118">
        <v>0</v>
      </c>
      <c r="AB97" s="118">
        <v>0</v>
      </c>
      <c r="AC97" s="118">
        <v>0</v>
      </c>
      <c r="AD97" s="118">
        <v>0</v>
      </c>
      <c r="AE97" s="118">
        <v>0</v>
      </c>
      <c r="AF97" s="118">
        <v>0</v>
      </c>
      <c r="AG97" s="118">
        <v>0</v>
      </c>
      <c r="AH97" s="118">
        <v>0</v>
      </c>
      <c r="AI97" s="118">
        <v>0</v>
      </c>
      <c r="AJ97" s="118">
        <v>0</v>
      </c>
      <c r="AK97" s="118">
        <v>0</v>
      </c>
      <c r="AL97" s="118">
        <v>0</v>
      </c>
      <c r="AM97" s="118">
        <v>0</v>
      </c>
      <c r="AN97" s="118">
        <v>0</v>
      </c>
      <c r="AO97" s="118">
        <v>0</v>
      </c>
      <c r="AP97" s="118">
        <v>0</v>
      </c>
      <c r="AQ97" s="118">
        <v>0</v>
      </c>
      <c r="AR97" s="118">
        <v>0</v>
      </c>
      <c r="AS97" s="118">
        <v>0</v>
      </c>
      <c r="AT97" s="118">
        <v>0</v>
      </c>
      <c r="AU97" s="118">
        <v>0</v>
      </c>
      <c r="AV97" s="118">
        <v>0</v>
      </c>
      <c r="AW97" s="118">
        <v>0</v>
      </c>
      <c r="AX97" s="118">
        <v>0</v>
      </c>
      <c r="AY97" s="118">
        <v>0</v>
      </c>
      <c r="AZ97" s="118">
        <v>0</v>
      </c>
      <c r="BA97" s="118">
        <v>0</v>
      </c>
      <c r="BB97" s="118">
        <v>0</v>
      </c>
    </row>
    <row r="98" spans="2:54" s="122" customFormat="1" ht="13.35" customHeight="1">
      <c r="B98" s="57"/>
      <c r="C98" s="180" t="s">
        <v>2</v>
      </c>
      <c r="D98" s="156"/>
      <c r="E98" s="67">
        <f>SUM(E95:E97)</f>
        <v>985.13913555582553</v>
      </c>
      <c r="F98" s="67">
        <f t="shared" ref="F98:BB98" si="73">SUM(F95:F97)</f>
        <v>933.05970484469185</v>
      </c>
      <c r="G98" s="67">
        <f t="shared" si="73"/>
        <v>899.7813517371751</v>
      </c>
      <c r="H98" s="67">
        <f t="shared" si="73"/>
        <v>868.92363267674966</v>
      </c>
      <c r="I98" s="67">
        <f t="shared" si="73"/>
        <v>827.02587733427288</v>
      </c>
      <c r="J98" s="67">
        <f t="shared" ca="1" si="73"/>
        <v>462.19135029189425</v>
      </c>
      <c r="K98" s="67">
        <f t="shared" ca="1" si="73"/>
        <v>476.58763105115418</v>
      </c>
      <c r="L98" s="67">
        <f t="shared" ca="1" si="73"/>
        <v>489.06621732081589</v>
      </c>
      <c r="M98" s="67">
        <f t="shared" ca="1" si="73"/>
        <v>496.92320258246741</v>
      </c>
      <c r="N98" s="67">
        <f t="shared" ca="1" si="73"/>
        <v>505.76549720386492</v>
      </c>
      <c r="O98" s="67">
        <f t="shared" ca="1" si="73"/>
        <v>510.55620184574917</v>
      </c>
      <c r="P98" s="67">
        <f t="shared" ca="1" si="73"/>
        <v>524.18470598566148</v>
      </c>
      <c r="Q98" s="67">
        <f t="shared" ca="1" si="73"/>
        <v>539.13928641430664</v>
      </c>
      <c r="R98" s="67">
        <f t="shared" ca="1" si="73"/>
        <v>559.60017342586593</v>
      </c>
      <c r="S98" s="67">
        <f t="shared" ca="1" si="73"/>
        <v>575.30082635118788</v>
      </c>
      <c r="T98" s="67">
        <f t="shared" ca="1" si="73"/>
        <v>586.93472773638018</v>
      </c>
      <c r="U98" s="67">
        <f t="shared" ca="1" si="73"/>
        <v>605.1710304558726</v>
      </c>
      <c r="V98" s="67">
        <f t="shared" ca="1" si="73"/>
        <v>618.80273882791028</v>
      </c>
      <c r="W98" s="67">
        <f t="shared" ca="1" si="73"/>
        <v>624.64809934479433</v>
      </c>
      <c r="X98" s="67">
        <f t="shared" ca="1" si="73"/>
        <v>643.39011186908635</v>
      </c>
      <c r="Y98" s="67">
        <f t="shared" ca="1" si="73"/>
        <v>639.74807236245329</v>
      </c>
      <c r="Z98" s="67">
        <f t="shared" ca="1" si="73"/>
        <v>655.36853496022309</v>
      </c>
      <c r="AA98" s="67">
        <f t="shared" ca="1" si="73"/>
        <v>660.47219556504569</v>
      </c>
      <c r="AB98" s="67">
        <f t="shared" ca="1" si="73"/>
        <v>673.36331734580472</v>
      </c>
      <c r="AC98" s="67">
        <f t="shared" ca="1" si="73"/>
        <v>686.14298541115295</v>
      </c>
      <c r="AD98" s="67">
        <f t="shared" ca="1" si="73"/>
        <v>673.41278191593733</v>
      </c>
      <c r="AE98" s="67">
        <f t="shared" ca="1" si="73"/>
        <v>690.04312971349486</v>
      </c>
      <c r="AF98" s="67">
        <f t="shared" ca="1" si="73"/>
        <v>701.8028806575453</v>
      </c>
      <c r="AG98" s="67">
        <f t="shared" ca="1" si="73"/>
        <v>714.9624671104757</v>
      </c>
      <c r="AH98" s="67">
        <f t="shared" ca="1" si="73"/>
        <v>723.21187776955117</v>
      </c>
      <c r="AI98" s="67">
        <f t="shared" ca="1" si="73"/>
        <v>719.08709984480333</v>
      </c>
      <c r="AJ98" s="67">
        <f t="shared" ca="1" si="73"/>
        <v>747.19165034653611</v>
      </c>
      <c r="AK98" s="67">
        <f t="shared" ca="1" si="73"/>
        <v>752.40672022672561</v>
      </c>
      <c r="AL98" s="67">
        <f t="shared" ca="1" si="73"/>
        <v>734.40086598387245</v>
      </c>
      <c r="AM98" s="67">
        <f t="shared" ca="1" si="73"/>
        <v>737.01574808397902</v>
      </c>
      <c r="AN98" s="67">
        <f t="shared" ca="1" si="73"/>
        <v>707.01397153412313</v>
      </c>
      <c r="AO98" s="67">
        <f t="shared" ca="1" si="73"/>
        <v>705.09843210472411</v>
      </c>
      <c r="AP98" s="67">
        <f t="shared" ca="1" si="73"/>
        <v>674.25712772861777</v>
      </c>
      <c r="AQ98" s="67">
        <f t="shared" ca="1" si="73"/>
        <v>605.0863834360099</v>
      </c>
      <c r="AR98" s="67">
        <f t="shared" ca="1" si="73"/>
        <v>549.26655299961658</v>
      </c>
      <c r="AS98" s="67">
        <f t="shared" ca="1" si="73"/>
        <v>495.54192907576339</v>
      </c>
      <c r="AT98" s="67">
        <f t="shared" ca="1" si="73"/>
        <v>434.81095421583564</v>
      </c>
      <c r="AU98" s="67">
        <f t="shared" ca="1" si="73"/>
        <v>389.91277865270456</v>
      </c>
      <c r="AV98" s="67">
        <f t="shared" ca="1" si="73"/>
        <v>333.2607087531735</v>
      </c>
      <c r="AW98" s="67">
        <f t="shared" ca="1" si="73"/>
        <v>278.08449886293971</v>
      </c>
      <c r="AX98" s="67">
        <f t="shared" ca="1" si="73"/>
        <v>228.86193258500896</v>
      </c>
      <c r="AY98" s="67">
        <f t="shared" ca="1" si="73"/>
        <v>191.54886958224603</v>
      </c>
      <c r="AZ98" s="67">
        <f t="shared" ca="1" si="73"/>
        <v>161.4015234767819</v>
      </c>
      <c r="BA98" s="67">
        <f t="shared" ca="1" si="73"/>
        <v>144.21964194492455</v>
      </c>
      <c r="BB98" s="67">
        <f t="shared" ca="1" si="73"/>
        <v>137.04170712978026</v>
      </c>
    </row>
    <row r="99" spans="2:54" s="122" customFormat="1" ht="13.35" customHeight="1">
      <c r="B99" s="57"/>
      <c r="C99" s="180"/>
      <c r="D99" s="156"/>
      <c r="E99" s="67"/>
      <c r="F99" s="67"/>
      <c r="G99" s="67"/>
      <c r="H99" s="67"/>
      <c r="I99" s="67"/>
      <c r="J99" s="67"/>
      <c r="K99" s="67"/>
      <c r="L99" s="67"/>
      <c r="M99" s="67"/>
      <c r="N99" s="67"/>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row>
    <row r="100" spans="2:54" s="173" customFormat="1" ht="13.35" customHeight="1">
      <c r="C100" s="175"/>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c r="AC100" s="174"/>
      <c r="AD100" s="174"/>
      <c r="AE100" s="174"/>
      <c r="AF100" s="174"/>
      <c r="AG100" s="174"/>
      <c r="AH100" s="174"/>
      <c r="AI100" s="174"/>
      <c r="AJ100" s="174"/>
      <c r="AK100" s="174"/>
      <c r="AL100" s="174"/>
      <c r="AM100" s="174"/>
      <c r="AN100" s="174"/>
      <c r="AO100" s="174"/>
      <c r="AP100" s="174"/>
      <c r="AQ100" s="174"/>
      <c r="AR100" s="174"/>
      <c r="AS100" s="174"/>
      <c r="AT100" s="174"/>
      <c r="AU100" s="174"/>
      <c r="AV100" s="174"/>
      <c r="AW100" s="174"/>
      <c r="AX100" s="174"/>
      <c r="AY100" s="174"/>
      <c r="AZ100" s="174"/>
      <c r="BA100" s="174"/>
      <c r="BB100" s="174"/>
    </row>
    <row r="101" spans="2:54" ht="13.35" customHeight="1">
      <c r="R101" s="161"/>
      <c r="S101" s="161"/>
    </row>
    <row r="102" spans="2:54" s="122" customFormat="1" ht="13.35" customHeight="1">
      <c r="B102" s="157"/>
      <c r="C102" s="158"/>
      <c r="D102" s="157"/>
      <c r="E102" s="207"/>
      <c r="F102" s="207"/>
      <c r="G102" s="207"/>
      <c r="H102" s="207"/>
      <c r="I102" s="207"/>
      <c r="J102" s="207"/>
      <c r="K102" s="207"/>
      <c r="L102" s="207"/>
      <c r="M102" s="207"/>
      <c r="N102" s="207"/>
      <c r="O102" s="207"/>
      <c r="P102" s="207"/>
      <c r="Q102" s="207"/>
      <c r="R102" s="207"/>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61"/>
      <c r="AV102" s="161"/>
      <c r="AW102" s="161"/>
      <c r="AX102" s="161"/>
      <c r="AY102" s="161"/>
      <c r="AZ102" s="161"/>
      <c r="BA102" s="161"/>
      <c r="BB102" s="161"/>
    </row>
    <row r="103" spans="2:54" s="122" customFormat="1" ht="13.35" customHeight="1">
      <c r="B103" s="157"/>
      <c r="C103" s="158"/>
      <c r="D103" s="157"/>
      <c r="E103" s="161"/>
      <c r="F103" s="161"/>
      <c r="G103" s="161"/>
      <c r="H103" s="161"/>
      <c r="I103" s="208"/>
      <c r="J103" s="161"/>
      <c r="K103" s="161"/>
      <c r="L103" s="161"/>
      <c r="M103" s="161"/>
      <c r="N103" s="161"/>
      <c r="O103" s="161"/>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161"/>
      <c r="AR103" s="161"/>
      <c r="AS103" s="161"/>
      <c r="AT103" s="161"/>
      <c r="AU103" s="161"/>
      <c r="AV103" s="161"/>
      <c r="AW103" s="161"/>
      <c r="AX103" s="161"/>
      <c r="AY103" s="161"/>
      <c r="AZ103" s="161"/>
      <c r="BA103" s="161"/>
      <c r="BB103" s="161"/>
    </row>
    <row r="104" spans="2:54" s="122" customFormat="1" ht="3" customHeight="1">
      <c r="B104" s="29"/>
      <c r="C104" s="29"/>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2"/>
      <c r="AY104" s="82"/>
      <c r="AZ104" s="82"/>
      <c r="BA104" s="82"/>
      <c r="BB104" s="82"/>
    </row>
    <row r="105" spans="2:54" s="122" customFormat="1" ht="13.35" customHeight="1">
      <c r="C105" s="15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row>
    <row r="106" spans="2:54" s="122" customFormat="1" ht="13.35" customHeight="1">
      <c r="B106" s="160" t="str">
        <f>'Cash Flows'!$B$91</f>
        <v>With Rate Increase in Year 10 in Response to Worsening Morbidity Experience</v>
      </c>
      <c r="C106" s="15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row>
    <row r="107" spans="2:54" s="122" customFormat="1" ht="13.35" customHeight="1">
      <c r="C107" s="15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row>
    <row r="108" spans="2:54" ht="13.35" customHeight="1">
      <c r="C108" s="168" t="s">
        <v>199</v>
      </c>
    </row>
    <row r="109" spans="2:54" ht="13.35" customHeight="1">
      <c r="C109" s="169" t="s">
        <v>152</v>
      </c>
      <c r="D109" s="39"/>
      <c r="E109" s="39">
        <v>0</v>
      </c>
      <c r="F109" s="39">
        <v>0</v>
      </c>
      <c r="G109" s="39">
        <v>0</v>
      </c>
      <c r="H109" s="39">
        <v>0</v>
      </c>
      <c r="I109" s="39">
        <v>0</v>
      </c>
      <c r="J109" s="39">
        <v>0</v>
      </c>
      <c r="K109" s="39">
        <v>0</v>
      </c>
      <c r="L109" s="39">
        <v>0</v>
      </c>
      <c r="M109" s="39">
        <v>0</v>
      </c>
      <c r="N109" s="39">
        <v>0</v>
      </c>
      <c r="O109" s="39">
        <v>0</v>
      </c>
      <c r="P109" s="39">
        <v>0</v>
      </c>
      <c r="Q109" s="39">
        <v>0</v>
      </c>
      <c r="R109" s="39">
        <v>0</v>
      </c>
      <c r="S109" s="39">
        <v>0</v>
      </c>
      <c r="T109" s="39">
        <v>0</v>
      </c>
      <c r="U109" s="39">
        <v>0</v>
      </c>
      <c r="V109" s="39">
        <v>0</v>
      </c>
      <c r="W109" s="39">
        <v>0</v>
      </c>
      <c r="X109" s="39">
        <v>0</v>
      </c>
      <c r="Y109" s="39">
        <v>0</v>
      </c>
      <c r="Z109" s="39">
        <v>0</v>
      </c>
      <c r="AA109" s="39">
        <v>0</v>
      </c>
      <c r="AB109" s="39">
        <v>0</v>
      </c>
      <c r="AC109" s="39">
        <v>0</v>
      </c>
      <c r="AD109" s="39">
        <v>0</v>
      </c>
      <c r="AE109" s="39">
        <v>0</v>
      </c>
      <c r="AF109" s="39">
        <v>0</v>
      </c>
      <c r="AG109" s="39">
        <v>0</v>
      </c>
      <c r="AH109" s="39">
        <v>0</v>
      </c>
      <c r="AI109" s="39">
        <v>0</v>
      </c>
      <c r="AJ109" s="39">
        <v>0</v>
      </c>
      <c r="AK109" s="39">
        <v>0</v>
      </c>
      <c r="AL109" s="39">
        <v>0</v>
      </c>
      <c r="AM109" s="39">
        <v>0</v>
      </c>
      <c r="AN109" s="39">
        <v>0</v>
      </c>
      <c r="AO109" s="39">
        <v>0</v>
      </c>
      <c r="AP109" s="39">
        <v>0</v>
      </c>
      <c r="AQ109" s="39">
        <v>0</v>
      </c>
      <c r="AR109" s="39">
        <v>0</v>
      </c>
      <c r="AS109" s="39">
        <v>0</v>
      </c>
      <c r="AT109" s="39">
        <v>0</v>
      </c>
      <c r="AU109" s="39">
        <v>0</v>
      </c>
      <c r="AV109" s="39">
        <v>0</v>
      </c>
      <c r="AW109" s="39">
        <v>0</v>
      </c>
      <c r="AX109" s="39">
        <v>0</v>
      </c>
      <c r="AY109" s="39">
        <v>0</v>
      </c>
      <c r="AZ109" s="39">
        <v>0</v>
      </c>
      <c r="BA109" s="39">
        <v>0</v>
      </c>
      <c r="BB109" s="39">
        <v>0</v>
      </c>
    </row>
    <row r="110" spans="2:54" ht="13.35" customHeight="1">
      <c r="C110" s="169" t="s">
        <v>154</v>
      </c>
      <c r="D110" s="50"/>
      <c r="E110" s="39">
        <f>RA!E40-RA!E44</f>
        <v>-17.049583743932203</v>
      </c>
      <c r="F110" s="39">
        <f>RA!F40-RA!F44</f>
        <v>-17.929527480594629</v>
      </c>
      <c r="G110" s="39">
        <f>RA!G40-RA!G44</f>
        <v>-18.493820121646252</v>
      </c>
      <c r="H110" s="39">
        <f>RA!H40-RA!H44</f>
        <v>-19.447576499001741</v>
      </c>
      <c r="I110" s="39">
        <f>RA!I40-RA!I44</f>
        <v>-281.38607212232029</v>
      </c>
      <c r="J110" s="39">
        <f>RA!J40-RA!J44</f>
        <v>-32.919387834378313</v>
      </c>
      <c r="K110" s="39">
        <f>RA!K40-RA!K44</f>
        <v>-34.959536705021605</v>
      </c>
      <c r="L110" s="39">
        <f>RA!L40-RA!L44</f>
        <v>-37.068412010294423</v>
      </c>
      <c r="M110" s="39">
        <f>RA!M40-RA!M44</f>
        <v>146.3395340417843</v>
      </c>
      <c r="N110" s="39">
        <f>RA!N40-RA!N44</f>
        <v>-40.717122853499859</v>
      </c>
      <c r="O110" s="39">
        <f>RA!O40-RA!O44</f>
        <v>-37.995686113401234</v>
      </c>
      <c r="P110" s="39">
        <f>RA!P40-RA!P44</f>
        <v>-38.421780264305539</v>
      </c>
      <c r="Q110" s="39">
        <f>RA!Q40-RA!Q44</f>
        <v>-38.725946146697765</v>
      </c>
      <c r="R110" s="39">
        <f>RA!R40-RA!R44</f>
        <v>-39.454656342765702</v>
      </c>
      <c r="S110" s="39">
        <f>RA!S40-RA!S44</f>
        <v>-39.770823753035074</v>
      </c>
      <c r="T110" s="39">
        <f>RA!T40-RA!T44</f>
        <v>-39.149797710331541</v>
      </c>
      <c r="U110" s="39">
        <f>RA!U40-RA!U44</f>
        <v>-38.87071354880436</v>
      </c>
      <c r="V110" s="39">
        <f>RA!V40-RA!V44</f>
        <v>-37.969026755171626</v>
      </c>
      <c r="W110" s="39">
        <f>RA!W40-RA!W44</f>
        <v>-35.663215718675247</v>
      </c>
      <c r="X110" s="39">
        <f>RA!X40-RA!X44</f>
        <v>-33.618025490529817</v>
      </c>
      <c r="Y110" s="39">
        <f>RA!Y40-RA!Y44</f>
        <v>-28.740615189298524</v>
      </c>
      <c r="Z110" s="39">
        <f>RA!Z40-RA!Z44</f>
        <v>-23.926858881477301</v>
      </c>
      <c r="AA110" s="39">
        <f>RA!AA40-RA!AA44</f>
        <v>-17.242365553878244</v>
      </c>
      <c r="AB110" s="39">
        <f>RA!AB40-RA!AB44</f>
        <v>-9.9938460595637935</v>
      </c>
      <c r="AC110" s="39">
        <f>RA!AC40-RA!AC44</f>
        <v>-1.9926169708492125</v>
      </c>
      <c r="AD110" s="39">
        <f>RA!AD40-RA!AD44</f>
        <v>9.6524824154566886</v>
      </c>
      <c r="AE110" s="39">
        <f>RA!AE40-RA!AE44</f>
        <v>20.600324309138614</v>
      </c>
      <c r="AF110" s="39">
        <f>RA!AF40-RA!AF44</f>
        <v>32.19131395020554</v>
      </c>
      <c r="AG110" s="39">
        <f>RA!AG40-RA!AG44</f>
        <v>43.615119475247184</v>
      </c>
      <c r="AH110" s="39">
        <f>RA!AH40-RA!AH44</f>
        <v>54.992446372054928</v>
      </c>
      <c r="AI110" s="39">
        <f>RA!AI40-RA!AI44</f>
        <v>67.12795093445493</v>
      </c>
      <c r="AJ110" s="39">
        <f>RA!AJ40-RA!AJ44</f>
        <v>75.071877837443253</v>
      </c>
      <c r="AK110" s="39">
        <f>RA!AK40-RA!AK44</f>
        <v>81.748592022148159</v>
      </c>
      <c r="AL110" s="39">
        <f>RA!AL40-RA!AL44</f>
        <v>88.321689679223141</v>
      </c>
      <c r="AM110" s="39">
        <f>RA!AM40-RA!AM44</f>
        <v>90.684092503654824</v>
      </c>
      <c r="AN110" s="39">
        <f>RA!AN40-RA!AN44</f>
        <v>92.780893612171099</v>
      </c>
      <c r="AO110" s="39">
        <f>RA!AO40-RA!AO44</f>
        <v>89.067631923636611</v>
      </c>
      <c r="AP110" s="39">
        <f>RA!AP40-RA!AP44</f>
        <v>83.280480757952716</v>
      </c>
      <c r="AQ110" s="39">
        <f>RA!AQ40-RA!AQ44</f>
        <v>78.954311320172394</v>
      </c>
      <c r="AR110" s="39">
        <f>RA!AR40-RA!AR44</f>
        <v>73.216040538493132</v>
      </c>
      <c r="AS110" s="39">
        <f>RA!AS40-RA!AS44</f>
        <v>66.467117570557377</v>
      </c>
      <c r="AT110" s="39">
        <f>RA!AT40-RA!AT44</f>
        <v>59.947091141182625</v>
      </c>
      <c r="AU110" s="39">
        <f>RA!AU40-RA!AU44</f>
        <v>51.540472527887715</v>
      </c>
      <c r="AV110" s="39">
        <f>RA!AV40-RA!AV44</f>
        <v>43.832404120212757</v>
      </c>
      <c r="AW110" s="39">
        <f>RA!AW40-RA!AW44</f>
        <v>36.818464911825536</v>
      </c>
      <c r="AX110" s="39">
        <f>RA!AX40-RA!AX44</f>
        <v>30.491919984914855</v>
      </c>
      <c r="AY110" s="39">
        <f>RA!AY40-RA!AY44</f>
        <v>24.183404555343852</v>
      </c>
      <c r="AZ110" s="39">
        <f>RA!AZ40-RA!AZ44</f>
        <v>18.318053089810903</v>
      </c>
      <c r="BA110" s="39">
        <f>RA!BA40-RA!BA44</f>
        <v>12.422026705204019</v>
      </c>
      <c r="BB110" s="39">
        <f>RA!BB40-RA!BB44</f>
        <v>6.257792532718355</v>
      </c>
    </row>
    <row r="111" spans="2:54" ht="13.35" customHeight="1">
      <c r="C111" s="169" t="s">
        <v>153</v>
      </c>
      <c r="D111" s="50"/>
      <c r="E111" s="39">
        <f>CSM!E55-CSM!E63</f>
        <v>459.08435768530944</v>
      </c>
      <c r="F111" s="39">
        <f>CSM!F55-CSM!F63</f>
        <v>425.9545441882583</v>
      </c>
      <c r="G111" s="39">
        <f>CSM!G55-CSM!G63</f>
        <v>401.29017856193605</v>
      </c>
      <c r="H111" s="39">
        <f>CSM!H55-CSM!H63</f>
        <v>382.05469742652531</v>
      </c>
      <c r="I111" s="39">
        <f>CSM!I55-CSM!I63</f>
        <v>5978.7118858903859</v>
      </c>
      <c r="J111" s="39">
        <f ca="1">CSM!J55-CSM!J63</f>
        <v>171.58947066901692</v>
      </c>
      <c r="K111" s="39">
        <f ca="1">CSM!K55-CSM!K63</f>
        <v>166.79659114695824</v>
      </c>
      <c r="L111" s="39">
        <f ca="1">CSM!L55-CSM!L63</f>
        <v>162.73963252864451</v>
      </c>
      <c r="M111" s="39">
        <f ca="1">CSM!M55-CSM!M63</f>
        <v>-7939.3857174971363</v>
      </c>
      <c r="N111" s="39">
        <f ca="1">CSM!N55-CSM!N63</f>
        <v>161.0300254596259</v>
      </c>
      <c r="O111" s="39">
        <f ca="1">CSM!O55-CSM!O63</f>
        <v>437.14651734580184</v>
      </c>
      <c r="P111" s="39">
        <f ca="1">CSM!P55-CSM!P63</f>
        <v>441.95702812784111</v>
      </c>
      <c r="Q111" s="39">
        <f ca="1">CSM!Q55-CSM!Q63</f>
        <v>446.88101005817407</v>
      </c>
      <c r="R111" s="39">
        <f ca="1">CSM!R55-CSM!R63</f>
        <v>451.63519338445258</v>
      </c>
      <c r="S111" s="39">
        <f ca="1">CSM!S55-CSM!S63</f>
        <v>463.63617519332365</v>
      </c>
      <c r="T111" s="39">
        <f ca="1">CSM!T55-CSM!T63</f>
        <v>468.12529671680932</v>
      </c>
      <c r="U111" s="39">
        <f ca="1">CSM!U55-CSM!U63</f>
        <v>472.18750489483864</v>
      </c>
      <c r="V111" s="39">
        <f ca="1">CSM!V55-CSM!V63</f>
        <v>475.65725683686287</v>
      </c>
      <c r="W111" s="39">
        <f ca="1">CSM!W55-CSM!W63</f>
        <v>478.34223991248837</v>
      </c>
      <c r="X111" s="39">
        <f ca="1">CSM!X55-CSM!X63</f>
        <v>480.04930583089208</v>
      </c>
      <c r="Y111" s="39">
        <f ca="1">CSM!Y55-CSM!Y63</f>
        <v>480.59137754530184</v>
      </c>
      <c r="Z111" s="39">
        <f ca="1">CSM!Z55-CSM!Z63</f>
        <v>479.7936909975997</v>
      </c>
      <c r="AA111" s="39">
        <f ca="1">CSM!AA55-CSM!AA63</f>
        <v>477.49533879260071</v>
      </c>
      <c r="AB111" s="39">
        <f ca="1">CSM!AB55-CSM!AB63</f>
        <v>473.54908565131609</v>
      </c>
      <c r="AC111" s="39">
        <f ca="1">CSM!AC55-CSM!AC63</f>
        <v>467.80644702677546</v>
      </c>
      <c r="AD111" s="39">
        <f ca="1">CSM!AD55-CSM!AD63</f>
        <v>460.11807358001806</v>
      </c>
      <c r="AE111" s="39">
        <f ca="1">CSM!AE55-CSM!AE63</f>
        <v>450.34683581427998</v>
      </c>
      <c r="AF111" s="39">
        <f ca="1">CSM!AF55-CSM!AF63</f>
        <v>438.37662531770366</v>
      </c>
      <c r="AG111" s="39">
        <f ca="1">CSM!AG55-CSM!AG63</f>
        <v>424.12155670865104</v>
      </c>
      <c r="AH111" s="39">
        <f ca="1">CSM!AH55-CSM!AH63</f>
        <v>407.52251861692366</v>
      </c>
      <c r="AI111" s="39">
        <f ca="1">CSM!AI55-CSM!AI63</f>
        <v>388.55842985978688</v>
      </c>
      <c r="AJ111" s="39">
        <f ca="1">CSM!AJ55-CSM!AJ63</f>
        <v>367.26669260988183</v>
      </c>
      <c r="AK111" s="39">
        <f ca="1">CSM!AK55-CSM!AK63</f>
        <v>343.75649190097283</v>
      </c>
      <c r="AL111" s="39">
        <f ca="1">CSM!AL55-CSM!AL63</f>
        <v>318.24127020459719</v>
      </c>
      <c r="AM111" s="39">
        <f ca="1">CSM!AM55-CSM!AM63</f>
        <v>291.1121641797547</v>
      </c>
      <c r="AN111" s="39">
        <f ca="1">CSM!AN55-CSM!AN63</f>
        <v>262.91342395199376</v>
      </c>
      <c r="AO111" s="39">
        <f ca="1">CSM!AO55-CSM!AO63</f>
        <v>234.29009820544888</v>
      </c>
      <c r="AP111" s="39">
        <f ca="1">CSM!AP55-CSM!AP63</f>
        <v>205.92620785104327</v>
      </c>
      <c r="AQ111" s="39">
        <f ca="1">CSM!AQ55-CSM!AQ63</f>
        <v>178.48494115566291</v>
      </c>
      <c r="AR111" s="39">
        <f ca="1">CSM!AR55-CSM!AR63</f>
        <v>152.55306534966417</v>
      </c>
      <c r="AS111" s="39">
        <f ca="1">CSM!AS55-CSM!AS63</f>
        <v>128.60389523388221</v>
      </c>
      <c r="AT111" s="39">
        <f ca="1">CSM!AT55-CSM!AT63</f>
        <v>106.97585073578659</v>
      </c>
      <c r="AU111" s="39">
        <f ca="1">CSM!AU55-CSM!AU63</f>
        <v>87.864944518393884</v>
      </c>
      <c r="AV111" s="39">
        <f ca="1">CSM!AV55-CSM!AV63</f>
        <v>71.261916915920835</v>
      </c>
      <c r="AW111" s="39">
        <f ca="1">CSM!AW55-CSM!AW63</f>
        <v>57.03569314883174</v>
      </c>
      <c r="AX111" s="39">
        <f ca="1">CSM!AX55-CSM!AX63</f>
        <v>44.994313323440906</v>
      </c>
      <c r="AY111" s="39">
        <f ca="1">CSM!AY55-CSM!AY63</f>
        <v>34.925174453420262</v>
      </c>
      <c r="AZ111" s="39">
        <f ca="1">CSM!AZ55-CSM!AZ63</f>
        <v>26.618129945584862</v>
      </c>
      <c r="BA111" s="39">
        <f ca="1">CSM!BA55-CSM!BA63</f>
        <v>19.876048008253342</v>
      </c>
      <c r="BB111" s="39">
        <f ca="1">CSM!BB55-CSM!BB63</f>
        <v>14.516902240523885</v>
      </c>
    </row>
    <row r="112" spans="2:54" ht="26.4">
      <c r="C112" s="169" t="s">
        <v>155</v>
      </c>
      <c r="D112" s="50"/>
      <c r="E112" s="39">
        <f>-PVCF!E91</f>
        <v>0</v>
      </c>
      <c r="F112" s="39">
        <f>-PVCF!F91</f>
        <v>0</v>
      </c>
      <c r="G112" s="39">
        <f>-PVCF!G91</f>
        <v>0</v>
      </c>
      <c r="H112" s="39">
        <f>-PVCF!H91</f>
        <v>0</v>
      </c>
      <c r="I112" s="39">
        <f>-PVCF!I91</f>
        <v>-5350.2104979688884</v>
      </c>
      <c r="J112" s="39">
        <f>-PVCF!J91</f>
        <v>0</v>
      </c>
      <c r="K112" s="39">
        <f>-PVCF!K91</f>
        <v>0</v>
      </c>
      <c r="L112" s="39">
        <f>-PVCF!L91</f>
        <v>0</v>
      </c>
      <c r="M112" s="39">
        <f>-PVCF!M91</f>
        <v>8006.0285916845978</v>
      </c>
      <c r="N112" s="39">
        <f>-PVCF!N91</f>
        <v>0</v>
      </c>
      <c r="O112" s="39">
        <f>-PVCF!O91</f>
        <v>0</v>
      </c>
      <c r="P112" s="39">
        <f>-PVCF!P91</f>
        <v>0</v>
      </c>
      <c r="Q112" s="39">
        <f>-PVCF!Q91</f>
        <v>0</v>
      </c>
      <c r="R112" s="39">
        <f>-PVCF!R91</f>
        <v>0</v>
      </c>
      <c r="S112" s="39">
        <f>-PVCF!S91</f>
        <v>0</v>
      </c>
      <c r="T112" s="39">
        <f>-PVCF!T91</f>
        <v>0</v>
      </c>
      <c r="U112" s="39">
        <f>-PVCF!U91</f>
        <v>0</v>
      </c>
      <c r="V112" s="39">
        <f>-PVCF!V91</f>
        <v>0</v>
      </c>
      <c r="W112" s="39">
        <f>-PVCF!W91</f>
        <v>0</v>
      </c>
      <c r="X112" s="39">
        <f>-PVCF!X91</f>
        <v>0</v>
      </c>
      <c r="Y112" s="39">
        <f>-PVCF!Y91</f>
        <v>0</v>
      </c>
      <c r="Z112" s="39">
        <f>-PVCF!Z91</f>
        <v>0</v>
      </c>
      <c r="AA112" s="39">
        <f>-PVCF!AA91</f>
        <v>0</v>
      </c>
      <c r="AB112" s="39">
        <f>-PVCF!AB91</f>
        <v>0</v>
      </c>
      <c r="AC112" s="39">
        <f>-PVCF!AC91</f>
        <v>0</v>
      </c>
      <c r="AD112" s="39">
        <f>-PVCF!AD91</f>
        <v>0</v>
      </c>
      <c r="AE112" s="39">
        <f>-PVCF!AE91</f>
        <v>0</v>
      </c>
      <c r="AF112" s="39">
        <f>-PVCF!AF91</f>
        <v>0</v>
      </c>
      <c r="AG112" s="39">
        <f>-PVCF!AG91</f>
        <v>0</v>
      </c>
      <c r="AH112" s="39">
        <f>-PVCF!AH91</f>
        <v>0</v>
      </c>
      <c r="AI112" s="39">
        <f>-PVCF!AI91</f>
        <v>0</v>
      </c>
      <c r="AJ112" s="39">
        <f>-PVCF!AJ91</f>
        <v>0</v>
      </c>
      <c r="AK112" s="39">
        <f>-PVCF!AK91</f>
        <v>0</v>
      </c>
      <c r="AL112" s="39">
        <f>-PVCF!AL91</f>
        <v>0</v>
      </c>
      <c r="AM112" s="39">
        <f>-PVCF!AM91</f>
        <v>0</v>
      </c>
      <c r="AN112" s="39">
        <f>-PVCF!AN91</f>
        <v>0</v>
      </c>
      <c r="AO112" s="39">
        <f>-PVCF!AO91</f>
        <v>0</v>
      </c>
      <c r="AP112" s="39">
        <f>-PVCF!AP91</f>
        <v>0</v>
      </c>
      <c r="AQ112" s="39">
        <f>-PVCF!AQ91</f>
        <v>0</v>
      </c>
      <c r="AR112" s="39">
        <f>-PVCF!AR91</f>
        <v>0</v>
      </c>
      <c r="AS112" s="39">
        <f>-PVCF!AS91</f>
        <v>0</v>
      </c>
      <c r="AT112" s="39">
        <f>-PVCF!AT91</f>
        <v>0</v>
      </c>
      <c r="AU112" s="39">
        <f>-PVCF!AU91</f>
        <v>0</v>
      </c>
      <c r="AV112" s="39">
        <f>-PVCF!AV91</f>
        <v>0</v>
      </c>
      <c r="AW112" s="39">
        <f>-PVCF!AW91</f>
        <v>0</v>
      </c>
      <c r="AX112" s="39">
        <f>-PVCF!AX91</f>
        <v>0</v>
      </c>
      <c r="AY112" s="39">
        <f>-PVCF!AY91</f>
        <v>0</v>
      </c>
      <c r="AZ112" s="39">
        <f>-PVCF!AZ91</f>
        <v>0</v>
      </c>
      <c r="BA112" s="39">
        <f>-PVCF!BA91</f>
        <v>0</v>
      </c>
      <c r="BB112" s="39">
        <f>-PVCF!BB91</f>
        <v>0</v>
      </c>
    </row>
    <row r="113" spans="2:54" ht="26.4">
      <c r="C113" s="169" t="s">
        <v>156</v>
      </c>
      <c r="D113" s="50"/>
      <c r="E113" s="112">
        <f>IF(E10&lt;=YearOfClaimCostShock,-('Cash Flows'!E102+'Cash Flows'!E103+'Cash Flows'!E104)*'Inputs-Assumptions-Policy Specs'!F60,0)+(-PVCF!E86+PVCF!E87)</f>
        <v>-22.627131429163164</v>
      </c>
      <c r="F113" s="112">
        <f>IF(F10&lt;=YearOfClaimCostShock,-('Cash Flows'!F102+'Cash Flows'!F103+'Cash Flows'!F104)*'Inputs-Assumptions-Policy Specs'!G60,0)+(-PVCF!F86+PVCF!F87)</f>
        <v>-26.035760471279822</v>
      </c>
      <c r="G113" s="112">
        <f>IF(G10&lt;=YearOfClaimCostShock,-('Cash Flows'!G102+'Cash Flows'!G103+'Cash Flows'!G104)*'Inputs-Assumptions-Policy Specs'!H60,0)+(-PVCF!G86+PVCF!G87)</f>
        <v>-33.457153681482559</v>
      </c>
      <c r="H113" s="112">
        <f>IF(H10&lt;=YearOfClaimCostShock,-('Cash Flows'!H102+'Cash Flows'!H103+'Cash Flows'!H104)*'Inputs-Assumptions-Policy Specs'!I60,0)+(-PVCF!H86+PVCF!H87)</f>
        <v>-37.52846570097509</v>
      </c>
      <c r="I113" s="112">
        <f>IF(I10&lt;=YearOfClaimCostShock,-('Cash Flows'!I102+'Cash Flows'!I103+'Cash Flows'!I104)*'Inputs-Assumptions-Policy Specs'!J60,0)+(-PVCF!I86+PVCF!I87)</f>
        <v>-59.79088006706202</v>
      </c>
      <c r="J113" s="112">
        <f>IF(J10&lt;=YearOfClaimCostShock,-('Cash Flows'!J102+'Cash Flows'!J103+'Cash Flows'!J104)*'Inputs-Assumptions-Policy Specs'!K60,0)+(-PVCF!J86+PVCF!J87)</f>
        <v>0</v>
      </c>
      <c r="K113" s="112">
        <f>IF(K10&lt;=YearOfClaimCostShock,-('Cash Flows'!K102+'Cash Flows'!K103+'Cash Flows'!K104)*'Inputs-Assumptions-Policy Specs'!L60,0)+(-PVCF!K86+PVCF!K87)</f>
        <v>0</v>
      </c>
      <c r="L113" s="112">
        <f>IF(L10&lt;=YearOfClaimCostShock,-('Cash Flows'!L102+'Cash Flows'!L103+'Cash Flows'!L104)*'Inputs-Assumptions-Policy Specs'!M60,0)+(-PVCF!L86+PVCF!L87)</f>
        <v>0</v>
      </c>
      <c r="M113" s="112">
        <f>IF(M10&lt;=YearOfClaimCostShock,-('Cash Flows'!M102+'Cash Flows'!M103+'Cash Flows'!M104)*'Inputs-Assumptions-Policy Specs'!N60,0)+(-PVCF!M86+PVCF!M87)</f>
        <v>-92.444358645049988</v>
      </c>
      <c r="N113" s="112">
        <f>IF(N10&lt;=YearOfClaimCostShock,-('Cash Flows'!N102+'Cash Flows'!N103+'Cash Flows'!N104)*'Inputs-Assumptions-Policy Specs'!O60,0)+(-PVCF!N86+PVCF!N87)</f>
        <v>0</v>
      </c>
      <c r="O113" s="112">
        <f>IF(O10&lt;=YearOfClaimCostShock,-('Cash Flows'!O102+'Cash Flows'!O103+'Cash Flows'!O104)*'Inputs-Assumptions-Policy Specs'!P60,0)+(-PVCF!O86+PVCF!O87)</f>
        <v>0</v>
      </c>
      <c r="P113" s="112">
        <f>IF(P10&lt;=YearOfClaimCostShock,-('Cash Flows'!P102+'Cash Flows'!P103+'Cash Flows'!P104)*'Inputs-Assumptions-Policy Specs'!Q60,0)+(-PVCF!P86+PVCF!P87)</f>
        <v>0</v>
      </c>
      <c r="Q113" s="112">
        <f>IF(Q10&lt;=YearOfClaimCostShock,-('Cash Flows'!Q102+'Cash Flows'!Q103+'Cash Flows'!Q104)*'Inputs-Assumptions-Policy Specs'!R60,0)+(-PVCF!Q86+PVCF!Q87)</f>
        <v>0</v>
      </c>
      <c r="R113" s="112">
        <f>IF(R10&lt;=YearOfClaimCostShock,-('Cash Flows'!R102+'Cash Flows'!R103+'Cash Flows'!R104)*'Inputs-Assumptions-Policy Specs'!S60,0)+(-PVCF!R86+PVCF!R87)</f>
        <v>0</v>
      </c>
      <c r="S113" s="112">
        <f>IF(S10&lt;=YearOfClaimCostShock,-('Cash Flows'!S102+'Cash Flows'!S103+'Cash Flows'!S104)*'Inputs-Assumptions-Policy Specs'!T60,0)+(-PVCF!S86+PVCF!S87)</f>
        <v>0</v>
      </c>
      <c r="T113" s="112">
        <f>IF(T10&lt;=YearOfClaimCostShock,-('Cash Flows'!T102+'Cash Flows'!T103+'Cash Flows'!T104)*'Inputs-Assumptions-Policy Specs'!U60,0)+(-PVCF!T86+PVCF!T87)</f>
        <v>0</v>
      </c>
      <c r="U113" s="112">
        <f>IF(U10&lt;=YearOfClaimCostShock,-('Cash Flows'!U102+'Cash Flows'!U103+'Cash Flows'!U104)*'Inputs-Assumptions-Policy Specs'!V60,0)+(-PVCF!U86+PVCF!U87)</f>
        <v>0</v>
      </c>
      <c r="V113" s="112">
        <f>IF(V10&lt;=YearOfClaimCostShock,-('Cash Flows'!V102+'Cash Flows'!V103+'Cash Flows'!V104)*'Inputs-Assumptions-Policy Specs'!W60,0)+(-PVCF!V86+PVCF!V87)</f>
        <v>0</v>
      </c>
      <c r="W113" s="112">
        <f>IF(W10&lt;=YearOfClaimCostShock,-('Cash Flows'!W102+'Cash Flows'!W103+'Cash Flows'!W104)*'Inputs-Assumptions-Policy Specs'!X60,0)+(-PVCF!W86+PVCF!W87)</f>
        <v>0</v>
      </c>
      <c r="X113" s="112">
        <f>IF(X10&lt;=YearOfClaimCostShock,-('Cash Flows'!X102+'Cash Flows'!X103+'Cash Flows'!X104)*'Inputs-Assumptions-Policy Specs'!Y60,0)+(-PVCF!X86+PVCF!X87)</f>
        <v>0</v>
      </c>
      <c r="Y113" s="112">
        <f>IF(Y10&lt;=YearOfClaimCostShock,-('Cash Flows'!Y102+'Cash Flows'!Y103+'Cash Flows'!Y104)*'Inputs-Assumptions-Policy Specs'!Z60,0)+(-PVCF!Y86+PVCF!Y87)</f>
        <v>0</v>
      </c>
      <c r="Z113" s="112">
        <f>IF(Z10&lt;=YearOfClaimCostShock,-('Cash Flows'!Z102+'Cash Flows'!Z103+'Cash Flows'!Z104)*'Inputs-Assumptions-Policy Specs'!AA60,0)+(-PVCF!Z86+PVCF!Z87)</f>
        <v>0</v>
      </c>
      <c r="AA113" s="112">
        <f>IF(AA10&lt;=YearOfClaimCostShock,-('Cash Flows'!AA102+'Cash Flows'!AA103+'Cash Flows'!AA104)*'Inputs-Assumptions-Policy Specs'!AB60,0)+(-PVCF!AA86+PVCF!AA87)</f>
        <v>0</v>
      </c>
      <c r="AB113" s="112">
        <f>IF(AB10&lt;=YearOfClaimCostShock,-('Cash Flows'!AB102+'Cash Flows'!AB103+'Cash Flows'!AB104)*'Inputs-Assumptions-Policy Specs'!AC60,0)+(-PVCF!AB86+PVCF!AB87)</f>
        <v>0</v>
      </c>
      <c r="AC113" s="112">
        <f>IF(AC10&lt;=YearOfClaimCostShock,-('Cash Flows'!AC102+'Cash Flows'!AC103+'Cash Flows'!AC104)*'Inputs-Assumptions-Policy Specs'!AD60,0)+(-PVCF!AC86+PVCF!AC87)</f>
        <v>0</v>
      </c>
      <c r="AD113" s="112">
        <f>IF(AD10&lt;=YearOfClaimCostShock,-('Cash Flows'!AD102+'Cash Flows'!AD103+'Cash Flows'!AD104)*'Inputs-Assumptions-Policy Specs'!AE60,0)+(-PVCF!AD86+PVCF!AD87)</f>
        <v>0</v>
      </c>
      <c r="AE113" s="112">
        <f>IF(AE10&lt;=YearOfClaimCostShock,-('Cash Flows'!AE102+'Cash Flows'!AE103+'Cash Flows'!AE104)*'Inputs-Assumptions-Policy Specs'!AF60,0)+(-PVCF!AE86+PVCF!AE87)</f>
        <v>0</v>
      </c>
      <c r="AF113" s="112">
        <f>IF(AF10&lt;=YearOfClaimCostShock,-('Cash Flows'!AF102+'Cash Flows'!AF103+'Cash Flows'!AF104)*'Inputs-Assumptions-Policy Specs'!AG60,0)+(-PVCF!AF86+PVCF!AF87)</f>
        <v>0</v>
      </c>
      <c r="AG113" s="112">
        <f>IF(AG10&lt;=YearOfClaimCostShock,-('Cash Flows'!AG102+'Cash Flows'!AG103+'Cash Flows'!AG104)*'Inputs-Assumptions-Policy Specs'!AH60,0)+(-PVCF!AG86+PVCF!AG87)</f>
        <v>0</v>
      </c>
      <c r="AH113" s="112">
        <f>IF(AH10&lt;=YearOfClaimCostShock,-('Cash Flows'!AH102+'Cash Flows'!AH103+'Cash Flows'!AH104)*'Inputs-Assumptions-Policy Specs'!AI60,0)+(-PVCF!AH86+PVCF!AH87)</f>
        <v>0</v>
      </c>
      <c r="AI113" s="112">
        <f>IF(AI10&lt;=YearOfClaimCostShock,-('Cash Flows'!AI102+'Cash Flows'!AI103+'Cash Flows'!AI104)*'Inputs-Assumptions-Policy Specs'!AJ60,0)+(-PVCF!AI86+PVCF!AI87)</f>
        <v>0</v>
      </c>
      <c r="AJ113" s="112">
        <f>IF(AJ10&lt;=YearOfClaimCostShock,-('Cash Flows'!AJ102+'Cash Flows'!AJ103+'Cash Flows'!AJ104)*'Inputs-Assumptions-Policy Specs'!AK60,0)+(-PVCF!AJ86+PVCF!AJ87)</f>
        <v>0</v>
      </c>
      <c r="AK113" s="112">
        <f>IF(AK10&lt;=YearOfClaimCostShock,-('Cash Flows'!AK102+'Cash Flows'!AK103+'Cash Flows'!AK104)*'Inputs-Assumptions-Policy Specs'!AL60,0)+(-PVCF!AK86+PVCF!AK87)</f>
        <v>0</v>
      </c>
      <c r="AL113" s="112">
        <f>IF(AL10&lt;=YearOfClaimCostShock,-('Cash Flows'!AL102+'Cash Flows'!AL103+'Cash Flows'!AL104)*'Inputs-Assumptions-Policy Specs'!AM60,0)+(-PVCF!AL86+PVCF!AL87)</f>
        <v>0</v>
      </c>
      <c r="AM113" s="112">
        <f>IF(AM10&lt;=YearOfClaimCostShock,-('Cash Flows'!AM102+'Cash Flows'!AM103+'Cash Flows'!AM104)*'Inputs-Assumptions-Policy Specs'!AN60,0)+(-PVCF!AM86+PVCF!AM87)</f>
        <v>0</v>
      </c>
      <c r="AN113" s="112">
        <f>IF(AN10&lt;=YearOfClaimCostShock,-('Cash Flows'!AN102+'Cash Flows'!AN103+'Cash Flows'!AN104)*'Inputs-Assumptions-Policy Specs'!AO60,0)+(-PVCF!AN86+PVCF!AN87)</f>
        <v>0</v>
      </c>
      <c r="AO113" s="112">
        <f>IF(AO10&lt;=YearOfClaimCostShock,-('Cash Flows'!AO102+'Cash Flows'!AO103+'Cash Flows'!AO104)*'Inputs-Assumptions-Policy Specs'!AP60,0)+(-PVCF!AO86+PVCF!AO87)</f>
        <v>0</v>
      </c>
      <c r="AP113" s="112">
        <f>IF(AP10&lt;=YearOfClaimCostShock,-('Cash Flows'!AP102+'Cash Flows'!AP103+'Cash Flows'!AP104)*'Inputs-Assumptions-Policy Specs'!AQ60,0)+(-PVCF!AP86+PVCF!AP87)</f>
        <v>0</v>
      </c>
      <c r="AQ113" s="112">
        <f>IF(AQ10&lt;=YearOfClaimCostShock,-('Cash Flows'!AQ102+'Cash Flows'!AQ103+'Cash Flows'!AQ104)*'Inputs-Assumptions-Policy Specs'!AR60,0)+(-PVCF!AQ86+PVCF!AQ87)</f>
        <v>0</v>
      </c>
      <c r="AR113" s="112">
        <f>IF(AR10&lt;=YearOfClaimCostShock,-('Cash Flows'!AR102+'Cash Flows'!AR103+'Cash Flows'!AR104)*'Inputs-Assumptions-Policy Specs'!AS60,0)+(-PVCF!AR86+PVCF!AR87)</f>
        <v>0</v>
      </c>
      <c r="AS113" s="112">
        <f>IF(AS10&lt;=YearOfClaimCostShock,-('Cash Flows'!AS102+'Cash Flows'!AS103+'Cash Flows'!AS104)*'Inputs-Assumptions-Policy Specs'!AT60,0)+(-PVCF!AS86+PVCF!AS87)</f>
        <v>0</v>
      </c>
      <c r="AT113" s="112">
        <f>IF(AT10&lt;=YearOfClaimCostShock,-('Cash Flows'!AT102+'Cash Flows'!AT103+'Cash Flows'!AT104)*'Inputs-Assumptions-Policy Specs'!AU60,0)+(-PVCF!AT86+PVCF!AT87)</f>
        <v>0</v>
      </c>
      <c r="AU113" s="112">
        <f>IF(AU10&lt;=YearOfClaimCostShock,-('Cash Flows'!AU102+'Cash Flows'!AU103+'Cash Flows'!AU104)*'Inputs-Assumptions-Policy Specs'!AV60,0)+(-PVCF!AU86+PVCF!AU87)</f>
        <v>0</v>
      </c>
      <c r="AV113" s="112">
        <f>IF(AV10&lt;=YearOfClaimCostShock,-('Cash Flows'!AV102+'Cash Flows'!AV103+'Cash Flows'!AV104)*'Inputs-Assumptions-Policy Specs'!AW60,0)+(-PVCF!AV86+PVCF!AV87)</f>
        <v>0</v>
      </c>
      <c r="AW113" s="112">
        <f>IF(AW10&lt;=YearOfClaimCostShock,-('Cash Flows'!AW102+'Cash Flows'!AW103+'Cash Flows'!AW104)*'Inputs-Assumptions-Policy Specs'!AX60,0)+(-PVCF!AW86+PVCF!AW87)</f>
        <v>0</v>
      </c>
      <c r="AX113" s="112">
        <f>IF(AX10&lt;=YearOfClaimCostShock,-('Cash Flows'!AX102+'Cash Flows'!AX103+'Cash Flows'!AX104)*'Inputs-Assumptions-Policy Specs'!AY60,0)+(-PVCF!AX86+PVCF!AX87)</f>
        <v>0</v>
      </c>
      <c r="AY113" s="112">
        <f>IF(AY10&lt;=YearOfClaimCostShock,-('Cash Flows'!AY102+'Cash Flows'!AY103+'Cash Flows'!AY104)*'Inputs-Assumptions-Policy Specs'!AZ60,0)+(-PVCF!AY86+PVCF!AY87)</f>
        <v>0</v>
      </c>
      <c r="AZ113" s="112">
        <f>IF(AZ10&lt;=YearOfClaimCostShock,-('Cash Flows'!AZ102+'Cash Flows'!AZ103+'Cash Flows'!AZ104)*'Inputs-Assumptions-Policy Specs'!BA60,0)+(-PVCF!AZ86+PVCF!AZ87)</f>
        <v>0</v>
      </c>
      <c r="BA113" s="112">
        <f>IF(BA10&lt;=YearOfClaimCostShock,-('Cash Flows'!BA102+'Cash Flows'!BA103+'Cash Flows'!BA104)*'Inputs-Assumptions-Policy Specs'!BB60,0)+(-PVCF!BA86+PVCF!BA87)</f>
        <v>0</v>
      </c>
      <c r="BB113" s="112">
        <f>IF(BB10&lt;=YearOfClaimCostShock,-('Cash Flows'!BB102+'Cash Flows'!BB103+'Cash Flows'!BB104)*'Inputs-Assumptions-Policy Specs'!BC60,0)+(-PVCF!BB86+PVCF!BB87)</f>
        <v>0</v>
      </c>
    </row>
    <row r="114" spans="2:54" ht="13.35" customHeight="1">
      <c r="C114" s="169" t="s">
        <v>157</v>
      </c>
      <c r="D114" s="50"/>
      <c r="E114" s="39">
        <v>0</v>
      </c>
      <c r="F114" s="39">
        <v>0</v>
      </c>
      <c r="G114" s="39">
        <v>0</v>
      </c>
      <c r="H114" s="39">
        <v>0</v>
      </c>
      <c r="I114" s="39">
        <v>0</v>
      </c>
      <c r="J114" s="39">
        <v>0</v>
      </c>
      <c r="K114" s="39">
        <v>0</v>
      </c>
      <c r="L114" s="39">
        <v>0</v>
      </c>
      <c r="M114" s="39">
        <v>0</v>
      </c>
      <c r="N114" s="39">
        <v>0</v>
      </c>
      <c r="O114" s="39">
        <v>0</v>
      </c>
      <c r="P114" s="39">
        <v>0</v>
      </c>
      <c r="Q114" s="39">
        <v>0</v>
      </c>
      <c r="R114" s="39">
        <v>0</v>
      </c>
      <c r="S114" s="39">
        <v>0</v>
      </c>
      <c r="T114" s="39">
        <v>0</v>
      </c>
      <c r="U114" s="39">
        <v>0</v>
      </c>
      <c r="V114" s="39">
        <v>0</v>
      </c>
      <c r="W114" s="39">
        <v>0</v>
      </c>
      <c r="X114" s="39">
        <v>0</v>
      </c>
      <c r="Y114" s="39">
        <v>0</v>
      </c>
      <c r="Z114" s="39">
        <v>0</v>
      </c>
      <c r="AA114" s="39">
        <v>0</v>
      </c>
      <c r="AB114" s="39">
        <v>0</v>
      </c>
      <c r="AC114" s="39">
        <v>0</v>
      </c>
      <c r="AD114" s="39">
        <v>0</v>
      </c>
      <c r="AE114" s="39">
        <v>0</v>
      </c>
      <c r="AF114" s="39">
        <v>0</v>
      </c>
      <c r="AG114" s="39">
        <v>0</v>
      </c>
      <c r="AH114" s="39">
        <v>0</v>
      </c>
      <c r="AI114" s="39">
        <v>0</v>
      </c>
      <c r="AJ114" s="39">
        <v>0</v>
      </c>
      <c r="AK114" s="39">
        <v>0</v>
      </c>
      <c r="AL114" s="39">
        <v>0</v>
      </c>
      <c r="AM114" s="39">
        <v>0</v>
      </c>
      <c r="AN114" s="39">
        <v>0</v>
      </c>
      <c r="AO114" s="39">
        <v>0</v>
      </c>
      <c r="AP114" s="39">
        <v>0</v>
      </c>
      <c r="AQ114" s="39">
        <v>0</v>
      </c>
      <c r="AR114" s="39">
        <v>0</v>
      </c>
      <c r="AS114" s="39">
        <v>0</v>
      </c>
      <c r="AT114" s="39">
        <v>0</v>
      </c>
      <c r="AU114" s="39">
        <v>0</v>
      </c>
      <c r="AV114" s="39">
        <v>0</v>
      </c>
      <c r="AW114" s="39">
        <v>0</v>
      </c>
      <c r="AX114" s="39">
        <v>0</v>
      </c>
      <c r="AY114" s="39">
        <v>0</v>
      </c>
      <c r="AZ114" s="39">
        <v>0</v>
      </c>
      <c r="BA114" s="39">
        <v>0</v>
      </c>
      <c r="BB114" s="39">
        <v>0</v>
      </c>
    </row>
    <row r="115" spans="2:54" ht="13.35" customHeight="1">
      <c r="C115" s="169" t="s">
        <v>158</v>
      </c>
      <c r="D115" s="50"/>
      <c r="E115" s="39">
        <v>0</v>
      </c>
      <c r="F115" s="39">
        <v>0</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39">
        <v>0</v>
      </c>
      <c r="Y115" s="39">
        <v>0</v>
      </c>
      <c r="Z115" s="39">
        <v>0</v>
      </c>
      <c r="AA115" s="39">
        <v>0</v>
      </c>
      <c r="AB115" s="39">
        <v>0</v>
      </c>
      <c r="AC115" s="39">
        <v>0</v>
      </c>
      <c r="AD115" s="39">
        <v>0</v>
      </c>
      <c r="AE115" s="39">
        <v>0</v>
      </c>
      <c r="AF115" s="39">
        <v>0</v>
      </c>
      <c r="AG115" s="39">
        <v>0</v>
      </c>
      <c r="AH115" s="39">
        <v>0</v>
      </c>
      <c r="AI115" s="39">
        <v>0</v>
      </c>
      <c r="AJ115" s="39">
        <v>0</v>
      </c>
      <c r="AK115" s="39">
        <v>0</v>
      </c>
      <c r="AL115" s="39">
        <v>0</v>
      </c>
      <c r="AM115" s="39">
        <v>0</v>
      </c>
      <c r="AN115" s="39">
        <v>0</v>
      </c>
      <c r="AO115" s="39">
        <v>0</v>
      </c>
      <c r="AP115" s="39">
        <v>0</v>
      </c>
      <c r="AQ115" s="39">
        <v>0</v>
      </c>
      <c r="AR115" s="39">
        <v>0</v>
      </c>
      <c r="AS115" s="39">
        <v>0</v>
      </c>
      <c r="AT115" s="39">
        <v>0</v>
      </c>
      <c r="AU115" s="39">
        <v>0</v>
      </c>
      <c r="AV115" s="39">
        <v>0</v>
      </c>
      <c r="AW115" s="39">
        <v>0</v>
      </c>
      <c r="AX115" s="39">
        <v>0</v>
      </c>
      <c r="AY115" s="39">
        <v>0</v>
      </c>
      <c r="AZ115" s="39">
        <v>0</v>
      </c>
      <c r="BA115" s="39">
        <v>0</v>
      </c>
      <c r="BB115" s="39">
        <v>0</v>
      </c>
    </row>
    <row r="116" spans="2:54" ht="13.35" customHeight="1">
      <c r="C116" s="169" t="s">
        <v>159</v>
      </c>
      <c r="D116" s="50"/>
      <c r="E116" s="39">
        <f>-PVCF!E89</f>
        <v>625.73032509680274</v>
      </c>
      <c r="F116" s="39">
        <f>-PVCF!F89</f>
        <v>653.2141565651616</v>
      </c>
      <c r="G116" s="39">
        <f>-PVCF!G89</f>
        <v>641.60024519354818</v>
      </c>
      <c r="H116" s="39">
        <f>-PVCF!H89</f>
        <v>599.85842952987161</v>
      </c>
      <c r="I116" s="39">
        <f>-PVCF!I89</f>
        <v>556.66831391538858</v>
      </c>
      <c r="J116" s="39">
        <f>-PVCF!J89</f>
        <v>243.83445980580973</v>
      </c>
      <c r="K116" s="39">
        <f>-PVCF!K89</f>
        <v>179.26151837329883</v>
      </c>
      <c r="L116" s="39">
        <f>-PVCF!L89</f>
        <v>110.7843991657506</v>
      </c>
      <c r="M116" s="39">
        <f>-PVCF!M89</f>
        <v>38.104244490249229</v>
      </c>
      <c r="N116" s="39">
        <f>-PVCF!N89</f>
        <v>361.97927817097388</v>
      </c>
      <c r="O116" s="39">
        <f>-PVCF!O89</f>
        <v>282.45898300564176</v>
      </c>
      <c r="P116" s="39">
        <f>-PVCF!P89</f>
        <v>195.38190422859088</v>
      </c>
      <c r="Q116" s="39">
        <f>-PVCF!Q89</f>
        <v>107.33715697749612</v>
      </c>
      <c r="R116" s="39">
        <f>-PVCF!R89</f>
        <v>18.450850001151792</v>
      </c>
      <c r="S116" s="39">
        <f>-PVCF!S89</f>
        <v>-71.73902671724197</v>
      </c>
      <c r="T116" s="39">
        <f>-PVCF!T89</f>
        <v>-163.49939053936589</v>
      </c>
      <c r="U116" s="39">
        <f>-PVCF!U89</f>
        <v>-255.01328951799516</v>
      </c>
      <c r="V116" s="39">
        <f>-PVCF!V89</f>
        <v>-346.62352592262533</v>
      </c>
      <c r="W116" s="39">
        <f>-PVCF!W89</f>
        <v>-437.56758668575714</v>
      </c>
      <c r="X116" s="39">
        <f>-PVCF!X89</f>
        <v>-526.18149737817271</v>
      </c>
      <c r="Y116" s="39">
        <f>-PVCF!Y89</f>
        <v>-612.66059441778793</v>
      </c>
      <c r="Z116" s="39">
        <f>-PVCF!Z89</f>
        <v>-693.69072737104932</v>
      </c>
      <c r="AA116" s="39">
        <f>-PVCF!AA89</f>
        <v>-769.20836732746136</v>
      </c>
      <c r="AB116" s="39">
        <f>-PVCF!AB89</f>
        <v>-836.95057045112969</v>
      </c>
      <c r="AC116" s="39">
        <f>-PVCF!AC89</f>
        <v>-896.11426762191138</v>
      </c>
      <c r="AD116" s="39">
        <f>-PVCF!AD89</f>
        <v>-945.66843633511712</v>
      </c>
      <c r="AE116" s="39">
        <f>-PVCF!AE89</f>
        <v>-981.30399760332784</v>
      </c>
      <c r="AF116" s="39">
        <f>-PVCF!AF89</f>
        <v>-1003.5974120603148</v>
      </c>
      <c r="AG116" s="39">
        <f>-PVCF!AG89</f>
        <v>-1011.6006266998709</v>
      </c>
      <c r="AH116" s="39">
        <f>-PVCF!AH89</f>
        <v>-1005.2714517960466</v>
      </c>
      <c r="AI116" s="39">
        <f>-PVCF!AI89</f>
        <v>-984.4254985705245</v>
      </c>
      <c r="AJ116" s="39">
        <f>-PVCF!AJ89</f>
        <v>-947.96811647858681</v>
      </c>
      <c r="AK116" s="39">
        <f>-PVCF!AK89</f>
        <v>-900.39473366988727</v>
      </c>
      <c r="AL116" s="39">
        <f>-PVCF!AL89</f>
        <v>-842.9113806410154</v>
      </c>
      <c r="AM116" s="39">
        <f>-PVCF!AM89</f>
        <v>-775.43243205500062</v>
      </c>
      <c r="AN116" s="39">
        <f>-PVCF!AN89</f>
        <v>-702.54705091269216</v>
      </c>
      <c r="AO116" s="39">
        <f>-PVCF!AO89</f>
        <v>-624.44698430845233</v>
      </c>
      <c r="AP116" s="39">
        <f>-PVCF!AP89</f>
        <v>-547.64666293902474</v>
      </c>
      <c r="AQ116" s="39">
        <f>-PVCF!AQ89</f>
        <v>-474.51301660001377</v>
      </c>
      <c r="AR116" s="39">
        <f>-PVCF!AR89</f>
        <v>-403.49055839720057</v>
      </c>
      <c r="AS116" s="39">
        <f>-PVCF!AS89</f>
        <v>-336.32567793782118</v>
      </c>
      <c r="AT116" s="39">
        <f>-PVCF!AT89</f>
        <v>-274.35953727435196</v>
      </c>
      <c r="AU116" s="39">
        <f>-PVCF!AU89</f>
        <v>-217.56855744858987</v>
      </c>
      <c r="AV116" s="39">
        <f>-PVCF!AV89</f>
        <v>-168.33652016704059</v>
      </c>
      <c r="AW116" s="39">
        <f>-PVCF!AW89</f>
        <v>-126.12868779555818</v>
      </c>
      <c r="AX116" s="39">
        <f>-PVCF!AX89</f>
        <v>-90.402072444727565</v>
      </c>
      <c r="AY116" s="39">
        <f>-PVCF!AY89</f>
        <v>-60.601893890325691</v>
      </c>
      <c r="AZ116" s="39">
        <f>-PVCF!AZ89</f>
        <v>-36.907337620972058</v>
      </c>
      <c r="BA116" s="39">
        <f>-PVCF!BA89</f>
        <v>-18.996551802309487</v>
      </c>
      <c r="BB116" s="39">
        <f>-PVCF!BB89</f>
        <v>-7.0625446524357729</v>
      </c>
    </row>
    <row r="117" spans="2:54" ht="15">
      <c r="C117" s="170" t="s">
        <v>160</v>
      </c>
      <c r="D117" s="50"/>
      <c r="E117" s="102">
        <v>0</v>
      </c>
      <c r="F117" s="102">
        <v>0</v>
      </c>
      <c r="G117" s="102">
        <v>0</v>
      </c>
      <c r="H117" s="102">
        <v>0</v>
      </c>
      <c r="I117" s="102">
        <v>0</v>
      </c>
      <c r="J117" s="102">
        <v>0</v>
      </c>
      <c r="K117" s="102">
        <v>0</v>
      </c>
      <c r="L117" s="102">
        <v>0</v>
      </c>
      <c r="M117" s="102">
        <v>0</v>
      </c>
      <c r="N117" s="102">
        <v>0</v>
      </c>
      <c r="O117" s="102">
        <v>0</v>
      </c>
      <c r="P117" s="102">
        <v>0</v>
      </c>
      <c r="Q117" s="102">
        <v>0</v>
      </c>
      <c r="R117" s="102">
        <v>0</v>
      </c>
      <c r="S117" s="102">
        <v>0</v>
      </c>
      <c r="T117" s="102">
        <v>0</v>
      </c>
      <c r="U117" s="102">
        <v>0</v>
      </c>
      <c r="V117" s="102">
        <v>0</v>
      </c>
      <c r="W117" s="102">
        <v>0</v>
      </c>
      <c r="X117" s="102">
        <v>0</v>
      </c>
      <c r="Y117" s="102">
        <v>0</v>
      </c>
      <c r="Z117" s="102">
        <v>0</v>
      </c>
      <c r="AA117" s="102">
        <v>0</v>
      </c>
      <c r="AB117" s="102">
        <v>0</v>
      </c>
      <c r="AC117" s="102">
        <v>0</v>
      </c>
      <c r="AD117" s="102">
        <v>0</v>
      </c>
      <c r="AE117" s="102">
        <v>0</v>
      </c>
      <c r="AF117" s="102">
        <v>0</v>
      </c>
      <c r="AG117" s="102">
        <v>0</v>
      </c>
      <c r="AH117" s="102">
        <v>0</v>
      </c>
      <c r="AI117" s="102">
        <v>0</v>
      </c>
      <c r="AJ117" s="102">
        <v>0</v>
      </c>
      <c r="AK117" s="102">
        <v>0</v>
      </c>
      <c r="AL117" s="102">
        <v>0</v>
      </c>
      <c r="AM117" s="102">
        <v>0</v>
      </c>
      <c r="AN117" s="102">
        <v>0</v>
      </c>
      <c r="AO117" s="102">
        <v>0</v>
      </c>
      <c r="AP117" s="102">
        <v>0</v>
      </c>
      <c r="AQ117" s="102">
        <v>0</v>
      </c>
      <c r="AR117" s="102">
        <v>0</v>
      </c>
      <c r="AS117" s="102">
        <v>0</v>
      </c>
      <c r="AT117" s="102">
        <v>0</v>
      </c>
      <c r="AU117" s="102">
        <v>0</v>
      </c>
      <c r="AV117" s="102">
        <v>0</v>
      </c>
      <c r="AW117" s="102">
        <v>0</v>
      </c>
      <c r="AX117" s="102">
        <v>0</v>
      </c>
      <c r="AY117" s="102">
        <v>0</v>
      </c>
      <c r="AZ117" s="102">
        <v>0</v>
      </c>
      <c r="BA117" s="102">
        <v>0</v>
      </c>
      <c r="BB117" s="102">
        <v>0</v>
      </c>
    </row>
    <row r="118" spans="2:54" ht="13.35" customHeight="1">
      <c r="C118" s="171" t="s">
        <v>14</v>
      </c>
      <c r="E118" s="172">
        <f>SUM(E109:E117)</f>
        <v>1045.1379676090169</v>
      </c>
      <c r="F118" s="172">
        <f t="shared" ref="F118" si="74">SUM(F109:F117)</f>
        <v>1035.2034128015455</v>
      </c>
      <c r="G118" s="172">
        <f t="shared" ref="G118" si="75">SUM(G109:G117)</f>
        <v>990.9394499523554</v>
      </c>
      <c r="H118" s="172">
        <f t="shared" ref="H118" si="76">SUM(H109:H117)</f>
        <v>924.93708475642006</v>
      </c>
      <c r="I118" s="172">
        <f t="shared" ref="I118" si="77">SUM(I109:I117)</f>
        <v>843.99274964750407</v>
      </c>
      <c r="J118" s="172">
        <f t="shared" ref="J118" ca="1" si="78">SUM(J109:J117)</f>
        <v>382.50454264044834</v>
      </c>
      <c r="K118" s="172">
        <f t="shared" ref="K118" ca="1" si="79">SUM(K109:K117)</f>
        <v>311.09857281523546</v>
      </c>
      <c r="L118" s="172">
        <f t="shared" ref="L118" ca="1" si="80">SUM(L109:L117)</f>
        <v>236.45561968410067</v>
      </c>
      <c r="M118" s="172">
        <f t="shared" ref="M118" ca="1" si="81">SUM(M109:M117)</f>
        <v>158.64229407444543</v>
      </c>
      <c r="N118" s="172">
        <f t="shared" ref="N118" ca="1" si="82">SUM(N109:N117)</f>
        <v>482.29218077709993</v>
      </c>
      <c r="O118" s="172">
        <f t="shared" ref="O118" ca="1" si="83">SUM(O109:O117)</f>
        <v>681.60981423804242</v>
      </c>
      <c r="P118" s="172">
        <f t="shared" ref="P118" ca="1" si="84">SUM(P109:P117)</f>
        <v>598.91715209212646</v>
      </c>
      <c r="Q118" s="172">
        <f t="shared" ref="Q118" ca="1" si="85">SUM(Q109:Q117)</f>
        <v>515.49222088897238</v>
      </c>
      <c r="R118" s="172">
        <f t="shared" ref="R118" ca="1" si="86">SUM(R109:R117)</f>
        <v>430.6313870428387</v>
      </c>
      <c r="S118" s="172">
        <f t="shared" ref="S118" ca="1" si="87">SUM(S109:S117)</f>
        <v>352.12632472304659</v>
      </c>
      <c r="T118" s="172">
        <f t="shared" ref="T118" ca="1" si="88">SUM(T109:T117)</f>
        <v>265.47610846711189</v>
      </c>
      <c r="U118" s="172">
        <f t="shared" ref="U118" ca="1" si="89">SUM(U109:U117)</f>
        <v>178.30350182803912</v>
      </c>
      <c r="V118" s="172">
        <f t="shared" ref="V118" ca="1" si="90">SUM(V109:V117)</f>
        <v>91.064704159065911</v>
      </c>
      <c r="W118" s="172">
        <f t="shared" ref="W118" ca="1" si="91">SUM(W109:W117)</f>
        <v>5.1114375080559853</v>
      </c>
      <c r="X118" s="172">
        <f t="shared" ref="X118" ca="1" si="92">SUM(X109:X117)</f>
        <v>-79.750217037810444</v>
      </c>
      <c r="Y118" s="172">
        <f t="shared" ref="Y118" ca="1" si="93">SUM(Y109:Y117)</f>
        <v>-160.80983206178462</v>
      </c>
      <c r="Z118" s="172">
        <f t="shared" ref="Z118" ca="1" si="94">SUM(Z109:Z117)</f>
        <v>-237.82389525492692</v>
      </c>
      <c r="AA118" s="172">
        <f t="shared" ref="AA118" ca="1" si="95">SUM(AA109:AA117)</f>
        <v>-308.9553940887389</v>
      </c>
      <c r="AB118" s="172">
        <f t="shared" ref="AB118" ca="1" si="96">SUM(AB109:AB117)</f>
        <v>-373.3953308593774</v>
      </c>
      <c r="AC118" s="172">
        <f t="shared" ref="AC118" ca="1" si="97">SUM(AC109:AC117)</f>
        <v>-430.30043756598513</v>
      </c>
      <c r="AD118" s="172">
        <f t="shared" ref="AD118" ca="1" si="98">SUM(AD109:AD117)</f>
        <v>-475.89788033964237</v>
      </c>
      <c r="AE118" s="172">
        <f t="shared" ref="AE118" ca="1" si="99">SUM(AE109:AE117)</f>
        <v>-510.35683747990925</v>
      </c>
      <c r="AF118" s="172">
        <f t="shared" ref="AF118" ca="1" si="100">SUM(AF109:AF117)</f>
        <v>-533.02947279240561</v>
      </c>
      <c r="AG118" s="172">
        <f t="shared" ref="AG118" ca="1" si="101">SUM(AG109:AG117)</f>
        <v>-543.86395051597265</v>
      </c>
      <c r="AH118" s="172">
        <f t="shared" ref="AH118" ca="1" si="102">SUM(AH109:AH117)</f>
        <v>-542.75648680706797</v>
      </c>
      <c r="AI118" s="172">
        <f t="shared" ref="AI118" ca="1" si="103">SUM(AI109:AI117)</f>
        <v>-528.73911777628268</v>
      </c>
      <c r="AJ118" s="172">
        <f t="shared" ref="AJ118" ca="1" si="104">SUM(AJ109:AJ117)</f>
        <v>-505.62954603126173</v>
      </c>
      <c r="AK118" s="172">
        <f t="shared" ref="AK118" ca="1" si="105">SUM(AK109:AK117)</f>
        <v>-474.88964974676628</v>
      </c>
      <c r="AL118" s="172">
        <f t="shared" ref="AL118" ca="1" si="106">SUM(AL109:AL117)</f>
        <v>-436.34842075719507</v>
      </c>
      <c r="AM118" s="172">
        <f t="shared" ref="AM118" ca="1" si="107">SUM(AM109:AM117)</f>
        <v>-393.63617537159109</v>
      </c>
      <c r="AN118" s="172">
        <f t="shared" ref="AN118" ca="1" si="108">SUM(AN109:AN117)</f>
        <v>-346.85273334852729</v>
      </c>
      <c r="AO118" s="172">
        <f t="shared" ref="AO118" ca="1" si="109">SUM(AO109:AO117)</f>
        <v>-301.08925417936683</v>
      </c>
      <c r="AP118" s="172">
        <f t="shared" ref="AP118" ca="1" si="110">SUM(AP109:AP117)</f>
        <v>-258.43997433002875</v>
      </c>
      <c r="AQ118" s="172">
        <f t="shared" ref="AQ118" ca="1" si="111">SUM(AQ109:AQ117)</f>
        <v>-217.07376412417847</v>
      </c>
      <c r="AR118" s="172">
        <f t="shared" ref="AR118" ca="1" si="112">SUM(AR109:AR117)</f>
        <v>-177.72145250904327</v>
      </c>
      <c r="AS118" s="172">
        <f t="shared" ref="AS118" ca="1" si="113">SUM(AS109:AS117)</f>
        <v>-141.25466513338159</v>
      </c>
      <c r="AT118" s="172">
        <f t="shared" ref="AT118" ca="1" si="114">SUM(AT109:AT117)</f>
        <v>-107.43659539738275</v>
      </c>
      <c r="AU118" s="172">
        <f t="shared" ref="AU118" ca="1" si="115">SUM(AU109:AU117)</f>
        <v>-78.163140402308272</v>
      </c>
      <c r="AV118" s="172">
        <f t="shared" ref="AV118" ca="1" si="116">SUM(AV109:AV117)</f>
        <v>-53.242199130906997</v>
      </c>
      <c r="AW118" s="172">
        <f t="shared" ref="AW118" ca="1" si="117">SUM(AW109:AW117)</f>
        <v>-32.274529734900895</v>
      </c>
      <c r="AX118" s="172">
        <f t="shared" ref="AX118" ca="1" si="118">SUM(AX109:AX117)</f>
        <v>-14.915839136371801</v>
      </c>
      <c r="AY118" s="172">
        <f t="shared" ref="AY118" ca="1" si="119">SUM(AY109:AY117)</f>
        <v>-1.4933148815615809</v>
      </c>
      <c r="AZ118" s="172">
        <f t="shared" ref="AZ118" ca="1" si="120">SUM(AZ109:AZ117)</f>
        <v>8.0288454144237065</v>
      </c>
      <c r="BA118" s="172">
        <f t="shared" ref="BA118" ca="1" si="121">SUM(BA109:BA117)</f>
        <v>13.301522911147874</v>
      </c>
      <c r="BB118" s="172">
        <f t="shared" ref="BB118" ca="1" si="122">SUM(BB109:BB117)</f>
        <v>13.712150120806466</v>
      </c>
    </row>
    <row r="119" spans="2:54" s="122" customFormat="1" ht="13.2">
      <c r="C119" s="15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row>
    <row r="120" spans="2:54" s="122" customFormat="1" ht="13.2">
      <c r="C120" s="15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row>
    <row r="121" spans="2:54" s="122" customFormat="1" ht="13.35" customHeight="1">
      <c r="B121" s="50"/>
      <c r="C121" s="57" t="s">
        <v>13</v>
      </c>
      <c r="D121" s="63"/>
      <c r="E121" s="39"/>
      <c r="F121" s="39"/>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row>
    <row r="122" spans="2:54" s="122" customFormat="1" ht="13.35" customHeight="1">
      <c r="B122" s="50"/>
      <c r="C122" s="37"/>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row>
    <row r="123" spans="2:54" s="122" customFormat="1" ht="13.35" customHeight="1">
      <c r="B123" s="50"/>
      <c r="C123" s="176" t="s">
        <v>125</v>
      </c>
      <c r="D123" s="50"/>
      <c r="E123" s="39">
        <f>CSM!E55-CSM!E63</f>
        <v>459.08435768530944</v>
      </c>
      <c r="F123" s="39">
        <f>CSM!F55-CSM!F63</f>
        <v>425.9545441882583</v>
      </c>
      <c r="G123" s="39">
        <f>CSM!G55-CSM!G63</f>
        <v>401.29017856193605</v>
      </c>
      <c r="H123" s="39">
        <f>CSM!H55-CSM!H63</f>
        <v>382.05469742652531</v>
      </c>
      <c r="I123" s="39">
        <f>CSM!I55-CSM!I63</f>
        <v>5978.7118858903859</v>
      </c>
      <c r="J123" s="39">
        <f ca="1">CSM!J55-CSM!J63</f>
        <v>171.58947066901692</v>
      </c>
      <c r="K123" s="39">
        <f ca="1">CSM!K55-CSM!K63</f>
        <v>166.79659114695824</v>
      </c>
      <c r="L123" s="39">
        <f ca="1">CSM!L55-CSM!L63</f>
        <v>162.73963252864451</v>
      </c>
      <c r="M123" s="39">
        <f ca="1">CSM!M55-CSM!M63</f>
        <v>-7939.3857174971363</v>
      </c>
      <c r="N123" s="39">
        <f ca="1">CSM!N55-CSM!N63</f>
        <v>161.0300254596259</v>
      </c>
      <c r="O123" s="39">
        <f ca="1">CSM!O55-CSM!O63</f>
        <v>437.14651734580184</v>
      </c>
      <c r="P123" s="39">
        <f ca="1">CSM!P55-CSM!P63</f>
        <v>441.95702812784111</v>
      </c>
      <c r="Q123" s="39">
        <f ca="1">CSM!Q55-CSM!Q63</f>
        <v>446.88101005817407</v>
      </c>
      <c r="R123" s="39">
        <f ca="1">CSM!R55-CSM!R63</f>
        <v>451.63519338445258</v>
      </c>
      <c r="S123" s="39">
        <f ca="1">CSM!S55-CSM!S63</f>
        <v>463.63617519332365</v>
      </c>
      <c r="T123" s="39">
        <f ca="1">CSM!T55-CSM!T63</f>
        <v>468.12529671680932</v>
      </c>
      <c r="U123" s="39">
        <f ca="1">CSM!U55-CSM!U63</f>
        <v>472.18750489483864</v>
      </c>
      <c r="V123" s="39">
        <f ca="1">CSM!V55-CSM!V63</f>
        <v>475.65725683686287</v>
      </c>
      <c r="W123" s="39">
        <f ca="1">CSM!W55-CSM!W63</f>
        <v>478.34223991248837</v>
      </c>
      <c r="X123" s="39">
        <f ca="1">CSM!X55-CSM!X63</f>
        <v>480.04930583089208</v>
      </c>
      <c r="Y123" s="39">
        <f ca="1">CSM!Y55-CSM!Y63</f>
        <v>480.59137754530184</v>
      </c>
      <c r="Z123" s="39">
        <f ca="1">CSM!Z55-CSM!Z63</f>
        <v>479.7936909975997</v>
      </c>
      <c r="AA123" s="39">
        <f ca="1">CSM!AA55-CSM!AA63</f>
        <v>477.49533879260071</v>
      </c>
      <c r="AB123" s="39">
        <f ca="1">CSM!AB55-CSM!AB63</f>
        <v>473.54908565131609</v>
      </c>
      <c r="AC123" s="39">
        <f ca="1">CSM!AC55-CSM!AC63</f>
        <v>467.80644702677546</v>
      </c>
      <c r="AD123" s="39">
        <f ca="1">CSM!AD55-CSM!AD63</f>
        <v>460.11807358001806</v>
      </c>
      <c r="AE123" s="39">
        <f ca="1">CSM!AE55-CSM!AE63</f>
        <v>450.34683581427998</v>
      </c>
      <c r="AF123" s="39">
        <f ca="1">CSM!AF55-CSM!AF63</f>
        <v>438.37662531770366</v>
      </c>
      <c r="AG123" s="39">
        <f ca="1">CSM!AG55-CSM!AG63</f>
        <v>424.12155670865104</v>
      </c>
      <c r="AH123" s="39">
        <f ca="1">CSM!AH55-CSM!AH63</f>
        <v>407.52251861692366</v>
      </c>
      <c r="AI123" s="39">
        <f ca="1">CSM!AI55-CSM!AI63</f>
        <v>388.55842985978688</v>
      </c>
      <c r="AJ123" s="39">
        <f ca="1">CSM!AJ55-CSM!AJ63</f>
        <v>367.26669260988183</v>
      </c>
      <c r="AK123" s="39">
        <f ca="1">CSM!AK55-CSM!AK63</f>
        <v>343.75649190097283</v>
      </c>
      <c r="AL123" s="39">
        <f ca="1">CSM!AL55-CSM!AL63</f>
        <v>318.24127020459719</v>
      </c>
      <c r="AM123" s="39">
        <f ca="1">CSM!AM55-CSM!AM63</f>
        <v>291.1121641797547</v>
      </c>
      <c r="AN123" s="39">
        <f ca="1">CSM!AN55-CSM!AN63</f>
        <v>262.91342395199376</v>
      </c>
      <c r="AO123" s="39">
        <f ca="1">CSM!AO55-CSM!AO63</f>
        <v>234.29009820544888</v>
      </c>
      <c r="AP123" s="39">
        <f ca="1">CSM!AP55-CSM!AP63</f>
        <v>205.92620785104327</v>
      </c>
      <c r="AQ123" s="39">
        <f ca="1">CSM!AQ55-CSM!AQ63</f>
        <v>178.48494115566291</v>
      </c>
      <c r="AR123" s="39">
        <f ca="1">CSM!AR55-CSM!AR63</f>
        <v>152.55306534966417</v>
      </c>
      <c r="AS123" s="39">
        <f ca="1">CSM!AS55-CSM!AS63</f>
        <v>128.60389523388221</v>
      </c>
      <c r="AT123" s="39">
        <f ca="1">CSM!AT55-CSM!AT63</f>
        <v>106.97585073578659</v>
      </c>
      <c r="AU123" s="39">
        <f ca="1">CSM!AU55-CSM!AU63</f>
        <v>87.864944518393884</v>
      </c>
      <c r="AV123" s="39">
        <f ca="1">CSM!AV55-CSM!AV63</f>
        <v>71.261916915920835</v>
      </c>
      <c r="AW123" s="39">
        <f ca="1">CSM!AW55-CSM!AW63</f>
        <v>57.03569314883174</v>
      </c>
      <c r="AX123" s="39">
        <f ca="1">CSM!AX55-CSM!AX63</f>
        <v>44.994313323440906</v>
      </c>
      <c r="AY123" s="39">
        <f ca="1">CSM!AY55-CSM!AY63</f>
        <v>34.925174453420262</v>
      </c>
      <c r="AZ123" s="39">
        <f ca="1">CSM!AZ55-CSM!AZ63</f>
        <v>26.618129945584862</v>
      </c>
      <c r="BA123" s="39">
        <f ca="1">CSM!BA55-CSM!BA63</f>
        <v>19.876048008253342</v>
      </c>
      <c r="BB123" s="39">
        <f ca="1">CSM!BB55-CSM!BB63</f>
        <v>14.516902240523885</v>
      </c>
    </row>
    <row r="124" spans="2:54" s="122" customFormat="1" ht="13.35" customHeight="1">
      <c r="B124" s="57"/>
      <c r="C124" s="176" t="s">
        <v>102</v>
      </c>
      <c r="D124" s="57"/>
      <c r="E124" s="39">
        <f>RA!E40-RA!E44</f>
        <v>-17.049583743932203</v>
      </c>
      <c r="F124" s="39">
        <f>RA!F40-RA!F44</f>
        <v>-17.929527480594629</v>
      </c>
      <c r="G124" s="39">
        <f>RA!G40-RA!G44</f>
        <v>-18.493820121646252</v>
      </c>
      <c r="H124" s="39">
        <f>RA!H40-RA!H44</f>
        <v>-19.447576499001741</v>
      </c>
      <c r="I124" s="39">
        <f>RA!I40-RA!I44</f>
        <v>-281.38607212232029</v>
      </c>
      <c r="J124" s="39">
        <f>RA!J40-RA!J44</f>
        <v>-32.919387834378313</v>
      </c>
      <c r="K124" s="39">
        <f>RA!K40-RA!K44</f>
        <v>-34.959536705021605</v>
      </c>
      <c r="L124" s="39">
        <f>RA!L40-RA!L44</f>
        <v>-37.068412010294423</v>
      </c>
      <c r="M124" s="39">
        <f>RA!M40-RA!M44</f>
        <v>146.3395340417843</v>
      </c>
      <c r="N124" s="39">
        <f>RA!N40-RA!N44</f>
        <v>-40.717122853499859</v>
      </c>
      <c r="O124" s="39">
        <f>RA!O40-RA!O44</f>
        <v>-37.995686113401234</v>
      </c>
      <c r="P124" s="39">
        <f>RA!P40-RA!P44</f>
        <v>-38.421780264305539</v>
      </c>
      <c r="Q124" s="39">
        <f>RA!Q40-RA!Q44</f>
        <v>-38.725946146697765</v>
      </c>
      <c r="R124" s="39">
        <f>RA!R40-RA!R44</f>
        <v>-39.454656342765702</v>
      </c>
      <c r="S124" s="39">
        <f>RA!S40-RA!S44</f>
        <v>-39.770823753035074</v>
      </c>
      <c r="T124" s="39">
        <f>RA!T40-RA!T44</f>
        <v>-39.149797710331541</v>
      </c>
      <c r="U124" s="39">
        <f>RA!U40-RA!U44</f>
        <v>-38.87071354880436</v>
      </c>
      <c r="V124" s="39">
        <f>RA!V40-RA!V44</f>
        <v>-37.969026755171626</v>
      </c>
      <c r="W124" s="39">
        <f>RA!W40-RA!W44</f>
        <v>-35.663215718675247</v>
      </c>
      <c r="X124" s="39">
        <f>RA!X40-RA!X44</f>
        <v>-33.618025490529817</v>
      </c>
      <c r="Y124" s="39">
        <f>RA!Y40-RA!Y44</f>
        <v>-28.740615189298524</v>
      </c>
      <c r="Z124" s="39">
        <f>RA!Z40-RA!Z44</f>
        <v>-23.926858881477301</v>
      </c>
      <c r="AA124" s="39">
        <f>RA!AA40-RA!AA44</f>
        <v>-17.242365553878244</v>
      </c>
      <c r="AB124" s="39">
        <f>RA!AB40-RA!AB44</f>
        <v>-9.9938460595637935</v>
      </c>
      <c r="AC124" s="39">
        <f>RA!AC40-RA!AC44</f>
        <v>-1.9926169708492125</v>
      </c>
      <c r="AD124" s="39">
        <f>RA!AD40-RA!AD44</f>
        <v>9.6524824154566886</v>
      </c>
      <c r="AE124" s="39">
        <f>RA!AE40-RA!AE44</f>
        <v>20.600324309138614</v>
      </c>
      <c r="AF124" s="39">
        <f>RA!AF40-RA!AF44</f>
        <v>32.19131395020554</v>
      </c>
      <c r="AG124" s="39">
        <f>RA!AG40-RA!AG44</f>
        <v>43.615119475247184</v>
      </c>
      <c r="AH124" s="39">
        <f>RA!AH40-RA!AH44</f>
        <v>54.992446372054928</v>
      </c>
      <c r="AI124" s="39">
        <f>RA!AI40-RA!AI44</f>
        <v>67.12795093445493</v>
      </c>
      <c r="AJ124" s="39">
        <f>RA!AJ40-RA!AJ44</f>
        <v>75.071877837443253</v>
      </c>
      <c r="AK124" s="39">
        <f>RA!AK40-RA!AK44</f>
        <v>81.748592022148159</v>
      </c>
      <c r="AL124" s="39">
        <f>RA!AL40-RA!AL44</f>
        <v>88.321689679223141</v>
      </c>
      <c r="AM124" s="39">
        <f>RA!AM40-RA!AM44</f>
        <v>90.684092503654824</v>
      </c>
      <c r="AN124" s="39">
        <f>RA!AN40-RA!AN44</f>
        <v>92.780893612171099</v>
      </c>
      <c r="AO124" s="39">
        <f>RA!AO40-RA!AO44</f>
        <v>89.067631923636611</v>
      </c>
      <c r="AP124" s="39">
        <f>RA!AP40-RA!AP44</f>
        <v>83.280480757952716</v>
      </c>
      <c r="AQ124" s="39">
        <f>RA!AQ40-RA!AQ44</f>
        <v>78.954311320172394</v>
      </c>
      <c r="AR124" s="39">
        <f>RA!AR40-RA!AR44</f>
        <v>73.216040538493132</v>
      </c>
      <c r="AS124" s="39">
        <f>RA!AS40-RA!AS44</f>
        <v>66.467117570557377</v>
      </c>
      <c r="AT124" s="39">
        <f>RA!AT40-RA!AT44</f>
        <v>59.947091141182625</v>
      </c>
      <c r="AU124" s="39">
        <f>RA!AU40-RA!AU44</f>
        <v>51.540472527887715</v>
      </c>
      <c r="AV124" s="39">
        <f>RA!AV40-RA!AV44</f>
        <v>43.832404120212757</v>
      </c>
      <c r="AW124" s="39">
        <f>RA!AW40-RA!AW44</f>
        <v>36.818464911825536</v>
      </c>
      <c r="AX124" s="39">
        <f>RA!AX40-RA!AX44</f>
        <v>30.491919984914855</v>
      </c>
      <c r="AY124" s="39">
        <f>RA!AY40-RA!AY44</f>
        <v>24.183404555343852</v>
      </c>
      <c r="AZ124" s="39">
        <f>RA!AZ40-RA!AZ44</f>
        <v>18.318053089810903</v>
      </c>
      <c r="BA124" s="39">
        <f>RA!BA40-RA!BA44</f>
        <v>12.422026705204019</v>
      </c>
      <c r="BB124" s="39">
        <f>RA!BB40-RA!BB44</f>
        <v>6.257792532718355</v>
      </c>
    </row>
    <row r="125" spans="2:54" s="122" customFormat="1" ht="13.35" customHeight="1">
      <c r="B125" s="57"/>
      <c r="C125" s="176" t="s">
        <v>193</v>
      </c>
      <c r="D125" s="57"/>
      <c r="E125" s="39">
        <f>-('Carrying Amount'!E40-'Carrying Amount'!D40)</f>
        <v>-18.261332053191349</v>
      </c>
      <c r="F125" s="39">
        <f>-('Carrying Amount'!F40-'Carrying Amount'!E40)</f>
        <v>-10.078807909437142</v>
      </c>
      <c r="G125" s="39">
        <f>-('Carrying Amount'!G40-'Carrying Amount'!F40)</f>
        <v>-9.683672884060158</v>
      </c>
      <c r="H125" s="39">
        <f>-('Carrying Amount'!H40-'Carrying Amount'!G40)</f>
        <v>-29.202428962204671</v>
      </c>
      <c r="I125" s="39">
        <f>-('Carrying Amount'!I40-'Carrying Amount'!H40)</f>
        <v>-6.5100286606590174</v>
      </c>
      <c r="J125" s="39">
        <f>-('Carrying Amount'!J40-'Carrying Amount'!I40)</f>
        <v>-5.2320351722600407</v>
      </c>
      <c r="K125" s="39">
        <f>-('Carrying Amount'!K40-'Carrying Amount'!J40)</f>
        <v>-5.412143682869754</v>
      </c>
      <c r="L125" s="39">
        <f>-('Carrying Amount'!L40-'Carrying Amount'!K40)</f>
        <v>-6.3532367948050847</v>
      </c>
      <c r="M125" s="39">
        <f>-('Carrying Amount'!M40-'Carrying Amount'!L40)</f>
        <v>-0.80972949773169489</v>
      </c>
      <c r="N125" s="39">
        <f>-('Carrying Amount'!N40-'Carrying Amount'!M40)</f>
        <v>-12.349298373575877</v>
      </c>
      <c r="O125" s="39">
        <f>-('Carrying Amount'!O40-'Carrying Amount'!N40)</f>
        <v>-17.232102136992665</v>
      </c>
      <c r="P125" s="39">
        <f>-('Carrying Amount'!P40-'Carrying Amount'!O40)</f>
        <v>-20.240268613690148</v>
      </c>
      <c r="Q125" s="39">
        <f>-('Carrying Amount'!Q40-'Carrying Amount'!P40)</f>
        <v>-22.569289840144876</v>
      </c>
      <c r="R125" s="39">
        <f>-('Carrying Amount'!R40-'Carrying Amount'!Q40)</f>
        <v>-19.726522453024614</v>
      </c>
      <c r="S125" s="39">
        <f>-('Carrying Amount'!S40-'Carrying Amount'!R40)</f>
        <v>-23.944331690279739</v>
      </c>
      <c r="T125" s="39">
        <f>-('Carrying Amount'!T40-'Carrying Amount'!S40)</f>
        <v>-30.749282809103647</v>
      </c>
      <c r="U125" s="39">
        <f>-('Carrying Amount'!U40-'Carrying Amount'!T40)</f>
        <v>-31.362050138924957</v>
      </c>
      <c r="V125" s="39">
        <f>-('Carrying Amount'!V40-'Carrying Amount'!U40)</f>
        <v>-36.477975024422449</v>
      </c>
      <c r="W125" s="39">
        <f>-('Carrying Amount'!W40-'Carrying Amount'!V40)</f>
        <v>-49.762948681634271</v>
      </c>
      <c r="X125" s="39">
        <f>-('Carrying Amount'!X40-'Carrying Amount'!W40)</f>
        <v>-50.920018176840813</v>
      </c>
      <c r="Y125" s="39">
        <f>-('Carrying Amount'!Y40-'Carrying Amount'!X40)</f>
        <v>-73.987848234723401</v>
      </c>
      <c r="Z125" s="39">
        <f>-('Carrying Amount'!Z40-'Carrying Amount'!Y40)</f>
        <v>-79.000595651704998</v>
      </c>
      <c r="AA125" s="39">
        <f>-('Carrying Amount'!AA40-'Carrying Amount'!Z40)</f>
        <v>-93.407366346639719</v>
      </c>
      <c r="AB125" s="39">
        <f>-('Carrying Amount'!AB40-'Carrying Amount'!AA40)</f>
        <v>-99.336435042074186</v>
      </c>
      <c r="AC125" s="39">
        <f>-('Carrying Amount'!AC40-'Carrying Amount'!AB40)</f>
        <v>-103.23705784064282</v>
      </c>
      <c r="AD125" s="39">
        <f>-('Carrying Amount'!AD40-'Carrying Amount'!AC40)</f>
        <v>-130.39088252693762</v>
      </c>
      <c r="AE125" s="39">
        <f>-('Carrying Amount'!AE40-'Carrying Amount'!AD40)</f>
        <v>-127.28710518267167</v>
      </c>
      <c r="AF125" s="39">
        <f>-('Carrying Amount'!AF40-'Carrying Amount'!AE40)</f>
        <v>-124.18930677062258</v>
      </c>
      <c r="AG125" s="39">
        <f>-('Carrying Amount'!AG40-'Carrying Amount'!AF40)</f>
        <v>-114.38092726764626</v>
      </c>
      <c r="AH125" s="39">
        <f>-('Carrying Amount'!AH40-'Carrying Amount'!AG40)</f>
        <v>-103.24360846356876</v>
      </c>
      <c r="AI125" s="39">
        <f>-('Carrying Amount'!AI40-'Carrying Amount'!AH40)</f>
        <v>-98.224928916477893</v>
      </c>
      <c r="AJ125" s="39">
        <f>-('Carrying Amount'!AJ40-'Carrying Amount'!AI40)</f>
        <v>-54.393259909863446</v>
      </c>
      <c r="AK125" s="39">
        <f>-('Carrying Amount'!AK40-'Carrying Amount'!AJ40)</f>
        <v>-23.188679357134561</v>
      </c>
      <c r="AL125" s="39">
        <f>-('Carrying Amount'!AL40-'Carrying Amount'!AK40)</f>
        <v>-7.510626885270085</v>
      </c>
      <c r="AM125" s="39">
        <f>-('Carrying Amount'!AM40-'Carrying Amount'!AL40)</f>
        <v>34.948791459687982</v>
      </c>
      <c r="AN125" s="39">
        <f>-('Carrying Amount'!AN40-'Carrying Amount'!AM40)</f>
        <v>52.436641925523645</v>
      </c>
      <c r="AO125" s="39">
        <f>-('Carrying Amount'!AO40-'Carrying Amount'!AN40)</f>
        <v>103.07326203288085</v>
      </c>
      <c r="AP125" s="39">
        <f>-('Carrying Amount'!AP40-'Carrying Amount'!AO40)</f>
        <v>131.71834253081897</v>
      </c>
      <c r="AQ125" s="39">
        <f>-('Carrying Amount'!AQ40-'Carrying Amount'!AP40)</f>
        <v>123.84087056389376</v>
      </c>
      <c r="AR125" s="39">
        <f>-('Carrying Amount'!AR40-'Carrying Amount'!AQ40)</f>
        <v>126.63810786607542</v>
      </c>
      <c r="AS125" s="39">
        <f>-('Carrying Amount'!AS40-'Carrying Amount'!AR40)</f>
        <v>129.64660015817856</v>
      </c>
      <c r="AT125" s="39">
        <f>-('Carrying Amount'!AT40-'Carrying Amount'!AS40)</f>
        <v>122.96711960179152</v>
      </c>
      <c r="AU125" s="39">
        <f>-('Carrying Amount'!AU40-'Carrying Amount'!AT40)</f>
        <v>128.62379116047498</v>
      </c>
      <c r="AV125" s="39">
        <f>-('Carrying Amount'!AV40-'Carrying Amount'!AU40)</f>
        <v>119.36514997184338</v>
      </c>
      <c r="AW125" s="39">
        <f>-('Carrying Amount'!AW40-'Carrying Amount'!AV40)</f>
        <v>106.37183531699151</v>
      </c>
      <c r="AX125" s="39">
        <f>-('Carrying Amount'!AX40-'Carrying Amount'!AW40)</f>
        <v>93.749927397934982</v>
      </c>
      <c r="AY125" s="39">
        <f>-('Carrying Amount'!AY40-'Carrying Amount'!AX40)</f>
        <v>87.889232087481105</v>
      </c>
      <c r="AZ125" s="39">
        <f>-('Carrying Amount'!AZ40-'Carrying Amount'!AY40)</f>
        <v>84.648315946580141</v>
      </c>
      <c r="BA125" s="39">
        <f>-('Carrying Amount'!BA40-'Carrying Amount'!AZ40)</f>
        <v>90.139808967254112</v>
      </c>
      <c r="BB125" s="39">
        <f>-('Carrying Amount'!BB40-'Carrying Amount'!BA40)</f>
        <v>102.59833496442005</v>
      </c>
    </row>
    <row r="126" spans="2:54" s="122" customFormat="1" ht="13.35" customHeight="1">
      <c r="B126" s="50"/>
      <c r="C126" s="177" t="s">
        <v>103</v>
      </c>
      <c r="D126" s="50"/>
      <c r="E126" s="39">
        <v>0</v>
      </c>
      <c r="F126" s="39">
        <v>0</v>
      </c>
      <c r="G126" s="39">
        <v>0</v>
      </c>
      <c r="H126" s="39">
        <v>0</v>
      </c>
      <c r="I126" s="39">
        <v>0</v>
      </c>
      <c r="J126" s="39">
        <v>0</v>
      </c>
      <c r="K126" s="39">
        <v>0</v>
      </c>
      <c r="L126" s="39">
        <v>0</v>
      </c>
      <c r="M126" s="39">
        <v>0</v>
      </c>
      <c r="N126" s="39">
        <v>0</v>
      </c>
      <c r="O126" s="39">
        <v>0</v>
      </c>
      <c r="P126" s="39">
        <v>0</v>
      </c>
      <c r="Q126" s="39">
        <v>0</v>
      </c>
      <c r="R126" s="39">
        <v>0</v>
      </c>
      <c r="S126" s="39">
        <v>0</v>
      </c>
      <c r="T126" s="39">
        <v>0</v>
      </c>
      <c r="U126" s="39">
        <v>0</v>
      </c>
      <c r="V126" s="39">
        <v>0</v>
      </c>
      <c r="W126" s="39">
        <v>0</v>
      </c>
      <c r="X126" s="39">
        <v>0</v>
      </c>
      <c r="Y126" s="39">
        <v>0</v>
      </c>
      <c r="Z126" s="39">
        <v>0</v>
      </c>
      <c r="AA126" s="39">
        <v>0</v>
      </c>
      <c r="AB126" s="39">
        <v>0</v>
      </c>
      <c r="AC126" s="39">
        <v>0</v>
      </c>
      <c r="AD126" s="39">
        <v>0</v>
      </c>
      <c r="AE126" s="39">
        <v>0</v>
      </c>
      <c r="AF126" s="39">
        <v>0</v>
      </c>
      <c r="AG126" s="39">
        <v>0</v>
      </c>
      <c r="AH126" s="39">
        <v>0</v>
      </c>
      <c r="AI126" s="39">
        <v>0</v>
      </c>
      <c r="AJ126" s="39">
        <v>0</v>
      </c>
      <c r="AK126" s="39">
        <v>0</v>
      </c>
      <c r="AL126" s="39">
        <v>0</v>
      </c>
      <c r="AM126" s="39">
        <v>0</v>
      </c>
      <c r="AN126" s="39">
        <v>0</v>
      </c>
      <c r="AO126" s="39">
        <v>0</v>
      </c>
      <c r="AP126" s="39">
        <v>0</v>
      </c>
      <c r="AQ126" s="39">
        <v>0</v>
      </c>
      <c r="AR126" s="39">
        <v>0</v>
      </c>
      <c r="AS126" s="39">
        <v>0</v>
      </c>
      <c r="AT126" s="39">
        <v>0</v>
      </c>
      <c r="AU126" s="39">
        <v>0</v>
      </c>
      <c r="AV126" s="39">
        <v>0</v>
      </c>
      <c r="AW126" s="39">
        <v>0</v>
      </c>
      <c r="AX126" s="39">
        <v>0</v>
      </c>
      <c r="AY126" s="39">
        <v>0</v>
      </c>
      <c r="AZ126" s="39">
        <v>0</v>
      </c>
      <c r="BA126" s="39">
        <v>0</v>
      </c>
      <c r="BB126" s="39">
        <v>0</v>
      </c>
    </row>
    <row r="127" spans="2:54" s="122" customFormat="1" ht="13.35" customHeight="1">
      <c r="B127" s="50"/>
      <c r="C127" s="176" t="s">
        <v>161</v>
      </c>
      <c r="D127" s="64"/>
      <c r="E127" s="39">
        <f>PVCF!E81+PVCF!E82+PVCF!E83</f>
        <v>45.254262858326328</v>
      </c>
      <c r="F127" s="39">
        <f>PVCF!F81+PVCF!F82+PVCF!F83</f>
        <v>52.071520942559644</v>
      </c>
      <c r="G127" s="39">
        <f>PVCF!G81+PVCF!G82+PVCF!G83</f>
        <v>66.914307362965118</v>
      </c>
      <c r="H127" s="39">
        <f>PVCF!H81+PVCF!H82+PVCF!H83</f>
        <v>75.05693140195018</v>
      </c>
      <c r="I127" s="39">
        <f>PVCF!I81+PVCF!I82+PVCF!I83</f>
        <v>79.721173422749359</v>
      </c>
      <c r="J127" s="39">
        <f>PVCF!J81+PVCF!J82+PVCF!J83</f>
        <v>127.02573633389359</v>
      </c>
      <c r="K127" s="39">
        <f>PVCF!K81+PVCF!K82+PVCF!K83</f>
        <v>135.66331075862703</v>
      </c>
      <c r="L127" s="39">
        <f>PVCF!L81+PVCF!L82+PVCF!L83</f>
        <v>146.41855087242845</v>
      </c>
      <c r="M127" s="39">
        <f>PVCF!M81+PVCF!M82+PVCF!M83</f>
        <v>167.39133271024696</v>
      </c>
      <c r="N127" s="39">
        <f>PVCF!N81+PVCF!N82+PVCF!N83</f>
        <v>171.51293892472646</v>
      </c>
      <c r="O127" s="39">
        <f>PVCF!O81+PVCF!O82+PVCF!O83</f>
        <v>202.2647166549211</v>
      </c>
      <c r="P127" s="39">
        <f>PVCF!P81+PVCF!P82+PVCF!P83</f>
        <v>236.40319602594974</v>
      </c>
      <c r="Q127" s="39">
        <f>PVCF!Q81+PVCF!Q82+PVCF!Q83</f>
        <v>273.52453332556058</v>
      </c>
      <c r="R127" s="39">
        <f>PVCF!R81+PVCF!R82+PVCF!R83</f>
        <v>302.27750292341074</v>
      </c>
      <c r="S127" s="39">
        <f>PVCF!S81+PVCF!S82+PVCF!S83</f>
        <v>340.31827281312275</v>
      </c>
      <c r="T127" s="39">
        <f>PVCF!T81+PVCF!T82+PVCF!T83</f>
        <v>397.94707889707905</v>
      </c>
      <c r="U127" s="39">
        <f>PVCF!U81+PVCF!U82+PVCF!U83</f>
        <v>447.85834758749212</v>
      </c>
      <c r="V127" s="39">
        <f>PVCF!V81+PVCF!V82+PVCF!V83</f>
        <v>510.23044790402651</v>
      </c>
      <c r="W127" s="39">
        <f>PVCF!W81+PVCF!W82+PVCF!W83</f>
        <v>600.39753396880872</v>
      </c>
      <c r="X127" s="39">
        <f>PVCF!X81+PVCF!X82+PVCF!X83</f>
        <v>682.61434271045323</v>
      </c>
      <c r="Y127" s="39">
        <f>PVCF!Y81+PVCF!Y82+PVCF!Y83</f>
        <v>820.64010566033676</v>
      </c>
      <c r="Z127" s="39">
        <f>PVCF!Z81+PVCF!Z82+PVCF!Z83</f>
        <v>951.85504339946726</v>
      </c>
      <c r="AA127" s="39">
        <f>PVCF!AA81+PVCF!AA82+PVCF!AA83</f>
        <v>1116.0246994154295</v>
      </c>
      <c r="AB127" s="39">
        <f>PVCF!AB81+PVCF!AB82+PVCF!AB83</f>
        <v>1284.2240532028686</v>
      </c>
      <c r="AC127" s="39">
        <f>PVCF!AC81+PVCF!AC82+PVCF!AC83</f>
        <v>1459.688328766114</v>
      </c>
      <c r="AD127" s="39">
        <f>PVCF!AD81+PVCF!AD82+PVCF!AD83</f>
        <v>1700.8946356864299</v>
      </c>
      <c r="AE127" s="39">
        <f>PVCF!AE81+PVCF!AE82+PVCF!AE83</f>
        <v>1914.6505596906782</v>
      </c>
      <c r="AF127" s="39">
        <f>PVCF!AF81+PVCF!AF82+PVCF!AF83</f>
        <v>2129.2481411100912</v>
      </c>
      <c r="AG127" s="39">
        <f>PVCF!AG81+PVCF!AG82+PVCF!AG83</f>
        <v>2327.3335135597385</v>
      </c>
      <c r="AH127" s="39">
        <f>PVCF!AH81+PVCF!AH82+PVCF!AH83</f>
        <v>2511.5722376424742</v>
      </c>
      <c r="AI127" s="39">
        <f>PVCF!AI81+PVCF!AI82+PVCF!AI83</f>
        <v>2698.5283162874161</v>
      </c>
      <c r="AJ127" s="39">
        <f>PVCF!AJ81+PVCF!AJ82+PVCF!AJ83</f>
        <v>2785.7770909121068</v>
      </c>
      <c r="AK127" s="39">
        <f>PVCF!AK81+PVCF!AK82+PVCF!AK83</f>
        <v>2838.0571446549175</v>
      </c>
      <c r="AL127" s="39">
        <f>PVCF!AL81+PVCF!AL82+PVCF!AL83</f>
        <v>2880.675647621903</v>
      </c>
      <c r="AM127" s="39">
        <f>PVCF!AM81+PVCF!AM82+PVCF!AM83</f>
        <v>2829.4722946072598</v>
      </c>
      <c r="AN127" s="39">
        <f>PVCF!AN81+PVCF!AN82+PVCF!AN83</f>
        <v>2770.1525865543995</v>
      </c>
      <c r="AO127" s="39">
        <f>PVCF!AO81+PVCF!AO82+PVCF!AO83</f>
        <v>2589.2439401749698</v>
      </c>
      <c r="AP127" s="39">
        <f>PVCF!AP81+PVCF!AP82+PVCF!AP83</f>
        <v>2369.9698688661219</v>
      </c>
      <c r="AQ127" s="39">
        <f>PVCF!AQ81+PVCF!AQ82+PVCF!AQ83</f>
        <v>2187.2065214194422</v>
      </c>
      <c r="AR127" s="39">
        <f>PVCF!AR81+PVCF!AR82+PVCF!AR83</f>
        <v>1980.3493692234399</v>
      </c>
      <c r="AS127" s="39">
        <f>PVCF!AS81+PVCF!AS82+PVCF!AS83</f>
        <v>1759.2298465696556</v>
      </c>
      <c r="AT127" s="39">
        <f>PVCF!AT81+PVCF!AT82+PVCF!AT83</f>
        <v>1550.4241153487558</v>
      </c>
      <c r="AU127" s="39">
        <f>PVCF!AU81+PVCF!AU82+PVCF!AU83</f>
        <v>1310.2640143420031</v>
      </c>
      <c r="AV127" s="39">
        <f>PVCF!AV81+PVCF!AV82+PVCF!AV83</f>
        <v>1093.9258733215397</v>
      </c>
      <c r="AW127" s="39">
        <f>PVCF!AW81+PVCF!AW82+PVCF!AW83</f>
        <v>900.53058947536158</v>
      </c>
      <c r="AX127" s="39">
        <f>PVCF!AX81+PVCF!AX82+PVCF!AX83</f>
        <v>729.15656807566847</v>
      </c>
      <c r="AY127" s="39">
        <f>PVCF!AY81+PVCF!AY82+PVCF!AY83</f>
        <v>565.29265056589645</v>
      </c>
      <c r="AZ127" s="39">
        <f>PVCF!AZ81+PVCF!AZ82+PVCF!AZ83</f>
        <v>417.64224811199932</v>
      </c>
      <c r="BA127" s="39">
        <f>PVCF!BA81+PVCF!BA82+PVCF!BA83</f>
        <v>275.98203198270551</v>
      </c>
      <c r="BB127" s="39">
        <f>PVCF!BB81+PVCF!BB82+PVCF!BB83</f>
        <v>135.47244742380664</v>
      </c>
    </row>
    <row r="128" spans="2:54" s="122" customFormat="1" ht="26.4">
      <c r="B128" s="50"/>
      <c r="C128" s="176" t="s">
        <v>106</v>
      </c>
      <c r="D128" s="50"/>
      <c r="E128" s="39">
        <f>PVCF!E84</f>
        <v>96.25</v>
      </c>
      <c r="F128" s="39">
        <f>PVCF!F84</f>
        <v>89.585845962158899</v>
      </c>
      <c r="G128" s="39">
        <f>PVCF!G84</f>
        <v>86.018145532932991</v>
      </c>
      <c r="H128" s="39">
        <f>PVCF!H84</f>
        <v>83.235658601103324</v>
      </c>
      <c r="I128" s="39">
        <f>PVCF!I84</f>
        <v>80.950021396967685</v>
      </c>
      <c r="J128" s="39">
        <f>PVCF!J84</f>
        <v>79.103428540972644</v>
      </c>
      <c r="K128" s="39">
        <f>PVCF!K84</f>
        <v>77.429808344370883</v>
      </c>
      <c r="L128" s="39">
        <f>PVCF!L84</f>
        <v>75.944762469884807</v>
      </c>
      <c r="M128" s="39">
        <f>PVCF!M84</f>
        <v>74.574439915606973</v>
      </c>
      <c r="N128" s="39">
        <f>PVCF!N84</f>
        <v>92.336693119453983</v>
      </c>
      <c r="O128" s="39">
        <f>PVCF!O84</f>
        <v>90.887066311122908</v>
      </c>
      <c r="P128" s="39">
        <f>PVCF!P84</f>
        <v>89.44879593388508</v>
      </c>
      <c r="Q128" s="39">
        <f>PVCF!Q84</f>
        <v>87.919965660695482</v>
      </c>
      <c r="R128" s="39">
        <f>PVCF!R84</f>
        <v>86.379123621019318</v>
      </c>
      <c r="S128" s="39">
        <f>PVCF!S84</f>
        <v>84.803256084310874</v>
      </c>
      <c r="T128" s="39">
        <f>PVCF!T84</f>
        <v>83.782664240630311</v>
      </c>
      <c r="U128" s="39">
        <f>PVCF!U84</f>
        <v>82.112472033975962</v>
      </c>
      <c r="V128" s="39">
        <f>PVCF!V84</f>
        <v>80.388717042358877</v>
      </c>
      <c r="W128" s="39">
        <f>PVCF!W84</f>
        <v>78.600106446245661</v>
      </c>
      <c r="X128" s="39">
        <f>PVCF!X84</f>
        <v>76.733943212522149</v>
      </c>
      <c r="Y128" s="39">
        <f>PVCF!Y84</f>
        <v>74.778304680389112</v>
      </c>
      <c r="Z128" s="39">
        <f>PVCF!Z84</f>
        <v>72.722595257338597</v>
      </c>
      <c r="AA128" s="39">
        <f>PVCF!AA84</f>
        <v>70.558016043026655</v>
      </c>
      <c r="AB128" s="39">
        <f>PVCF!AB84</f>
        <v>68.277633705751072</v>
      </c>
      <c r="AC128" s="39">
        <f>PVCF!AC84</f>
        <v>65.876305230466912</v>
      </c>
      <c r="AD128" s="39">
        <f>PVCF!AD84</f>
        <v>63.349432015579936</v>
      </c>
      <c r="AE128" s="39">
        <f>PVCF!AE84</f>
        <v>60.692995897506187</v>
      </c>
      <c r="AF128" s="39">
        <f>PVCF!AF84</f>
        <v>57.904603053009481</v>
      </c>
      <c r="AG128" s="39">
        <f>PVCF!AG84</f>
        <v>54.984130200263451</v>
      </c>
      <c r="AH128" s="39">
        <f>PVCF!AH84</f>
        <v>51.934364173019134</v>
      </c>
      <c r="AI128" s="39">
        <f>PVCF!AI84</f>
        <v>48.760595615208246</v>
      </c>
      <c r="AJ128" s="39">
        <f>PVCF!AJ84</f>
        <v>45.47139669756956</v>
      </c>
      <c r="AK128" s="39">
        <f>PVCF!AK84</f>
        <v>42.080080707360004</v>
      </c>
      <c r="AL128" s="39">
        <f>PVCF!AL84</f>
        <v>38.605503558140363</v>
      </c>
      <c r="AM128" s="39">
        <f>PVCF!AM84</f>
        <v>35.074331414794386</v>
      </c>
      <c r="AN128" s="39">
        <f>PVCF!AN84</f>
        <v>31.526422495870673</v>
      </c>
      <c r="AO128" s="39">
        <f>PVCF!AO84</f>
        <v>28.01209621935077</v>
      </c>
      <c r="AP128" s="39">
        <f>PVCF!AP84</f>
        <v>24.587305175480537</v>
      </c>
      <c r="AQ128" s="39">
        <f>PVCF!AQ84</f>
        <v>21.308279742588674</v>
      </c>
      <c r="AR128" s="39">
        <f>PVCF!AR84</f>
        <v>18.226603700353323</v>
      </c>
      <c r="AS128" s="39">
        <f>PVCF!AS84</f>
        <v>15.384886488518186</v>
      </c>
      <c r="AT128" s="39">
        <f>PVCF!AT84</f>
        <v>12.814153630572171</v>
      </c>
      <c r="AU128" s="39">
        <f>PVCF!AU84</f>
        <v>10.532638254524898</v>
      </c>
      <c r="AV128" s="39">
        <f>PVCF!AV84</f>
        <v>8.5457736864109695</v>
      </c>
      <c r="AW128" s="39">
        <f>PVCF!AW84</f>
        <v>6.8418188034465253</v>
      </c>
      <c r="AX128" s="39">
        <f>PVCF!AX84</f>
        <v>5.3993896611246415</v>
      </c>
      <c r="AY128" s="39">
        <f>PVCF!AY84</f>
        <v>4.1928355117517651</v>
      </c>
      <c r="AZ128" s="39">
        <f>PVCF!AZ84</f>
        <v>3.1957039088730435</v>
      </c>
      <c r="BA128" s="39">
        <f>PVCF!BA84</f>
        <v>2.3826671801436863</v>
      </c>
      <c r="BB128" s="39">
        <f>PVCF!BB84</f>
        <v>1.7303509949820288</v>
      </c>
    </row>
    <row r="129" spans="2:54" s="122" customFormat="1" ht="13.35" customHeight="1">
      <c r="B129" s="50"/>
      <c r="C129" s="176" t="s">
        <v>207</v>
      </c>
      <c r="D129" s="50"/>
      <c r="E129" s="39">
        <f>-PVCF!E86+PVCF!E87</f>
        <v>0</v>
      </c>
      <c r="F129" s="39">
        <f>-PVCF!F86+PVCF!F87</f>
        <v>0</v>
      </c>
      <c r="G129" s="39">
        <f>-PVCF!G86+PVCF!G87</f>
        <v>0</v>
      </c>
      <c r="H129" s="39">
        <f>-PVCF!H86+PVCF!H87</f>
        <v>0</v>
      </c>
      <c r="I129" s="39">
        <f>-PVCF!I86+PVCF!I87</f>
        <v>0</v>
      </c>
      <c r="J129" s="39">
        <f>-PVCF!J86+PVCF!J87</f>
        <v>0</v>
      </c>
      <c r="K129" s="39">
        <f>-PVCF!K86+PVCF!K87</f>
        <v>0</v>
      </c>
      <c r="L129" s="39">
        <f>-PVCF!L86+PVCF!L87</f>
        <v>0</v>
      </c>
      <c r="M129" s="39">
        <f>-PVCF!M86+PVCF!M87</f>
        <v>-92.444358645049988</v>
      </c>
      <c r="N129" s="39">
        <f>-PVCF!N86+PVCF!N87</f>
        <v>0</v>
      </c>
      <c r="O129" s="39">
        <f>-PVCF!O86+PVCF!O87</f>
        <v>0</v>
      </c>
      <c r="P129" s="39">
        <f>-PVCF!P86+PVCF!P87</f>
        <v>0</v>
      </c>
      <c r="Q129" s="39">
        <f>-PVCF!Q86+PVCF!Q87</f>
        <v>0</v>
      </c>
      <c r="R129" s="39">
        <f>-PVCF!R86+PVCF!R87</f>
        <v>0</v>
      </c>
      <c r="S129" s="39">
        <f>-PVCF!S86+PVCF!S87</f>
        <v>0</v>
      </c>
      <c r="T129" s="39">
        <f>-PVCF!T86+PVCF!T87</f>
        <v>0</v>
      </c>
      <c r="U129" s="39">
        <f>-PVCF!U86+PVCF!U87</f>
        <v>0</v>
      </c>
      <c r="V129" s="39">
        <f>-PVCF!V86+PVCF!V87</f>
        <v>0</v>
      </c>
      <c r="W129" s="39">
        <f>-PVCF!W86+PVCF!W87</f>
        <v>0</v>
      </c>
      <c r="X129" s="39">
        <f>-PVCF!X86+PVCF!X87</f>
        <v>0</v>
      </c>
      <c r="Y129" s="39">
        <f>-PVCF!Y86+PVCF!Y87</f>
        <v>0</v>
      </c>
      <c r="Z129" s="39">
        <f>-PVCF!Z86+PVCF!Z87</f>
        <v>0</v>
      </c>
      <c r="AA129" s="39">
        <f>-PVCF!AA86+PVCF!AA87</f>
        <v>0</v>
      </c>
      <c r="AB129" s="39">
        <f>-PVCF!AB86+PVCF!AB87</f>
        <v>0</v>
      </c>
      <c r="AC129" s="39">
        <f>-PVCF!AC86+PVCF!AC87</f>
        <v>0</v>
      </c>
      <c r="AD129" s="39">
        <f>-PVCF!AD86+PVCF!AD87</f>
        <v>0</v>
      </c>
      <c r="AE129" s="39">
        <f>-PVCF!AE86+PVCF!AE87</f>
        <v>0</v>
      </c>
      <c r="AF129" s="39">
        <f>-PVCF!AF86+PVCF!AF87</f>
        <v>0</v>
      </c>
      <c r="AG129" s="39">
        <f>-PVCF!AG86+PVCF!AG87</f>
        <v>0</v>
      </c>
      <c r="AH129" s="39">
        <f>-PVCF!AH86+PVCF!AH87</f>
        <v>0</v>
      </c>
      <c r="AI129" s="39">
        <f>-PVCF!AI86+PVCF!AI87</f>
        <v>0</v>
      </c>
      <c r="AJ129" s="39">
        <f>-PVCF!AJ86+PVCF!AJ87</f>
        <v>0</v>
      </c>
      <c r="AK129" s="39">
        <f>-PVCF!AK86+PVCF!AK87</f>
        <v>0</v>
      </c>
      <c r="AL129" s="39">
        <f>-PVCF!AL86+PVCF!AL87</f>
        <v>0</v>
      </c>
      <c r="AM129" s="39">
        <f>-PVCF!AM86+PVCF!AM87</f>
        <v>0</v>
      </c>
      <c r="AN129" s="39">
        <f>-PVCF!AN86+PVCF!AN87</f>
        <v>0</v>
      </c>
      <c r="AO129" s="39">
        <f>-PVCF!AO86+PVCF!AO87</f>
        <v>0</v>
      </c>
      <c r="AP129" s="39">
        <f>-PVCF!AP86+PVCF!AP87</f>
        <v>0</v>
      </c>
      <c r="AQ129" s="39">
        <f>-PVCF!AQ86+PVCF!AQ87</f>
        <v>0</v>
      </c>
      <c r="AR129" s="39">
        <f>-PVCF!AR86+PVCF!AR87</f>
        <v>0</v>
      </c>
      <c r="AS129" s="39">
        <f>-PVCF!AS86+PVCF!AS87</f>
        <v>0</v>
      </c>
      <c r="AT129" s="39">
        <f>-PVCF!AT86+PVCF!AT87</f>
        <v>0</v>
      </c>
      <c r="AU129" s="39">
        <f>-PVCF!AU86+PVCF!AU87</f>
        <v>0</v>
      </c>
      <c r="AV129" s="39">
        <f>-PVCF!AV86+PVCF!AV87</f>
        <v>0</v>
      </c>
      <c r="AW129" s="39">
        <f>-PVCF!AW86+PVCF!AW87</f>
        <v>0</v>
      </c>
      <c r="AX129" s="39">
        <f>-PVCF!AX86+PVCF!AX87</f>
        <v>0</v>
      </c>
      <c r="AY129" s="39">
        <f>-PVCF!AY86+PVCF!AY87</f>
        <v>0</v>
      </c>
      <c r="AZ129" s="39">
        <f>-PVCF!AZ86+PVCF!AZ87</f>
        <v>0</v>
      </c>
      <c r="BA129" s="39">
        <f>-PVCF!BA86+PVCF!BA87</f>
        <v>0</v>
      </c>
      <c r="BB129" s="39">
        <f>-PVCF!BB86+PVCF!BB87</f>
        <v>0</v>
      </c>
    </row>
    <row r="130" spans="2:54" s="122" customFormat="1" ht="13.35" customHeight="1">
      <c r="B130" s="50"/>
      <c r="C130" s="181" t="s">
        <v>205</v>
      </c>
      <c r="D130" s="182"/>
      <c r="E130" s="118">
        <f>('Insurance Acqusition Cost'!E41+'Insurance Acqusition Cost'!E42-'Insurance Acqusition Cost'!E47)</f>
        <v>106.92144778419561</v>
      </c>
      <c r="F130" s="118">
        <f>('Insurance Acqusition Cost'!F41+'Insurance Acqusition Cost'!F42-'Insurance Acqusition Cost'!F47)</f>
        <v>163.0382823171858</v>
      </c>
      <c r="G130" s="118">
        <f>('Insurance Acqusition Cost'!G41+'Insurance Acqusition Cost'!G42-'Insurance Acqusition Cost'!G47)</f>
        <v>183.49378486482146</v>
      </c>
      <c r="H130" s="118">
        <f>('Insurance Acqusition Cost'!H41+'Insurance Acqusition Cost'!H42-'Insurance Acqusition Cost'!H47)</f>
        <v>181.82205565675395</v>
      </c>
      <c r="I130" s="118">
        <f>('Insurance Acqusition Cost'!I41+'Insurance Acqusition Cost'!I42-'Insurance Acqusition Cost'!I47)</f>
        <v>181.92028854591626</v>
      </c>
      <c r="J130" s="118">
        <f>('Insurance Acqusition Cost'!J41+'Insurance Acqusition Cost'!J42-'Insurance Acqusition Cost'!J47)</f>
        <v>182.60691980094998</v>
      </c>
      <c r="K130" s="118">
        <f>('Insurance Acqusition Cost'!K41+'Insurance Acqusition Cost'!K42-'Insurance Acqusition Cost'!K47)</f>
        <v>184.13284319020204</v>
      </c>
      <c r="L130" s="118">
        <f>('Insurance Acqusition Cost'!L41+'Insurance Acqusition Cost'!L42-'Insurance Acqusition Cost'!L47)</f>
        <v>186.21164595914342</v>
      </c>
      <c r="M130" s="118">
        <f>('Insurance Acqusition Cost'!M41+'Insurance Acqusition Cost'!M42-'Insurance Acqusition Cost'!M47)</f>
        <v>188.72829981375889</v>
      </c>
      <c r="N130" s="118">
        <f>('Insurance Acqusition Cost'!N41+'Insurance Acqusition Cost'!N42-'Insurance Acqusition Cost'!N47)</f>
        <v>734.0493916285568</v>
      </c>
      <c r="O130" s="118">
        <f>('Insurance Acqusition Cost'!O41+'Insurance Acqusition Cost'!O42-'Insurance Acqusition Cost'!O47)</f>
        <v>176.28455892219608</v>
      </c>
      <c r="P130" s="118">
        <f>('Insurance Acqusition Cost'!P41+'Insurance Acqusition Cost'!P42-'Insurance Acqusition Cost'!P47)</f>
        <v>184.2990278261077</v>
      </c>
      <c r="Q130" s="118">
        <f>('Insurance Acqusition Cost'!Q41+'Insurance Acqusition Cost'!Q42-'Insurance Acqusition Cost'!Q47)</f>
        <v>192.6190168091598</v>
      </c>
      <c r="R130" s="118">
        <f>('Insurance Acqusition Cost'!R41+'Insurance Acqusition Cost'!R42-'Insurance Acqusition Cost'!R47)</f>
        <v>201.13914222938365</v>
      </c>
      <c r="S130" s="118">
        <f>('Insurance Acqusition Cost'!S41+'Insurance Acqusition Cost'!S42-'Insurance Acqusition Cost'!S47)</f>
        <v>213.2799725415689</v>
      </c>
      <c r="T130" s="118">
        <f>('Insurance Acqusition Cost'!T41+'Insurance Acqusition Cost'!T42-'Insurance Acqusition Cost'!T47)</f>
        <v>222.4304176668029</v>
      </c>
      <c r="U130" s="118">
        <f>('Insurance Acqusition Cost'!U41+'Insurance Acqusition Cost'!U42-'Insurance Acqusition Cost'!U47)</f>
        <v>231.69949856340463</v>
      </c>
      <c r="V130" s="118">
        <f>('Insurance Acqusition Cost'!V41+'Insurance Acqusition Cost'!V42-'Insurance Acqusition Cost'!V47)</f>
        <v>241.00604664718139</v>
      </c>
      <c r="W130" s="118">
        <f>('Insurance Acqusition Cost'!W41+'Insurance Acqusition Cost'!W42-'Insurance Acqusition Cost'!W47)</f>
        <v>250.24489242761319</v>
      </c>
      <c r="X130" s="118">
        <f>('Insurance Acqusition Cost'!X41+'Insurance Acqusition Cost'!X42-'Insurance Acqusition Cost'!X47)</f>
        <v>259.29759284405827</v>
      </c>
      <c r="Y130" s="118">
        <f>('Insurance Acqusition Cost'!Y41+'Insurance Acqusition Cost'!Y42-'Insurance Acqusition Cost'!Y47)</f>
        <v>268.03507449047538</v>
      </c>
      <c r="Z130" s="118">
        <f>('Insurance Acqusition Cost'!Z41+'Insurance Acqusition Cost'!Z42-'Insurance Acqusition Cost'!Z47)</f>
        <v>276.32049595543822</v>
      </c>
      <c r="AA130" s="118">
        <f>('Insurance Acqusition Cost'!AA41+'Insurance Acqusition Cost'!AA42-'Insurance Acqusition Cost'!AA47)</f>
        <v>284.00992029044028</v>
      </c>
      <c r="AB130" s="118">
        <f>('Insurance Acqusition Cost'!AB41+'Insurance Acqusition Cost'!AB42-'Insurance Acqusition Cost'!AB47)</f>
        <v>290.95201254115409</v>
      </c>
      <c r="AC130" s="118">
        <f>('Insurance Acqusition Cost'!AC41+'Insurance Acqusition Cost'!AC42-'Insurance Acqusition Cost'!AC47)</f>
        <v>296.9782420319043</v>
      </c>
      <c r="AD130" s="118">
        <f>('Insurance Acqusition Cost'!AD41+'Insurance Acqusition Cost'!AD42-'Insurance Acqusition Cost'!AD47)</f>
        <v>301.90085925231688</v>
      </c>
      <c r="AE130" s="118">
        <f>('Insurance Acqusition Cost'!AE41+'Insurance Acqusition Cost'!AE42-'Insurance Acqusition Cost'!AE47)</f>
        <v>305.51904107413657</v>
      </c>
      <c r="AF130" s="118">
        <f>('Insurance Acqusition Cost'!AF41+'Insurance Acqusition Cost'!AF42-'Insurance Acqusition Cost'!AF47)</f>
        <v>307.62343693303546</v>
      </c>
      <c r="AG130" s="118">
        <f>('Insurance Acqusition Cost'!AG41+'Insurance Acqusition Cost'!AG42-'Insurance Acqusition Cost'!AG47)</f>
        <v>308.00195889937004</v>
      </c>
      <c r="AH130" s="118">
        <f>('Insurance Acqusition Cost'!AH41+'Insurance Acqusition Cost'!AH42-'Insurance Acqusition Cost'!AH47)</f>
        <v>306.43725051224237</v>
      </c>
      <c r="AI130" s="118">
        <f>('Insurance Acqusition Cost'!AI41+'Insurance Acqusition Cost'!AI42-'Insurance Acqusition Cost'!AI47)</f>
        <v>302.71472390514646</v>
      </c>
      <c r="AJ130" s="118">
        <f>('Insurance Acqusition Cost'!AJ41+'Insurance Acqusition Cost'!AJ42-'Insurance Acqusition Cost'!AJ47)</f>
        <v>296.63975501837831</v>
      </c>
      <c r="AK130" s="118">
        <f>('Insurance Acqusition Cost'!AK41+'Insurance Acqusition Cost'!AK42-'Insurance Acqusition Cost'!AK47)</f>
        <v>288.05291629325666</v>
      </c>
      <c r="AL130" s="118">
        <f>('Insurance Acqusition Cost'!AL41+'Insurance Acqusition Cost'!AL42-'Insurance Acqusition Cost'!AL47)</f>
        <v>276.86540347499272</v>
      </c>
      <c r="AM130" s="118">
        <f>('Insurance Acqusition Cost'!AM41+'Insurance Acqusition Cost'!AM42-'Insurance Acqusition Cost'!AM47)</f>
        <v>263.14042011097035</v>
      </c>
      <c r="AN130" s="118">
        <f>('Insurance Acqusition Cost'!AN41+'Insurance Acqusition Cost'!AN42-'Insurance Acqusition Cost'!AN47)</f>
        <v>247.10383059455148</v>
      </c>
      <c r="AO130" s="118">
        <f>('Insurance Acqusition Cost'!AO41+'Insurance Acqusition Cost'!AO42-'Insurance Acqusition Cost'!AO47)</f>
        <v>229.12898074757231</v>
      </c>
      <c r="AP130" s="118">
        <f>('Insurance Acqusition Cost'!AP41+'Insurance Acqusition Cost'!AP42-'Insurance Acqusition Cost'!AP47)</f>
        <v>209.70553545089933</v>
      </c>
      <c r="AQ130" s="118">
        <f>('Insurance Acqusition Cost'!AQ41+'Insurance Acqusition Cost'!AQ42-'Insurance Acqusition Cost'!AQ47)</f>
        <v>189.39944415265177</v>
      </c>
      <c r="AR130" s="118">
        <f>('Insurance Acqusition Cost'!AR41+'Insurance Acqusition Cost'!AR42-'Insurance Acqusition Cost'!AR47)</f>
        <v>168.80410530222389</v>
      </c>
      <c r="AS130" s="118">
        <f>('Insurance Acqusition Cost'!AS41+'Insurance Acqusition Cost'!AS42-'Insurance Acqusition Cost'!AS47)</f>
        <v>148.49731960153997</v>
      </c>
      <c r="AT130" s="118">
        <f>('Insurance Acqusition Cost'!AT41+'Insurance Acqusition Cost'!AT42-'Insurance Acqusition Cost'!AT47)</f>
        <v>129.00398595523666</v>
      </c>
      <c r="AU130" s="118">
        <f>('Insurance Acqusition Cost'!AU41+'Insurance Acqusition Cost'!AU42-'Insurance Acqusition Cost'!AU47)</f>
        <v>110.76602159246158</v>
      </c>
      <c r="AV130" s="118">
        <f>('Insurance Acqusition Cost'!AV41+'Insurance Acqusition Cost'!AV42-'Insurance Acqusition Cost'!AV47)</f>
        <v>94.032208481621751</v>
      </c>
      <c r="AW130" s="118">
        <f>('Insurance Acqusition Cost'!AW41+'Insurance Acqusition Cost'!AW42-'Insurance Acqusition Cost'!AW47)</f>
        <v>78.917397889986603</v>
      </c>
      <c r="AX130" s="118">
        <f>('Insurance Acqusition Cost'!AX41+'Insurance Acqusition Cost'!AX42-'Insurance Acqusition Cost'!AX47)</f>
        <v>65.454570890099632</v>
      </c>
      <c r="AY130" s="118">
        <f>('Insurance Acqusition Cost'!AY41+'Insurance Acqusition Cost'!AY42-'Insurance Acqusition Cost'!AY47)</f>
        <v>53.638574211262451</v>
      </c>
      <c r="AZ130" s="118">
        <f>('Insurance Acqusition Cost'!AZ41+'Insurance Acqusition Cost'!AZ42-'Insurance Acqusition Cost'!AZ47)</f>
        <v>43.467201572986561</v>
      </c>
      <c r="BA130" s="118">
        <f>('Insurance Acqusition Cost'!BA41+'Insurance Acqusition Cost'!BA42-'Insurance Acqusition Cost'!BA47)</f>
        <v>35.012106041114301</v>
      </c>
      <c r="BB130" s="118">
        <f>('Insurance Acqusition Cost'!BB41+'Insurance Acqusition Cost'!BB42-'Insurance Acqusition Cost'!BB47)</f>
        <v>28.782148811423426</v>
      </c>
    </row>
    <row r="131" spans="2:54" s="122" customFormat="1" ht="13.35" customHeight="1">
      <c r="B131" s="153"/>
      <c r="C131" s="178" t="s">
        <v>104</v>
      </c>
      <c r="D131" s="154"/>
      <c r="E131" s="155">
        <f>SUM(E123:E130)</f>
        <v>672.19915253070781</v>
      </c>
      <c r="F131" s="155">
        <f t="shared" ref="F131:BB131" si="123">SUM(F123:F130)</f>
        <v>702.64185802013083</v>
      </c>
      <c r="G131" s="155">
        <f t="shared" si="123"/>
        <v>709.53892331694919</v>
      </c>
      <c r="H131" s="155">
        <f t="shared" si="123"/>
        <v>673.51933762512635</v>
      </c>
      <c r="I131" s="155">
        <f t="shared" si="123"/>
        <v>6033.4072684730399</v>
      </c>
      <c r="J131" s="155">
        <f t="shared" ca="1" si="123"/>
        <v>522.1741323381948</v>
      </c>
      <c r="K131" s="155">
        <f t="shared" ca="1" si="123"/>
        <v>523.65087305226689</v>
      </c>
      <c r="L131" s="155">
        <f t="shared" ca="1" si="123"/>
        <v>527.89294302500173</v>
      </c>
      <c r="M131" s="155">
        <f t="shared" ca="1" si="123"/>
        <v>-7455.6061991585193</v>
      </c>
      <c r="N131" s="155">
        <f t="shared" ca="1" si="123"/>
        <v>1105.8626279052874</v>
      </c>
      <c r="O131" s="155">
        <f t="shared" ca="1" si="123"/>
        <v>851.35507098364803</v>
      </c>
      <c r="P131" s="155">
        <f t="shared" ca="1" si="123"/>
        <v>893.44599903578796</v>
      </c>
      <c r="Q131" s="155">
        <f t="shared" ca="1" si="123"/>
        <v>939.64928986674727</v>
      </c>
      <c r="R131" s="155">
        <f t="shared" ca="1" si="123"/>
        <v>982.24978336247591</v>
      </c>
      <c r="S131" s="155">
        <f t="shared" ca="1" si="123"/>
        <v>1038.3225211890112</v>
      </c>
      <c r="T131" s="155">
        <f t="shared" ca="1" si="123"/>
        <v>1102.3863770018863</v>
      </c>
      <c r="U131" s="155">
        <f t="shared" ca="1" si="123"/>
        <v>1163.6250593919822</v>
      </c>
      <c r="V131" s="155">
        <f t="shared" ca="1" si="123"/>
        <v>1232.8354666508355</v>
      </c>
      <c r="W131" s="155">
        <f t="shared" ca="1" si="123"/>
        <v>1322.1586083548464</v>
      </c>
      <c r="X131" s="155">
        <f t="shared" ca="1" si="123"/>
        <v>1414.1571409305552</v>
      </c>
      <c r="Y131" s="155">
        <f t="shared" ca="1" si="123"/>
        <v>1541.3163989524812</v>
      </c>
      <c r="Z131" s="155">
        <f t="shared" ca="1" si="123"/>
        <v>1677.7643710766615</v>
      </c>
      <c r="AA131" s="155">
        <f t="shared" ca="1" si="123"/>
        <v>1837.4382426409791</v>
      </c>
      <c r="AB131" s="155">
        <f t="shared" ca="1" si="123"/>
        <v>2007.6725039994519</v>
      </c>
      <c r="AC131" s="155">
        <f t="shared" ca="1" si="123"/>
        <v>2185.1196482437686</v>
      </c>
      <c r="AD131" s="155">
        <f t="shared" ca="1" si="123"/>
        <v>2405.5246004228638</v>
      </c>
      <c r="AE131" s="155">
        <f t="shared" ca="1" si="123"/>
        <v>2624.5226516030675</v>
      </c>
      <c r="AF131" s="155">
        <f t="shared" ca="1" si="123"/>
        <v>2841.1548135934227</v>
      </c>
      <c r="AG131" s="155">
        <f t="shared" ca="1" si="123"/>
        <v>3043.6753515756236</v>
      </c>
      <c r="AH131" s="155">
        <f t="shared" ca="1" si="123"/>
        <v>3229.2152088531457</v>
      </c>
      <c r="AI131" s="155">
        <f t="shared" ca="1" si="123"/>
        <v>3407.4650876855349</v>
      </c>
      <c r="AJ131" s="155">
        <f t="shared" ca="1" si="123"/>
        <v>3515.8335531655166</v>
      </c>
      <c r="AK131" s="155">
        <f t="shared" ca="1" si="123"/>
        <v>3570.5065462215207</v>
      </c>
      <c r="AL131" s="155">
        <f t="shared" ca="1" si="123"/>
        <v>3595.1988876535861</v>
      </c>
      <c r="AM131" s="155">
        <f t="shared" ca="1" si="123"/>
        <v>3544.4320942761219</v>
      </c>
      <c r="AN131" s="155">
        <f t="shared" ca="1" si="123"/>
        <v>3456.9137991345096</v>
      </c>
      <c r="AO131" s="155">
        <f t="shared" ca="1" si="123"/>
        <v>3272.8160093038596</v>
      </c>
      <c r="AP131" s="155">
        <f t="shared" ca="1" si="123"/>
        <v>3025.1877406323169</v>
      </c>
      <c r="AQ131" s="155">
        <f t="shared" ca="1" si="123"/>
        <v>2779.1943683544114</v>
      </c>
      <c r="AR131" s="155">
        <f t="shared" ca="1" si="123"/>
        <v>2519.7872919802498</v>
      </c>
      <c r="AS131" s="155">
        <f t="shared" ca="1" si="123"/>
        <v>2247.8296656223315</v>
      </c>
      <c r="AT131" s="155">
        <f t="shared" ca="1" si="123"/>
        <v>1982.1323164133255</v>
      </c>
      <c r="AU131" s="155">
        <f t="shared" ca="1" si="123"/>
        <v>1699.5918823957463</v>
      </c>
      <c r="AV131" s="155">
        <f t="shared" ca="1" si="123"/>
        <v>1430.9633264975491</v>
      </c>
      <c r="AW131" s="155">
        <f t="shared" ca="1" si="123"/>
        <v>1186.5157995464435</v>
      </c>
      <c r="AX131" s="155">
        <f t="shared" ca="1" si="123"/>
        <v>969.24668933318344</v>
      </c>
      <c r="AY131" s="155">
        <f t="shared" ca="1" si="123"/>
        <v>770.12187138515594</v>
      </c>
      <c r="AZ131" s="155">
        <f t="shared" ca="1" si="123"/>
        <v>593.88965257583493</v>
      </c>
      <c r="BA131" s="155">
        <f t="shared" ca="1" si="123"/>
        <v>435.81468888467498</v>
      </c>
      <c r="BB131" s="155">
        <f t="shared" ca="1" si="123"/>
        <v>289.35797696787438</v>
      </c>
    </row>
    <row r="132" spans="2:54" s="122" customFormat="1" ht="13.35" customHeight="1">
      <c r="B132" s="50"/>
      <c r="C132" s="177" t="s">
        <v>105</v>
      </c>
      <c r="D132" s="65"/>
      <c r="E132" s="39">
        <f>-('Cash Flows'!E102+'Cash Flows'!E103+'Cash Flows'!E104)*(IF(E10&lt;=YearOfClaimCostShock,(1+'Inputs-Assumptions-Policy Specs'!F60),1))</f>
        <v>-67.881394287489485</v>
      </c>
      <c r="F132" s="39">
        <f>-('Cash Flows'!F102+'Cash Flows'!F103+'Cash Flows'!F104)*(IF(F10&lt;=YearOfClaimCostShock,(1+'Inputs-Assumptions-Policy Specs'!G60),1))</f>
        <v>-78.107281413839473</v>
      </c>
      <c r="G132" s="39">
        <f>-('Cash Flows'!G102+'Cash Flows'!G103+'Cash Flows'!G104)*(IF(G10&lt;=YearOfClaimCostShock,(1+'Inputs-Assumptions-Policy Specs'!H60),1))</f>
        <v>-100.37146104444767</v>
      </c>
      <c r="H132" s="39">
        <f>-('Cash Flows'!H102+'Cash Flows'!H103+'Cash Flows'!H104)*(IF(H10&lt;=YearOfClaimCostShock,(1+'Inputs-Assumptions-Policy Specs'!I60),1))</f>
        <v>-112.58539710292527</v>
      </c>
      <c r="I132" s="39">
        <f>-('Cash Flows'!I102+'Cash Flows'!I103+'Cash Flows'!I104)*(IF(I10&lt;=YearOfClaimCostShock,(1+'Inputs-Assumptions-Policy Specs'!J60),1))</f>
        <v>-179.37264020118607</v>
      </c>
      <c r="J132" s="39">
        <f>-('Cash Flows'!J102+'Cash Flows'!J103+'Cash Flows'!J104)*(IF(J10&lt;=YearOfClaimCostShock,(1+'Inputs-Assumptions-Policy Specs'!K60),1))</f>
        <v>-127.02573633389359</v>
      </c>
      <c r="K132" s="39">
        <f>-('Cash Flows'!K102+'Cash Flows'!K103+'Cash Flows'!K104)*(IF(K10&lt;=YearOfClaimCostShock,(1+'Inputs-Assumptions-Policy Specs'!L60),1))</f>
        <v>-135.66331075862703</v>
      </c>
      <c r="L132" s="39">
        <f>-('Cash Flows'!L102+'Cash Flows'!L103+'Cash Flows'!L104)*(IF(L10&lt;=YearOfClaimCostShock,(1+'Inputs-Assumptions-Policy Specs'!M60),1))</f>
        <v>-146.41855087242845</v>
      </c>
      <c r="M132" s="39">
        <f>-('Cash Flows'!M102+'Cash Flows'!M103+'Cash Flows'!M104)*(IF(M10&lt;=YearOfClaimCostShock,(1+'Inputs-Assumptions-Policy Specs'!N60),1))</f>
        <v>-167.39133271024696</v>
      </c>
      <c r="N132" s="39">
        <f>-('Cash Flows'!N102+'Cash Flows'!N103+'Cash Flows'!N104)*(IF(N10&lt;=YearOfClaimCostShock,(1+'Inputs-Assumptions-Policy Specs'!O60),1))</f>
        <v>-171.51293892472646</v>
      </c>
      <c r="O132" s="39">
        <f>-('Cash Flows'!O102+'Cash Flows'!O103+'Cash Flows'!O104)*(IF(O10&lt;=YearOfClaimCostShock,(1+'Inputs-Assumptions-Policy Specs'!P60),1))</f>
        <v>-202.2647166549211</v>
      </c>
      <c r="P132" s="39">
        <f>-('Cash Flows'!P102+'Cash Flows'!P103+'Cash Flows'!P104)*(IF(P10&lt;=YearOfClaimCostShock,(1+'Inputs-Assumptions-Policy Specs'!Q60),1))</f>
        <v>-236.40319602594974</v>
      </c>
      <c r="Q132" s="39">
        <f>-('Cash Flows'!Q102+'Cash Flows'!Q103+'Cash Flows'!Q104)*(IF(Q10&lt;=YearOfClaimCostShock,(1+'Inputs-Assumptions-Policy Specs'!R60),1))</f>
        <v>-273.52453332556058</v>
      </c>
      <c r="R132" s="39">
        <f>-('Cash Flows'!R102+'Cash Flows'!R103+'Cash Flows'!R104)*(IF(R10&lt;=YearOfClaimCostShock,(1+'Inputs-Assumptions-Policy Specs'!S60),1))</f>
        <v>-302.27750292341074</v>
      </c>
      <c r="S132" s="39">
        <f>-('Cash Flows'!S102+'Cash Flows'!S103+'Cash Flows'!S104)*(IF(S10&lt;=YearOfClaimCostShock,(1+'Inputs-Assumptions-Policy Specs'!T60),1))</f>
        <v>-340.31827281312275</v>
      </c>
      <c r="T132" s="39">
        <f>-('Cash Flows'!T102+'Cash Flows'!T103+'Cash Flows'!T104)*(IF(T10&lt;=YearOfClaimCostShock,(1+'Inputs-Assumptions-Policy Specs'!U60),1))</f>
        <v>-397.94707889707905</v>
      </c>
      <c r="U132" s="39">
        <f>-('Cash Flows'!U102+'Cash Flows'!U103+'Cash Flows'!U104)*(IF(U10&lt;=YearOfClaimCostShock,(1+'Inputs-Assumptions-Policy Specs'!V60),1))</f>
        <v>-447.85834758749212</v>
      </c>
      <c r="V132" s="39">
        <f>-('Cash Flows'!V102+'Cash Flows'!V103+'Cash Flows'!V104)*(IF(V10&lt;=YearOfClaimCostShock,(1+'Inputs-Assumptions-Policy Specs'!W60),1))</f>
        <v>-510.23044790402651</v>
      </c>
      <c r="W132" s="39">
        <f>-('Cash Flows'!W102+'Cash Flows'!W103+'Cash Flows'!W104)*(IF(W10&lt;=YearOfClaimCostShock,(1+'Inputs-Assumptions-Policy Specs'!X60),1))</f>
        <v>-600.39753396880872</v>
      </c>
      <c r="X132" s="39">
        <f>-('Cash Flows'!X102+'Cash Flows'!X103+'Cash Flows'!X104)*(IF(X10&lt;=YearOfClaimCostShock,(1+'Inputs-Assumptions-Policy Specs'!Y60),1))</f>
        <v>-682.61434271045323</v>
      </c>
      <c r="Y132" s="39">
        <f>-('Cash Flows'!Y102+'Cash Flows'!Y103+'Cash Flows'!Y104)*(IF(Y10&lt;=YearOfClaimCostShock,(1+'Inputs-Assumptions-Policy Specs'!Z60),1))</f>
        <v>-820.64010566033676</v>
      </c>
      <c r="Z132" s="39">
        <f>-('Cash Flows'!Z102+'Cash Flows'!Z103+'Cash Flows'!Z104)*(IF(Z10&lt;=YearOfClaimCostShock,(1+'Inputs-Assumptions-Policy Specs'!AA60),1))</f>
        <v>-951.85504339946726</v>
      </c>
      <c r="AA132" s="39">
        <f>-('Cash Flows'!AA102+'Cash Flows'!AA103+'Cash Flows'!AA104)*(IF(AA10&lt;=YearOfClaimCostShock,(1+'Inputs-Assumptions-Policy Specs'!AB60),1))</f>
        <v>-1116.0246994154295</v>
      </c>
      <c r="AB132" s="39">
        <f>-('Cash Flows'!AB102+'Cash Flows'!AB103+'Cash Flows'!AB104)*(IF(AB10&lt;=YearOfClaimCostShock,(1+'Inputs-Assumptions-Policy Specs'!AC60),1))</f>
        <v>-1284.2240532028686</v>
      </c>
      <c r="AC132" s="39">
        <f>-('Cash Flows'!AC102+'Cash Flows'!AC103+'Cash Flows'!AC104)*(IF(AC10&lt;=YearOfClaimCostShock,(1+'Inputs-Assumptions-Policy Specs'!AD60),1))</f>
        <v>-1459.688328766114</v>
      </c>
      <c r="AD132" s="39">
        <f>-('Cash Flows'!AD102+'Cash Flows'!AD103+'Cash Flows'!AD104)*(IF(AD10&lt;=YearOfClaimCostShock,(1+'Inputs-Assumptions-Policy Specs'!AE60),1))</f>
        <v>-1700.8946356864299</v>
      </c>
      <c r="AE132" s="39">
        <f>-('Cash Flows'!AE102+'Cash Flows'!AE103+'Cash Flows'!AE104)*(IF(AE10&lt;=YearOfClaimCostShock,(1+'Inputs-Assumptions-Policy Specs'!AF60),1))</f>
        <v>-1914.6505596906782</v>
      </c>
      <c r="AF132" s="39">
        <f>-('Cash Flows'!AF102+'Cash Flows'!AF103+'Cash Flows'!AF104)*(IF(AF10&lt;=YearOfClaimCostShock,(1+'Inputs-Assumptions-Policy Specs'!AG60),1))</f>
        <v>-2129.2481411100912</v>
      </c>
      <c r="AG132" s="39">
        <f>-('Cash Flows'!AG102+'Cash Flows'!AG103+'Cash Flows'!AG104)*(IF(AG10&lt;=YearOfClaimCostShock,(1+'Inputs-Assumptions-Policy Specs'!AH60),1))</f>
        <v>-2327.3335135597385</v>
      </c>
      <c r="AH132" s="39">
        <f>-('Cash Flows'!AH102+'Cash Flows'!AH103+'Cash Flows'!AH104)*(IF(AH10&lt;=YearOfClaimCostShock,(1+'Inputs-Assumptions-Policy Specs'!AI60),1))</f>
        <v>-2511.5722376424742</v>
      </c>
      <c r="AI132" s="39">
        <f>-('Cash Flows'!AI102+'Cash Flows'!AI103+'Cash Flows'!AI104)*(IF(AI10&lt;=YearOfClaimCostShock,(1+'Inputs-Assumptions-Policy Specs'!AJ60),1))</f>
        <v>-2698.5283162874161</v>
      </c>
      <c r="AJ132" s="39">
        <f>-('Cash Flows'!AJ102+'Cash Flows'!AJ103+'Cash Flows'!AJ104)*(IF(AJ10&lt;=YearOfClaimCostShock,(1+'Inputs-Assumptions-Policy Specs'!AK60),1))</f>
        <v>-2785.7770909121068</v>
      </c>
      <c r="AK132" s="39">
        <f>-('Cash Flows'!AK102+'Cash Flows'!AK103+'Cash Flows'!AK104)*(IF(AK10&lt;=YearOfClaimCostShock,(1+'Inputs-Assumptions-Policy Specs'!AL60),1))</f>
        <v>-2838.0571446549175</v>
      </c>
      <c r="AL132" s="39">
        <f>-('Cash Flows'!AL102+'Cash Flows'!AL103+'Cash Flows'!AL104)*(IF(AL10&lt;=YearOfClaimCostShock,(1+'Inputs-Assumptions-Policy Specs'!AM60),1))</f>
        <v>-2880.675647621903</v>
      </c>
      <c r="AM132" s="39">
        <f>-('Cash Flows'!AM102+'Cash Flows'!AM103+'Cash Flows'!AM104)*(IF(AM10&lt;=YearOfClaimCostShock,(1+'Inputs-Assumptions-Policy Specs'!AN60),1))</f>
        <v>-2829.4722946072598</v>
      </c>
      <c r="AN132" s="39">
        <f>-('Cash Flows'!AN102+'Cash Flows'!AN103+'Cash Flows'!AN104)*(IF(AN10&lt;=YearOfClaimCostShock,(1+'Inputs-Assumptions-Policy Specs'!AO60),1))</f>
        <v>-2770.1525865543995</v>
      </c>
      <c r="AO132" s="39">
        <f>-('Cash Flows'!AO102+'Cash Flows'!AO103+'Cash Flows'!AO104)*(IF(AO10&lt;=YearOfClaimCostShock,(1+'Inputs-Assumptions-Policy Specs'!AP60),1))</f>
        <v>-2589.2439401749698</v>
      </c>
      <c r="AP132" s="39">
        <f>-('Cash Flows'!AP102+'Cash Flows'!AP103+'Cash Flows'!AP104)*(IF(AP10&lt;=YearOfClaimCostShock,(1+'Inputs-Assumptions-Policy Specs'!AQ60),1))</f>
        <v>-2369.9698688661219</v>
      </c>
      <c r="AQ132" s="39">
        <f>-('Cash Flows'!AQ102+'Cash Flows'!AQ103+'Cash Flows'!AQ104)*(IF(AQ10&lt;=YearOfClaimCostShock,(1+'Inputs-Assumptions-Policy Specs'!AR60),1))</f>
        <v>-2187.2065214194422</v>
      </c>
      <c r="AR132" s="39">
        <f>-('Cash Flows'!AR102+'Cash Flows'!AR103+'Cash Flows'!AR104)*(IF(AR10&lt;=YearOfClaimCostShock,(1+'Inputs-Assumptions-Policy Specs'!AS60),1))</f>
        <v>-1980.3493692234399</v>
      </c>
      <c r="AS132" s="39">
        <f>-('Cash Flows'!AS102+'Cash Flows'!AS103+'Cash Flows'!AS104)*(IF(AS10&lt;=YearOfClaimCostShock,(1+'Inputs-Assumptions-Policy Specs'!AT60),1))</f>
        <v>-1759.2298465696556</v>
      </c>
      <c r="AT132" s="39">
        <f>-('Cash Flows'!AT102+'Cash Flows'!AT103+'Cash Flows'!AT104)*(IF(AT10&lt;=YearOfClaimCostShock,(1+'Inputs-Assumptions-Policy Specs'!AU60),1))</f>
        <v>-1550.4241153487558</v>
      </c>
      <c r="AU132" s="39">
        <f>-('Cash Flows'!AU102+'Cash Flows'!AU103+'Cash Flows'!AU104)*(IF(AU10&lt;=YearOfClaimCostShock,(1+'Inputs-Assumptions-Policy Specs'!AV60),1))</f>
        <v>-1310.2640143420031</v>
      </c>
      <c r="AV132" s="39">
        <f>-('Cash Flows'!AV102+'Cash Flows'!AV103+'Cash Flows'!AV104)*(IF(AV10&lt;=YearOfClaimCostShock,(1+'Inputs-Assumptions-Policy Specs'!AW60),1))</f>
        <v>-1093.9258733215397</v>
      </c>
      <c r="AW132" s="39">
        <f>-('Cash Flows'!AW102+'Cash Flows'!AW103+'Cash Flows'!AW104)*(IF(AW10&lt;=YearOfClaimCostShock,(1+'Inputs-Assumptions-Policy Specs'!AX60),1))</f>
        <v>-900.53058947536158</v>
      </c>
      <c r="AX132" s="39">
        <f>-('Cash Flows'!AX102+'Cash Flows'!AX103+'Cash Flows'!AX104)*(IF(AX10&lt;=YearOfClaimCostShock,(1+'Inputs-Assumptions-Policy Specs'!AY60),1))</f>
        <v>-729.15656807566847</v>
      </c>
      <c r="AY132" s="39">
        <f>-('Cash Flows'!AY102+'Cash Flows'!AY103+'Cash Flows'!AY104)*(IF(AY10&lt;=YearOfClaimCostShock,(1+'Inputs-Assumptions-Policy Specs'!AZ60),1))</f>
        <v>-565.29265056589645</v>
      </c>
      <c r="AZ132" s="39">
        <f>-('Cash Flows'!AZ102+'Cash Flows'!AZ103+'Cash Flows'!AZ104)*(IF(AZ10&lt;=YearOfClaimCostShock,(1+'Inputs-Assumptions-Policy Specs'!BA60),1))</f>
        <v>-417.64224811199932</v>
      </c>
      <c r="BA132" s="39">
        <f>-('Cash Flows'!BA102+'Cash Flows'!BA103+'Cash Flows'!BA104)*(IF(BA10&lt;=YearOfClaimCostShock,(1+'Inputs-Assumptions-Policy Specs'!BB60),1))</f>
        <v>-275.98203198270551</v>
      </c>
      <c r="BB132" s="39">
        <f>-('Cash Flows'!BB102+'Cash Flows'!BB103+'Cash Flows'!BB104)*(IF(BB10&lt;=YearOfClaimCostShock,(1+'Inputs-Assumptions-Policy Specs'!BC60),1))</f>
        <v>-135.47244742380664</v>
      </c>
    </row>
    <row r="133" spans="2:54" s="122" customFormat="1" ht="13.35" customHeight="1">
      <c r="B133" s="50"/>
      <c r="C133" s="177" t="s">
        <v>107</v>
      </c>
      <c r="D133" s="65"/>
      <c r="E133" s="39">
        <f>-('Cash Flows'!E106+'Cash Flows'!E107+'Cash Flows'!E108)</f>
        <v>-96.25</v>
      </c>
      <c r="F133" s="39">
        <f>-('Cash Flows'!F106+'Cash Flows'!F107+'Cash Flows'!F108)</f>
        <v>-89.585845962158899</v>
      </c>
      <c r="G133" s="39">
        <f>-('Cash Flows'!G106+'Cash Flows'!G107+'Cash Flows'!G108)</f>
        <v>-86.018145532932991</v>
      </c>
      <c r="H133" s="39">
        <f>-('Cash Flows'!H106+'Cash Flows'!H107+'Cash Flows'!H108)</f>
        <v>-83.235658601103324</v>
      </c>
      <c r="I133" s="39">
        <f>-('Cash Flows'!I106+'Cash Flows'!I107+'Cash Flows'!I108)</f>
        <v>-80.950021396967685</v>
      </c>
      <c r="J133" s="39">
        <f>-('Cash Flows'!J106+'Cash Flows'!J107+'Cash Flows'!J108)</f>
        <v>-79.103428540972644</v>
      </c>
      <c r="K133" s="39">
        <f>-('Cash Flows'!K106+'Cash Flows'!K107+'Cash Flows'!K108)</f>
        <v>-77.429808344370883</v>
      </c>
      <c r="L133" s="39">
        <f>-('Cash Flows'!L106+'Cash Flows'!L107+'Cash Flows'!L108)</f>
        <v>-75.944762469884807</v>
      </c>
      <c r="M133" s="39">
        <f>-('Cash Flows'!M106+'Cash Flows'!M107+'Cash Flows'!M108)</f>
        <v>-74.574439915606973</v>
      </c>
      <c r="N133" s="39">
        <f>-('Cash Flows'!N106+'Cash Flows'!N107+'Cash Flows'!N108)</f>
        <v>-92.336693119453983</v>
      </c>
      <c r="O133" s="39">
        <f>-('Cash Flows'!O106+'Cash Flows'!O107+'Cash Flows'!O108)</f>
        <v>-90.887066311122908</v>
      </c>
      <c r="P133" s="39">
        <f>-('Cash Flows'!P106+'Cash Flows'!P107+'Cash Flows'!P108)</f>
        <v>-89.44879593388508</v>
      </c>
      <c r="Q133" s="39">
        <f>-('Cash Flows'!Q106+'Cash Flows'!Q107+'Cash Flows'!Q108)</f>
        <v>-87.919965660695482</v>
      </c>
      <c r="R133" s="39">
        <f>-('Cash Flows'!R106+'Cash Flows'!R107+'Cash Flows'!R108)</f>
        <v>-86.379123621019318</v>
      </c>
      <c r="S133" s="39">
        <f>-('Cash Flows'!S106+'Cash Flows'!S107+'Cash Flows'!S108)</f>
        <v>-84.803256084310874</v>
      </c>
      <c r="T133" s="39">
        <f>-('Cash Flows'!T106+'Cash Flows'!T107+'Cash Flows'!T108)</f>
        <v>-83.782664240630311</v>
      </c>
      <c r="U133" s="39">
        <f>-('Cash Flows'!U106+'Cash Flows'!U107+'Cash Flows'!U108)</f>
        <v>-82.112472033975962</v>
      </c>
      <c r="V133" s="39">
        <f>-('Cash Flows'!V106+'Cash Flows'!V107+'Cash Flows'!V108)</f>
        <v>-80.388717042358877</v>
      </c>
      <c r="W133" s="39">
        <f>-('Cash Flows'!W106+'Cash Flows'!W107+'Cash Flows'!W108)</f>
        <v>-78.600106446245661</v>
      </c>
      <c r="X133" s="39">
        <f>-('Cash Flows'!X106+'Cash Flows'!X107+'Cash Flows'!X108)</f>
        <v>-76.733943212522149</v>
      </c>
      <c r="Y133" s="39">
        <f>-('Cash Flows'!Y106+'Cash Flows'!Y107+'Cash Flows'!Y108)</f>
        <v>-74.778304680389112</v>
      </c>
      <c r="Z133" s="39">
        <f>-('Cash Flows'!Z106+'Cash Flows'!Z107+'Cash Flows'!Z108)</f>
        <v>-72.722595257338597</v>
      </c>
      <c r="AA133" s="39">
        <f>-('Cash Flows'!AA106+'Cash Flows'!AA107+'Cash Flows'!AA108)</f>
        <v>-70.558016043026655</v>
      </c>
      <c r="AB133" s="39">
        <f>-('Cash Flows'!AB106+'Cash Flows'!AB107+'Cash Flows'!AB108)</f>
        <v>-68.277633705751072</v>
      </c>
      <c r="AC133" s="39">
        <f>-('Cash Flows'!AC106+'Cash Flows'!AC107+'Cash Flows'!AC108)</f>
        <v>-65.876305230466912</v>
      </c>
      <c r="AD133" s="39">
        <f>-('Cash Flows'!AD106+'Cash Flows'!AD107+'Cash Flows'!AD108)</f>
        <v>-63.349432015579936</v>
      </c>
      <c r="AE133" s="39">
        <f>-('Cash Flows'!AE106+'Cash Flows'!AE107+'Cash Flows'!AE108)</f>
        <v>-60.692995897506187</v>
      </c>
      <c r="AF133" s="39">
        <f>-('Cash Flows'!AF106+'Cash Flows'!AF107+'Cash Flows'!AF108)</f>
        <v>-57.904603053009481</v>
      </c>
      <c r="AG133" s="39">
        <f>-('Cash Flows'!AG106+'Cash Flows'!AG107+'Cash Flows'!AG108)</f>
        <v>-54.984130200263451</v>
      </c>
      <c r="AH133" s="39">
        <f>-('Cash Flows'!AH106+'Cash Flows'!AH107+'Cash Flows'!AH108)</f>
        <v>-51.934364173019134</v>
      </c>
      <c r="AI133" s="39">
        <f>-('Cash Flows'!AI106+'Cash Flows'!AI107+'Cash Flows'!AI108)</f>
        <v>-48.760595615208246</v>
      </c>
      <c r="AJ133" s="39">
        <f>-('Cash Flows'!AJ106+'Cash Flows'!AJ107+'Cash Flows'!AJ108)</f>
        <v>-45.47139669756956</v>
      </c>
      <c r="AK133" s="39">
        <f>-('Cash Flows'!AK106+'Cash Flows'!AK107+'Cash Flows'!AK108)</f>
        <v>-42.080080707360004</v>
      </c>
      <c r="AL133" s="39">
        <f>-('Cash Flows'!AL106+'Cash Flows'!AL107+'Cash Flows'!AL108)</f>
        <v>-38.605503558140363</v>
      </c>
      <c r="AM133" s="39">
        <f>-('Cash Flows'!AM106+'Cash Flows'!AM107+'Cash Flows'!AM108)</f>
        <v>-35.074331414794386</v>
      </c>
      <c r="AN133" s="39">
        <f>-('Cash Flows'!AN106+'Cash Flows'!AN107+'Cash Flows'!AN108)</f>
        <v>-31.526422495870673</v>
      </c>
      <c r="AO133" s="39">
        <f>-('Cash Flows'!AO106+'Cash Flows'!AO107+'Cash Flows'!AO108)</f>
        <v>-28.01209621935077</v>
      </c>
      <c r="AP133" s="39">
        <f>-('Cash Flows'!AP106+'Cash Flows'!AP107+'Cash Flows'!AP108)</f>
        <v>-24.587305175480537</v>
      </c>
      <c r="AQ133" s="39">
        <f>-('Cash Flows'!AQ106+'Cash Flows'!AQ107+'Cash Flows'!AQ108)</f>
        <v>-21.308279742588674</v>
      </c>
      <c r="AR133" s="39">
        <f>-('Cash Flows'!AR106+'Cash Flows'!AR107+'Cash Flows'!AR108)</f>
        <v>-18.226603700353323</v>
      </c>
      <c r="AS133" s="39">
        <f>-('Cash Flows'!AS106+'Cash Flows'!AS107+'Cash Flows'!AS108)</f>
        <v>-15.384886488518186</v>
      </c>
      <c r="AT133" s="39">
        <f>-('Cash Flows'!AT106+'Cash Flows'!AT107+'Cash Flows'!AT108)</f>
        <v>-12.814153630572171</v>
      </c>
      <c r="AU133" s="39">
        <f>-('Cash Flows'!AU106+'Cash Flows'!AU107+'Cash Flows'!AU108)</f>
        <v>-10.532638254524898</v>
      </c>
      <c r="AV133" s="39">
        <f>-('Cash Flows'!AV106+'Cash Flows'!AV107+'Cash Flows'!AV108)</f>
        <v>-8.5457736864109695</v>
      </c>
      <c r="AW133" s="39">
        <f>-('Cash Flows'!AW106+'Cash Flows'!AW107+'Cash Flows'!AW108)</f>
        <v>-6.8418188034465253</v>
      </c>
      <c r="AX133" s="39">
        <f>-('Cash Flows'!AX106+'Cash Flows'!AX107+'Cash Flows'!AX108)</f>
        <v>-5.3993896611246415</v>
      </c>
      <c r="AY133" s="39">
        <f>-('Cash Flows'!AY106+'Cash Flows'!AY107+'Cash Flows'!AY108)</f>
        <v>-4.1928355117517651</v>
      </c>
      <c r="AZ133" s="39">
        <f>-('Cash Flows'!AZ106+'Cash Flows'!AZ107+'Cash Flows'!AZ108)</f>
        <v>-3.1957039088730435</v>
      </c>
      <c r="BA133" s="39">
        <f>-('Cash Flows'!BA106+'Cash Flows'!BA107+'Cash Flows'!BA108)</f>
        <v>-2.3826671801436863</v>
      </c>
      <c r="BB133" s="39">
        <f>-('Cash Flows'!BB106+'Cash Flows'!BB107+'Cash Flows'!BB108)</f>
        <v>-1.7303509949820288</v>
      </c>
    </row>
    <row r="134" spans="2:54" s="122" customFormat="1" ht="13.35" customHeight="1">
      <c r="B134" s="50"/>
      <c r="C134" s="177" t="s">
        <v>108</v>
      </c>
      <c r="D134" s="65"/>
      <c r="E134" s="39">
        <f>-E130</f>
        <v>-106.92144778419561</v>
      </c>
      <c r="F134" s="39">
        <f t="shared" ref="F134:BB134" si="124">-F130</f>
        <v>-163.0382823171858</v>
      </c>
      <c r="G134" s="39">
        <f t="shared" si="124"/>
        <v>-183.49378486482146</v>
      </c>
      <c r="H134" s="39">
        <f t="shared" si="124"/>
        <v>-181.82205565675395</v>
      </c>
      <c r="I134" s="39">
        <f t="shared" si="124"/>
        <v>-181.92028854591626</v>
      </c>
      <c r="J134" s="39">
        <f t="shared" si="124"/>
        <v>-182.60691980094998</v>
      </c>
      <c r="K134" s="39">
        <f t="shared" si="124"/>
        <v>-184.13284319020204</v>
      </c>
      <c r="L134" s="39">
        <f t="shared" si="124"/>
        <v>-186.21164595914342</v>
      </c>
      <c r="M134" s="39">
        <f t="shared" si="124"/>
        <v>-188.72829981375889</v>
      </c>
      <c r="N134" s="39">
        <f t="shared" si="124"/>
        <v>-734.0493916285568</v>
      </c>
      <c r="O134" s="39">
        <f t="shared" si="124"/>
        <v>-176.28455892219608</v>
      </c>
      <c r="P134" s="39">
        <f t="shared" si="124"/>
        <v>-184.2990278261077</v>
      </c>
      <c r="Q134" s="39">
        <f t="shared" si="124"/>
        <v>-192.6190168091598</v>
      </c>
      <c r="R134" s="39">
        <f t="shared" si="124"/>
        <v>-201.13914222938365</v>
      </c>
      <c r="S134" s="39">
        <f t="shared" si="124"/>
        <v>-213.2799725415689</v>
      </c>
      <c r="T134" s="39">
        <f t="shared" si="124"/>
        <v>-222.4304176668029</v>
      </c>
      <c r="U134" s="39">
        <f t="shared" si="124"/>
        <v>-231.69949856340463</v>
      </c>
      <c r="V134" s="39">
        <f t="shared" si="124"/>
        <v>-241.00604664718139</v>
      </c>
      <c r="W134" s="39">
        <f t="shared" si="124"/>
        <v>-250.24489242761319</v>
      </c>
      <c r="X134" s="39">
        <f t="shared" si="124"/>
        <v>-259.29759284405827</v>
      </c>
      <c r="Y134" s="39">
        <f t="shared" si="124"/>
        <v>-268.03507449047538</v>
      </c>
      <c r="Z134" s="39">
        <f t="shared" si="124"/>
        <v>-276.32049595543822</v>
      </c>
      <c r="AA134" s="39">
        <f t="shared" si="124"/>
        <v>-284.00992029044028</v>
      </c>
      <c r="AB134" s="39">
        <f t="shared" si="124"/>
        <v>-290.95201254115409</v>
      </c>
      <c r="AC134" s="39">
        <f t="shared" si="124"/>
        <v>-296.9782420319043</v>
      </c>
      <c r="AD134" s="39">
        <f t="shared" si="124"/>
        <v>-301.90085925231688</v>
      </c>
      <c r="AE134" s="39">
        <f t="shared" si="124"/>
        <v>-305.51904107413657</v>
      </c>
      <c r="AF134" s="39">
        <f t="shared" si="124"/>
        <v>-307.62343693303546</v>
      </c>
      <c r="AG134" s="39">
        <f t="shared" si="124"/>
        <v>-308.00195889937004</v>
      </c>
      <c r="AH134" s="39">
        <f t="shared" si="124"/>
        <v>-306.43725051224237</v>
      </c>
      <c r="AI134" s="39">
        <f t="shared" si="124"/>
        <v>-302.71472390514646</v>
      </c>
      <c r="AJ134" s="39">
        <f t="shared" si="124"/>
        <v>-296.63975501837831</v>
      </c>
      <c r="AK134" s="39">
        <f t="shared" si="124"/>
        <v>-288.05291629325666</v>
      </c>
      <c r="AL134" s="39">
        <f t="shared" si="124"/>
        <v>-276.86540347499272</v>
      </c>
      <c r="AM134" s="39">
        <f t="shared" si="124"/>
        <v>-263.14042011097035</v>
      </c>
      <c r="AN134" s="39">
        <f t="shared" si="124"/>
        <v>-247.10383059455148</v>
      </c>
      <c r="AO134" s="39">
        <f t="shared" si="124"/>
        <v>-229.12898074757231</v>
      </c>
      <c r="AP134" s="39">
        <f t="shared" si="124"/>
        <v>-209.70553545089933</v>
      </c>
      <c r="AQ134" s="39">
        <f t="shared" si="124"/>
        <v>-189.39944415265177</v>
      </c>
      <c r="AR134" s="39">
        <f t="shared" si="124"/>
        <v>-168.80410530222389</v>
      </c>
      <c r="AS134" s="39">
        <f t="shared" si="124"/>
        <v>-148.49731960153997</v>
      </c>
      <c r="AT134" s="39">
        <f t="shared" si="124"/>
        <v>-129.00398595523666</v>
      </c>
      <c r="AU134" s="39">
        <f t="shared" si="124"/>
        <v>-110.76602159246158</v>
      </c>
      <c r="AV134" s="39">
        <f t="shared" si="124"/>
        <v>-94.032208481621751</v>
      </c>
      <c r="AW134" s="39">
        <f t="shared" si="124"/>
        <v>-78.917397889986603</v>
      </c>
      <c r="AX134" s="39">
        <f t="shared" si="124"/>
        <v>-65.454570890099632</v>
      </c>
      <c r="AY134" s="39">
        <f t="shared" si="124"/>
        <v>-53.638574211262451</v>
      </c>
      <c r="AZ134" s="39">
        <f t="shared" si="124"/>
        <v>-43.467201572986561</v>
      </c>
      <c r="BA134" s="39">
        <f t="shared" si="124"/>
        <v>-35.012106041114301</v>
      </c>
      <c r="BB134" s="39">
        <f t="shared" si="124"/>
        <v>-28.782148811423426</v>
      </c>
    </row>
    <row r="135" spans="2:54" s="122" customFormat="1" ht="13.35" customHeight="1">
      <c r="B135" s="50"/>
      <c r="C135" s="181" t="s">
        <v>30</v>
      </c>
      <c r="D135" s="65"/>
      <c r="E135" s="102">
        <f>-PVCF!E91</f>
        <v>0</v>
      </c>
      <c r="F135" s="102">
        <f>-PVCF!F91</f>
        <v>0</v>
      </c>
      <c r="G135" s="102">
        <f>-PVCF!G91</f>
        <v>0</v>
      </c>
      <c r="H135" s="102">
        <f>-PVCF!H91</f>
        <v>0</v>
      </c>
      <c r="I135" s="102">
        <f>-PVCF!I91</f>
        <v>-5350.2104979688884</v>
      </c>
      <c r="J135" s="102">
        <f>-PVCF!J91</f>
        <v>0</v>
      </c>
      <c r="K135" s="102">
        <f>-PVCF!K91</f>
        <v>0</v>
      </c>
      <c r="L135" s="102">
        <f>-PVCF!L91</f>
        <v>0</v>
      </c>
      <c r="M135" s="102">
        <f>-PVCF!M91</f>
        <v>8006.0285916845978</v>
      </c>
      <c r="N135" s="102">
        <f>-PVCF!N91</f>
        <v>0</v>
      </c>
      <c r="O135" s="102">
        <f>-PVCF!O91</f>
        <v>0</v>
      </c>
      <c r="P135" s="102">
        <f>-PVCF!P91</f>
        <v>0</v>
      </c>
      <c r="Q135" s="102">
        <f>-PVCF!Q91</f>
        <v>0</v>
      </c>
      <c r="R135" s="102">
        <f>-PVCF!R91</f>
        <v>0</v>
      </c>
      <c r="S135" s="102">
        <f>-PVCF!S91</f>
        <v>0</v>
      </c>
      <c r="T135" s="102">
        <f>-PVCF!T91</f>
        <v>0</v>
      </c>
      <c r="U135" s="102">
        <f>-PVCF!U91</f>
        <v>0</v>
      </c>
      <c r="V135" s="102">
        <f>-PVCF!V91</f>
        <v>0</v>
      </c>
      <c r="W135" s="102">
        <f>-PVCF!W91</f>
        <v>0</v>
      </c>
      <c r="X135" s="102">
        <f>-PVCF!X91</f>
        <v>0</v>
      </c>
      <c r="Y135" s="102">
        <f>-PVCF!Y91</f>
        <v>0</v>
      </c>
      <c r="Z135" s="102">
        <f>-PVCF!Z91</f>
        <v>0</v>
      </c>
      <c r="AA135" s="102">
        <f>-PVCF!AA91</f>
        <v>0</v>
      </c>
      <c r="AB135" s="102">
        <f>-PVCF!AB91</f>
        <v>0</v>
      </c>
      <c r="AC135" s="102">
        <f>-PVCF!AC91</f>
        <v>0</v>
      </c>
      <c r="AD135" s="102">
        <f>-PVCF!AD91</f>
        <v>0</v>
      </c>
      <c r="AE135" s="102">
        <f>-PVCF!AE91</f>
        <v>0</v>
      </c>
      <c r="AF135" s="102">
        <f>-PVCF!AF91</f>
        <v>0</v>
      </c>
      <c r="AG135" s="102">
        <f>-PVCF!AG91</f>
        <v>0</v>
      </c>
      <c r="AH135" s="102">
        <f>-PVCF!AH91</f>
        <v>0</v>
      </c>
      <c r="AI135" s="102">
        <f>-PVCF!AI91</f>
        <v>0</v>
      </c>
      <c r="AJ135" s="102">
        <f>-PVCF!AJ91</f>
        <v>0</v>
      </c>
      <c r="AK135" s="102">
        <f>-PVCF!AK91</f>
        <v>0</v>
      </c>
      <c r="AL135" s="102">
        <f>-PVCF!AL91</f>
        <v>0</v>
      </c>
      <c r="AM135" s="102">
        <f>-PVCF!AM91</f>
        <v>0</v>
      </c>
      <c r="AN135" s="102">
        <f>-PVCF!AN91</f>
        <v>0</v>
      </c>
      <c r="AO135" s="102">
        <f>-PVCF!AO91</f>
        <v>0</v>
      </c>
      <c r="AP135" s="102">
        <f>-PVCF!AP91</f>
        <v>0</v>
      </c>
      <c r="AQ135" s="102">
        <f>-PVCF!AQ91</f>
        <v>0</v>
      </c>
      <c r="AR135" s="102">
        <f>-PVCF!AR91</f>
        <v>0</v>
      </c>
      <c r="AS135" s="102">
        <f>-PVCF!AS91</f>
        <v>0</v>
      </c>
      <c r="AT135" s="102">
        <f>-PVCF!AT91</f>
        <v>0</v>
      </c>
      <c r="AU135" s="102">
        <f>-PVCF!AU91</f>
        <v>0</v>
      </c>
      <c r="AV135" s="102">
        <f>-PVCF!AV91</f>
        <v>0</v>
      </c>
      <c r="AW135" s="102">
        <f>-PVCF!AW91</f>
        <v>0</v>
      </c>
      <c r="AX135" s="102">
        <f>-PVCF!AX91</f>
        <v>0</v>
      </c>
      <c r="AY135" s="102">
        <f>-PVCF!AY91</f>
        <v>0</v>
      </c>
      <c r="AZ135" s="102">
        <f>-PVCF!AZ91</f>
        <v>0</v>
      </c>
      <c r="BA135" s="102">
        <f>-PVCF!BA91</f>
        <v>0</v>
      </c>
      <c r="BB135" s="102">
        <f>-PVCF!BB91</f>
        <v>0</v>
      </c>
    </row>
    <row r="136" spans="2:54" s="122" customFormat="1" ht="13.35" customHeight="1">
      <c r="B136" s="153"/>
      <c r="C136" s="178" t="s">
        <v>109</v>
      </c>
      <c r="D136" s="154"/>
      <c r="E136" s="155">
        <f>E131+SUM(E132:E135)</f>
        <v>401.14631045902274</v>
      </c>
      <c r="F136" s="155">
        <f t="shared" ref="F136:BB136" si="125">F131+SUM(F132:F135)</f>
        <v>371.91044832694666</v>
      </c>
      <c r="G136" s="155">
        <f t="shared" si="125"/>
        <v>339.65553187474706</v>
      </c>
      <c r="H136" s="155">
        <f t="shared" si="125"/>
        <v>295.87622626434381</v>
      </c>
      <c r="I136" s="155">
        <f t="shared" si="125"/>
        <v>240.95382036008141</v>
      </c>
      <c r="J136" s="155">
        <f t="shared" ca="1" si="125"/>
        <v>133.43804766237861</v>
      </c>
      <c r="K136" s="155">
        <f t="shared" ca="1" si="125"/>
        <v>126.42491075906696</v>
      </c>
      <c r="L136" s="155">
        <f t="shared" ca="1" si="125"/>
        <v>119.31798372354501</v>
      </c>
      <c r="M136" s="155">
        <f t="shared" ca="1" si="125"/>
        <v>119.72832008646583</v>
      </c>
      <c r="N136" s="155">
        <f t="shared" ca="1" si="125"/>
        <v>107.9636042325501</v>
      </c>
      <c r="O136" s="155">
        <f t="shared" ca="1" si="125"/>
        <v>381.91872909540791</v>
      </c>
      <c r="P136" s="155">
        <f t="shared" ca="1" si="125"/>
        <v>383.29497924984543</v>
      </c>
      <c r="Q136" s="155">
        <f t="shared" ca="1" si="125"/>
        <v>385.58577407133134</v>
      </c>
      <c r="R136" s="155">
        <f t="shared" ca="1" si="125"/>
        <v>392.45401458866218</v>
      </c>
      <c r="S136" s="155">
        <f t="shared" ca="1" si="125"/>
        <v>399.92101975000878</v>
      </c>
      <c r="T136" s="155">
        <f t="shared" ca="1" si="125"/>
        <v>398.22621619737401</v>
      </c>
      <c r="U136" s="155">
        <f t="shared" ca="1" si="125"/>
        <v>401.95474120710946</v>
      </c>
      <c r="V136" s="155">
        <f t="shared" ca="1" si="125"/>
        <v>401.2102550572688</v>
      </c>
      <c r="W136" s="155">
        <f t="shared" ca="1" si="125"/>
        <v>392.91607551217885</v>
      </c>
      <c r="X136" s="155">
        <f t="shared" ca="1" si="125"/>
        <v>395.51126216352156</v>
      </c>
      <c r="Y136" s="155">
        <f t="shared" ca="1" si="125"/>
        <v>377.86291412128003</v>
      </c>
      <c r="Z136" s="155">
        <f t="shared" ca="1" si="125"/>
        <v>376.8662364644174</v>
      </c>
      <c r="AA136" s="155">
        <f t="shared" ca="1" si="125"/>
        <v>366.84560689208274</v>
      </c>
      <c r="AB136" s="155">
        <f t="shared" ca="1" si="125"/>
        <v>364.21880454967823</v>
      </c>
      <c r="AC136" s="155">
        <f t="shared" ca="1" si="125"/>
        <v>362.57677221528343</v>
      </c>
      <c r="AD136" s="155">
        <f t="shared" ca="1" si="125"/>
        <v>339.37967346853748</v>
      </c>
      <c r="AE136" s="155">
        <f t="shared" ca="1" si="125"/>
        <v>343.6600549407467</v>
      </c>
      <c r="AF136" s="155">
        <f t="shared" ca="1" si="125"/>
        <v>346.37863249728662</v>
      </c>
      <c r="AG136" s="155">
        <f t="shared" ca="1" si="125"/>
        <v>353.35574891625174</v>
      </c>
      <c r="AH136" s="155">
        <f t="shared" ca="1" si="125"/>
        <v>359.27135652540983</v>
      </c>
      <c r="AI136" s="155">
        <f t="shared" ca="1" si="125"/>
        <v>357.46145187776392</v>
      </c>
      <c r="AJ136" s="155">
        <f t="shared" ca="1" si="125"/>
        <v>387.94531053746186</v>
      </c>
      <c r="AK136" s="155">
        <f t="shared" ca="1" si="125"/>
        <v>402.31640456598643</v>
      </c>
      <c r="AL136" s="155">
        <f t="shared" ca="1" si="125"/>
        <v>399.0523329985499</v>
      </c>
      <c r="AM136" s="155">
        <f t="shared" ca="1" si="125"/>
        <v>416.74504814309739</v>
      </c>
      <c r="AN136" s="155">
        <f t="shared" ca="1" si="125"/>
        <v>408.13095948968839</v>
      </c>
      <c r="AO136" s="155">
        <f t="shared" ca="1" si="125"/>
        <v>426.43099216196651</v>
      </c>
      <c r="AP136" s="155">
        <f t="shared" ca="1" si="125"/>
        <v>420.92503113981502</v>
      </c>
      <c r="AQ136" s="155">
        <f t="shared" ca="1" si="125"/>
        <v>381.28012303972901</v>
      </c>
      <c r="AR136" s="155">
        <f t="shared" ca="1" si="125"/>
        <v>352.407213754233</v>
      </c>
      <c r="AS136" s="155">
        <f t="shared" ca="1" si="125"/>
        <v>324.71761296261775</v>
      </c>
      <c r="AT136" s="155">
        <f t="shared" ca="1" si="125"/>
        <v>289.8900614787608</v>
      </c>
      <c r="AU136" s="155">
        <f t="shared" ca="1" si="125"/>
        <v>268.02920820675672</v>
      </c>
      <c r="AV136" s="155">
        <f t="shared" ca="1" si="125"/>
        <v>234.45947100797684</v>
      </c>
      <c r="AW136" s="155">
        <f t="shared" ca="1" si="125"/>
        <v>200.22599337764882</v>
      </c>
      <c r="AX136" s="155">
        <f t="shared" ca="1" si="125"/>
        <v>169.23616070629078</v>
      </c>
      <c r="AY136" s="155">
        <f t="shared" ca="1" si="125"/>
        <v>146.99781109624519</v>
      </c>
      <c r="AZ136" s="155">
        <f t="shared" ca="1" si="125"/>
        <v>129.58449898197603</v>
      </c>
      <c r="BA136" s="155">
        <f t="shared" ca="1" si="125"/>
        <v>122.43788368071148</v>
      </c>
      <c r="BB136" s="155">
        <f t="shared" ca="1" si="125"/>
        <v>123.37302973766231</v>
      </c>
    </row>
    <row r="137" spans="2:54" s="122" customFormat="1" ht="13.35" customHeight="1">
      <c r="B137" s="153"/>
      <c r="C137" s="178"/>
      <c r="D137" s="154"/>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c r="AH137" s="155"/>
      <c r="AI137" s="155"/>
      <c r="AJ137" s="155"/>
      <c r="AK137" s="155"/>
      <c r="AL137" s="155"/>
      <c r="AM137" s="155"/>
      <c r="AN137" s="155"/>
      <c r="AO137" s="155"/>
      <c r="AP137" s="155"/>
      <c r="AQ137" s="155"/>
      <c r="AR137" s="155"/>
      <c r="AS137" s="155"/>
      <c r="AT137" s="155"/>
      <c r="AU137" s="155"/>
      <c r="AV137" s="155"/>
      <c r="AW137" s="155"/>
      <c r="AX137" s="155"/>
      <c r="AY137" s="155"/>
      <c r="AZ137" s="155"/>
      <c r="BA137" s="155"/>
      <c r="BB137" s="155"/>
    </row>
    <row r="138" spans="2:54" s="122" customFormat="1" ht="13.35" customHeight="1">
      <c r="B138" s="58"/>
      <c r="C138" s="179" t="s">
        <v>1</v>
      </c>
      <c r="D138" s="66"/>
      <c r="E138" s="39">
        <f>('Cash Flows'!E97+'Stmt of Fin Pos'!D57+E133-'Cash Flows'!E110-'Cash Flows'!E111)*'Inputs-Assumptions-Policy Specs'!F44</f>
        <v>-41.737500000000004</v>
      </c>
      <c r="F138" s="39">
        <f>('Cash Flows'!F97+'Stmt of Fin Pos'!E57+F133-'Cash Flows'!F110-'Cash Flows'!F111)*'Inputs-Assumptions-Policy Specs'!G44</f>
        <v>-92.064900047416302</v>
      </c>
      <c r="G138" s="39">
        <f>('Cash Flows'!G97+'Stmt of Fin Pos'!F57+G133-'Cash Flows'!G110-'Cash Flows'!G111)*'Inputs-Assumptions-Policy Specs'!H44</f>
        <v>-81.474425331120187</v>
      </c>
      <c r="H138" s="39">
        <f>('Cash Flows'!H97+'Stmt of Fin Pos'!G57+H133-'Cash Flows'!H110-'Cash Flows'!H111)*'Inputs-Assumptions-Policy Specs'!I44</f>
        <v>-26.811023117465794</v>
      </c>
      <c r="I138" s="39">
        <f>('Cash Flows'!I97+'Stmt of Fin Pos'!H57+I133-'Cash Flows'!I110-'Cash Flows'!I111)*'Inputs-Assumptions-Policy Specs'!J44</f>
        <v>29.403743058802853</v>
      </c>
      <c r="J138" s="39">
        <f>('Cash Flows'!J97+'Stmt of Fin Pos'!I57+J133-'Cash Flows'!J110-'Cash Flows'!J111)*'Inputs-Assumptions-Policy Specs'!K44</f>
        <v>84.918842823705901</v>
      </c>
      <c r="K138" s="39">
        <f ca="1">('Cash Flows'!K97+'Stmt of Fin Pos'!J57+K133-'Cash Flows'!K110-'Cash Flows'!K111)*'Inputs-Assumptions-Policy Specs'!L44</f>
        <v>170.90120191878842</v>
      </c>
      <c r="L138" s="39">
        <f ca="1">('Cash Flows'!L97+'Stmt of Fin Pos'!K57+L133-'Cash Flows'!L110-'Cash Flows'!L111)*'Inputs-Assumptions-Policy Specs'!M44</f>
        <v>258.96383443152035</v>
      </c>
      <c r="M138" s="39">
        <f ca="1">('Cash Flows'!M97+'Stmt of Fin Pos'!L57+M133-'Cash Flows'!M110-'Cash Flows'!M111)*'Inputs-Assumptions-Policy Specs'!N44</f>
        <v>349.41805995419122</v>
      </c>
      <c r="N138" s="39">
        <f ca="1">('Cash Flows'!N97+'Stmt of Fin Pos'!M57+N133-'Cash Flows'!N110-'Cash Flows'!N111)*'Inputs-Assumptions-Policy Specs'!O44</f>
        <v>476.0819368793658</v>
      </c>
      <c r="O138" s="39">
        <f ca="1">('Cash Flows'!O97+'Stmt of Fin Pos'!N57+O133-'Cash Flows'!O110-'Cash Flows'!O111)*'Inputs-Assumptions-Policy Specs'!P44</f>
        <v>578.26363111403793</v>
      </c>
      <c r="P138" s="39">
        <f ca="1">('Cash Flows'!P97+'Stmt of Fin Pos'!O57+P133-'Cash Flows'!P110-'Cash Flows'!P111)*'Inputs-Assumptions-Policy Specs'!Q44</f>
        <v>662.35469306633308</v>
      </c>
      <c r="Q138" s="39">
        <f ca="1">('Cash Flows'!Q97+'Stmt of Fin Pos'!P57+Q133-'Cash Flows'!Q110-'Cash Flows'!Q111)*'Inputs-Assumptions-Policy Specs'!R44</f>
        <v>747.58099556569209</v>
      </c>
      <c r="R138" s="39">
        <f ca="1">('Cash Flows'!R97+'Stmt of Fin Pos'!Q57+R133-'Cash Flows'!R110-'Cash Flows'!R111)*'Inputs-Assumptions-Policy Specs'!S44</f>
        <v>833.7180184415007</v>
      </c>
      <c r="S138" s="39">
        <f ca="1">('Cash Flows'!S97+'Stmt of Fin Pos'!R57+S133-'Cash Flows'!S110-'Cash Flows'!S111)*'Inputs-Assumptions-Policy Specs'!T44</f>
        <v>921.03335324370448</v>
      </c>
      <c r="T138" s="39">
        <f ca="1">('Cash Flows'!T97+'Stmt of Fin Pos'!S57+T133-'Cash Flows'!T110-'Cash Flows'!T111)*'Inputs-Assumptions-Policy Specs'!U44</f>
        <v>1009.8247994529979</v>
      </c>
      <c r="U138" s="39">
        <f ca="1">('Cash Flows'!U97+'Stmt of Fin Pos'!T57+U133-'Cash Flows'!U110-'Cash Flows'!U111)*'Inputs-Assumptions-Policy Specs'!V44</f>
        <v>1098.4211993828919</v>
      </c>
      <c r="V138" s="39">
        <f ca="1">('Cash Flows'!V97+'Stmt of Fin Pos'!U57+V133-'Cash Flows'!V110-'Cash Flows'!V111)*'Inputs-Assumptions-Policy Specs'!W44</f>
        <v>1186.87921383156</v>
      </c>
      <c r="W138" s="39">
        <f ca="1">('Cash Flows'!W97+'Stmt of Fin Pos'!V57+W133-'Cash Flows'!W110-'Cash Flows'!W111)*'Inputs-Assumptions-Policy Specs'!X44</f>
        <v>1274.5414824033555</v>
      </c>
      <c r="X138" s="39">
        <f ca="1">('Cash Flows'!X97+'Stmt of Fin Pos'!W57+X133-'Cash Flows'!X110-'Cash Flows'!X111)*'Inputs-Assumptions-Policy Specs'!Y44</f>
        <v>1359.8186979987597</v>
      </c>
      <c r="Y138" s="39">
        <f ca="1">('Cash Flows'!Y97+'Stmt of Fin Pos'!X57+Y133-'Cash Flows'!Y110-'Cash Flows'!Y111)*'Inputs-Assumptions-Policy Specs'!Z44</f>
        <v>1442.1972149704604</v>
      </c>
      <c r="Z138" s="39">
        <f ca="1">('Cash Flows'!Z97+'Stmt of Fin Pos'!Y57+Z133-'Cash Flows'!Z110-'Cash Flows'!Z111)*'Inputs-Assumptions-Policy Specs'!AA44</f>
        <v>1518.8760711043037</v>
      </c>
      <c r="AA138" s="39">
        <f ca="1">('Cash Flows'!AA97+'Stmt of Fin Pos'!Z57+AA133-'Cash Flows'!AA110-'Cash Flows'!AA111)*'Inputs-Assumptions-Policy Specs'!AB44</f>
        <v>1588.6087944963188</v>
      </c>
      <c r="AB138" s="39">
        <f ca="1">('Cash Flows'!AB97+'Stmt of Fin Pos'!AA57+AB133-'Cash Flows'!AB110-'Cash Flows'!AB111)*'Inputs-Assumptions-Policy Specs'!AC44</f>
        <v>1649.1469514439959</v>
      </c>
      <c r="AC138" s="39">
        <f ca="1">('Cash Flows'!AC97+'Stmt of Fin Pos'!AB57+AC133-'Cash Flows'!AC110-'Cash Flows'!AC111)*'Inputs-Assumptions-Policy Specs'!AD44</f>
        <v>1698.9508860701496</v>
      </c>
      <c r="AD138" s="39">
        <f ca="1">('Cash Flows'!AD97+'Stmt of Fin Pos'!AC57+AD133-'Cash Flows'!AD110-'Cash Flows'!AD111)*'Inputs-Assumptions-Policy Specs'!AE44</f>
        <v>1736.6394540137053</v>
      </c>
      <c r="AE138" s="39">
        <f ca="1">('Cash Flows'!AE97+'Stmt of Fin Pos'!AD57+AE133-'Cash Flows'!AE110-'Cash Flows'!AE111)*'Inputs-Assumptions-Policy Specs'!AF44</f>
        <v>1758.2372275759037</v>
      </c>
      <c r="AF138" s="39">
        <f ca="1">('Cash Flows'!AF97+'Stmt of Fin Pos'!AE57+AF133-'Cash Flows'!AF110-'Cash Flows'!AF111)*'Inputs-Assumptions-Policy Specs'!AG44</f>
        <v>1762.5544603116707</v>
      </c>
      <c r="AG138" s="39">
        <f ca="1">('Cash Flows'!AG97+'Stmt of Fin Pos'!AF57+AG133-'Cash Flows'!AG110-'Cash Flows'!AG111)*'Inputs-Assumptions-Policy Specs'!AH44</f>
        <v>1748.4938655781139</v>
      </c>
      <c r="AH138" s="39">
        <f ca="1">('Cash Flows'!AH97+'Stmt of Fin Pos'!AG57+AH133-'Cash Flows'!AH110-'Cash Flows'!AH111)*'Inputs-Assumptions-Policy Specs'!AI44</f>
        <v>1715.7036496400183</v>
      </c>
      <c r="AI138" s="39">
        <f ca="1">('Cash Flows'!AI97+'Stmt of Fin Pos'!AH57+AI133-'Cash Flows'!AI110-'Cash Flows'!AI111)*'Inputs-Assumptions-Policy Specs'!AJ44</f>
        <v>1664.0234414871209</v>
      </c>
      <c r="AJ138" s="39">
        <f ca="1">('Cash Flows'!AJ97+'Stmt of Fin Pos'!AI57+AJ133-'Cash Flows'!AJ110-'Cash Flows'!AJ111)*'Inputs-Assumptions-Policy Specs'!AK44</f>
        <v>1592.6008353750296</v>
      </c>
      <c r="AK138" s="39">
        <f ca="1">('Cash Flows'!AK97+'Stmt of Fin Pos'!AJ57+AK133-'Cash Flows'!AK110-'Cash Flows'!AK111)*'Inputs-Assumptions-Policy Specs'!AL44</f>
        <v>1504.8967218808807</v>
      </c>
      <c r="AL138" s="39">
        <f ca="1">('Cash Flows'!AL97+'Stmt of Fin Pos'!AK57+AL133-'Cash Flows'!AL110-'Cash Flows'!AL111)*'Inputs-Assumptions-Policy Specs'!AM44</f>
        <v>1403.5739424336066</v>
      </c>
      <c r="AM138" s="39">
        <f ca="1">('Cash Flows'!AM97+'Stmt of Fin Pos'!AL57+AM133-'Cash Flows'!AM110-'Cash Flows'!AM111)*'Inputs-Assumptions-Policy Specs'!AN44</f>
        <v>1289.7579809233255</v>
      </c>
      <c r="AN138" s="39">
        <f ca="1">('Cash Flows'!AN97+'Stmt of Fin Pos'!AM57+AN133-'Cash Flows'!AN110-'Cash Flows'!AN111)*'Inputs-Assumptions-Policy Specs'!AO44</f>
        <v>1167.8226151903709</v>
      </c>
      <c r="AO138" s="39">
        <f ca="1">('Cash Flows'!AO97+'Stmt of Fin Pos'!AN57+AO133-'Cash Flows'!AO110-'Cash Flows'!AO111)*'Inputs-Assumptions-Policy Specs'!AP44</f>
        <v>1039.8533632570604</v>
      </c>
      <c r="AP138" s="39">
        <f ca="1">('Cash Flows'!AP97+'Stmt of Fin Pos'!AO57+AP133-'Cash Flows'!AP110-'Cash Flows'!AP111)*'Inputs-Assumptions-Policy Specs'!AQ44</f>
        <v>912.25733024463329</v>
      </c>
      <c r="AQ138" s="39">
        <f ca="1">('Cash Flows'!AQ97+'Stmt of Fin Pos'!AP57+AQ133-'Cash Flows'!AQ110-'Cash Flows'!AQ111)*'Inputs-Assumptions-Policy Specs'!AR44</f>
        <v>789.71339181519613</v>
      </c>
      <c r="AR138" s="39">
        <f ca="1">('Cash Flows'!AR97+'Stmt of Fin Pos'!AQ57+AR133-'Cash Flows'!AR110-'Cash Flows'!AR111)*'Inputs-Assumptions-Policy Specs'!AS44</f>
        <v>672.63156367156193</v>
      </c>
      <c r="AS138" s="39">
        <f ca="1">('Cash Flows'!AS97+'Stmt of Fin Pos'!AR57+AS133-'Cash Flows'!AS110-'Cash Flows'!AS111)*'Inputs-Assumptions-Policy Specs'!AT44</f>
        <v>562.48048357864639</v>
      </c>
      <c r="AT138" s="39">
        <f ca="1">('Cash Flows'!AT97+'Stmt of Fin Pos'!AS57+AT133-'Cash Flows'!AT110-'Cash Flows'!AT111)*'Inputs-Assumptions-Policy Specs'!AU44</f>
        <v>460.88425346321139</v>
      </c>
      <c r="AU138" s="39">
        <f ca="1">('Cash Flows'!AU97+'Stmt of Fin Pos'!AT57+AU133-'Cash Flows'!AU110-'Cash Flows'!AU111)*'Inputs-Assumptions-Policy Specs'!AV44</f>
        <v>368.31252029054644</v>
      </c>
      <c r="AV138" s="39">
        <f ca="1">('Cash Flows'!AV97+'Stmt of Fin Pos'!AU57+AV133-'Cash Flows'!AV110-'Cash Flows'!AV111)*'Inputs-Assumptions-Policy Specs'!AW44</f>
        <v>286.89151917591988</v>
      </c>
      <c r="AW138" s="39">
        <f ca="1">('Cash Flows'!AW97+'Stmt of Fin Pos'!AV57+AW133-'Cash Flows'!AW110-'Cash Flows'!AW111)*'Inputs-Assumptions-Policy Specs'!AX44</f>
        <v>216.76029682347473</v>
      </c>
      <c r="AX138" s="39">
        <f ca="1">('Cash Flows'!AX97+'Stmt of Fin Pos'!AW57+AX133-'Cash Flows'!AX110-'Cash Flows'!AX111)*'Inputs-Assumptions-Policy Specs'!AY44</f>
        <v>157.27423956780038</v>
      </c>
      <c r="AY138" s="39">
        <f ca="1">('Cash Flows'!AY97+'Stmt of Fin Pos'!AX57+AY133-'Cash Flows'!AY110-'Cash Flows'!AY111)*'Inputs-Assumptions-Policy Specs'!AZ44</f>
        <v>107.50020834003034</v>
      </c>
      <c r="AZ138" s="39">
        <f ca="1">('Cash Flows'!AZ97+'Stmt of Fin Pos'!AY57+AZ133-'Cash Flows'!AZ110-'Cash Flows'!AZ111)*'Inputs-Assumptions-Policy Specs'!BA44</f>
        <v>67.053653584115821</v>
      </c>
      <c r="BA138" s="39">
        <f ca="1">('Cash Flows'!BA97+'Stmt of Fin Pos'!AZ57+BA133-'Cash Flows'!BA110-'Cash Flows'!BA111)*'Inputs-Assumptions-Policy Specs'!BB44</f>
        <v>35.187193067988765</v>
      </c>
      <c r="BB138" s="39">
        <f ca="1">('Cash Flows'!BB97+'Stmt of Fin Pos'!BA57+BB133-'Cash Flows'!BB110-'Cash Flows'!BB111)*'Inputs-Assumptions-Policy Specs'!BC44</f>
        <v>11.427804837772417</v>
      </c>
    </row>
    <row r="139" spans="2:54" s="122" customFormat="1" ht="13.35" customHeight="1">
      <c r="B139" s="50"/>
      <c r="C139" s="181" t="s">
        <v>119</v>
      </c>
      <c r="D139" s="182"/>
      <c r="E139" s="118">
        <f>-PVCF!E89</f>
        <v>625.73032509680274</v>
      </c>
      <c r="F139" s="118">
        <f>-PVCF!F89</f>
        <v>653.2141565651616</v>
      </c>
      <c r="G139" s="118">
        <f>-PVCF!G89</f>
        <v>641.60024519354818</v>
      </c>
      <c r="H139" s="118">
        <f>-PVCF!H89</f>
        <v>599.85842952987161</v>
      </c>
      <c r="I139" s="118">
        <f>-PVCF!I89</f>
        <v>556.66831391538858</v>
      </c>
      <c r="J139" s="118">
        <f>-PVCF!J89</f>
        <v>243.83445980580973</v>
      </c>
      <c r="K139" s="118">
        <f>-PVCF!K89</f>
        <v>179.26151837329883</v>
      </c>
      <c r="L139" s="118">
        <f>-PVCF!L89</f>
        <v>110.7843991657506</v>
      </c>
      <c r="M139" s="118">
        <f>-PVCF!M89</f>
        <v>38.104244490249229</v>
      </c>
      <c r="N139" s="118">
        <f>-PVCF!N89</f>
        <v>361.97927817097388</v>
      </c>
      <c r="O139" s="118">
        <f>-PVCF!O89</f>
        <v>282.45898300564176</v>
      </c>
      <c r="P139" s="118">
        <f>-PVCF!P89</f>
        <v>195.38190422859088</v>
      </c>
      <c r="Q139" s="118">
        <f>-PVCF!Q89</f>
        <v>107.33715697749612</v>
      </c>
      <c r="R139" s="118">
        <f>-PVCF!R89</f>
        <v>18.450850001151792</v>
      </c>
      <c r="S139" s="118">
        <f>-PVCF!S89</f>
        <v>-71.73902671724197</v>
      </c>
      <c r="T139" s="118">
        <f>-PVCF!T89</f>
        <v>-163.49939053936589</v>
      </c>
      <c r="U139" s="118">
        <f>-PVCF!U89</f>
        <v>-255.01328951799516</v>
      </c>
      <c r="V139" s="118">
        <f>-PVCF!V89</f>
        <v>-346.62352592262533</v>
      </c>
      <c r="W139" s="118">
        <f>-PVCF!W89</f>
        <v>-437.56758668575714</v>
      </c>
      <c r="X139" s="118">
        <f>-PVCF!X89</f>
        <v>-526.18149737817271</v>
      </c>
      <c r="Y139" s="118">
        <f>-PVCF!Y89</f>
        <v>-612.66059441778793</v>
      </c>
      <c r="Z139" s="118">
        <f>-PVCF!Z89</f>
        <v>-693.69072737104932</v>
      </c>
      <c r="AA139" s="118">
        <f>-PVCF!AA89</f>
        <v>-769.20836732746136</v>
      </c>
      <c r="AB139" s="118">
        <f>-PVCF!AB89</f>
        <v>-836.95057045112969</v>
      </c>
      <c r="AC139" s="118">
        <f>-PVCF!AC89</f>
        <v>-896.11426762191138</v>
      </c>
      <c r="AD139" s="118">
        <f>-PVCF!AD89</f>
        <v>-945.66843633511712</v>
      </c>
      <c r="AE139" s="118">
        <f>-PVCF!AE89</f>
        <v>-981.30399760332784</v>
      </c>
      <c r="AF139" s="118">
        <f>-PVCF!AF89</f>
        <v>-1003.5974120603148</v>
      </c>
      <c r="AG139" s="118">
        <f>-PVCF!AG89</f>
        <v>-1011.6006266998709</v>
      </c>
      <c r="AH139" s="118">
        <f>-PVCF!AH89</f>
        <v>-1005.2714517960466</v>
      </c>
      <c r="AI139" s="118">
        <f>-PVCF!AI89</f>
        <v>-984.4254985705245</v>
      </c>
      <c r="AJ139" s="118">
        <f>-PVCF!AJ89</f>
        <v>-947.96811647858681</v>
      </c>
      <c r="AK139" s="118">
        <f>-PVCF!AK89</f>
        <v>-900.39473366988727</v>
      </c>
      <c r="AL139" s="118">
        <f>-PVCF!AL89</f>
        <v>-842.9113806410154</v>
      </c>
      <c r="AM139" s="118">
        <f>-PVCF!AM89</f>
        <v>-775.43243205500062</v>
      </c>
      <c r="AN139" s="118">
        <f>-PVCF!AN89</f>
        <v>-702.54705091269216</v>
      </c>
      <c r="AO139" s="118">
        <f>-PVCF!AO89</f>
        <v>-624.44698430845233</v>
      </c>
      <c r="AP139" s="118">
        <f>-PVCF!AP89</f>
        <v>-547.64666293902474</v>
      </c>
      <c r="AQ139" s="118">
        <f>-PVCF!AQ89</f>
        <v>-474.51301660001377</v>
      </c>
      <c r="AR139" s="118">
        <f>-PVCF!AR89</f>
        <v>-403.49055839720057</v>
      </c>
      <c r="AS139" s="118">
        <f>-PVCF!AS89</f>
        <v>-336.32567793782118</v>
      </c>
      <c r="AT139" s="118">
        <f>-PVCF!AT89</f>
        <v>-274.35953727435196</v>
      </c>
      <c r="AU139" s="118">
        <f>-PVCF!AU89</f>
        <v>-217.56855744858987</v>
      </c>
      <c r="AV139" s="118">
        <f>-PVCF!AV89</f>
        <v>-168.33652016704059</v>
      </c>
      <c r="AW139" s="118">
        <f>-PVCF!AW89</f>
        <v>-126.12868779555818</v>
      </c>
      <c r="AX139" s="118">
        <f>-PVCF!AX89</f>
        <v>-90.402072444727565</v>
      </c>
      <c r="AY139" s="118">
        <f>-PVCF!AY89</f>
        <v>-60.601893890325691</v>
      </c>
      <c r="AZ139" s="118">
        <f>-PVCF!AZ89</f>
        <v>-36.907337620972058</v>
      </c>
      <c r="BA139" s="118">
        <f>-PVCF!BA89</f>
        <v>-18.996551802309487</v>
      </c>
      <c r="BB139" s="118">
        <f>-PVCF!BB89</f>
        <v>-7.0625446524357729</v>
      </c>
    </row>
    <row r="140" spans="2:54" s="122" customFormat="1" ht="13.35" customHeight="1">
      <c r="B140" s="50"/>
      <c r="C140" s="180" t="s">
        <v>39</v>
      </c>
      <c r="D140" s="65"/>
      <c r="E140" s="67">
        <f>SUM(E138:E139)</f>
        <v>583.99282509680279</v>
      </c>
      <c r="F140" s="67">
        <f t="shared" ref="F140:BB140" si="126">SUM(F138:F139)</f>
        <v>561.14925651774524</v>
      </c>
      <c r="G140" s="67">
        <f t="shared" si="126"/>
        <v>560.12581986242799</v>
      </c>
      <c r="H140" s="67">
        <f t="shared" si="126"/>
        <v>573.04740641240585</v>
      </c>
      <c r="I140" s="67">
        <f t="shared" si="126"/>
        <v>586.07205697419147</v>
      </c>
      <c r="J140" s="67">
        <f t="shared" si="126"/>
        <v>328.75330262951564</v>
      </c>
      <c r="K140" s="67">
        <f t="shared" ca="1" si="126"/>
        <v>350.16272029208722</v>
      </c>
      <c r="L140" s="67">
        <f t="shared" ca="1" si="126"/>
        <v>369.74823359727094</v>
      </c>
      <c r="M140" s="67">
        <f t="shared" ca="1" si="126"/>
        <v>387.52230444444046</v>
      </c>
      <c r="N140" s="67">
        <f t="shared" ca="1" si="126"/>
        <v>838.06121505033968</v>
      </c>
      <c r="O140" s="67">
        <f t="shared" ca="1" si="126"/>
        <v>860.72261411967975</v>
      </c>
      <c r="P140" s="67">
        <f t="shared" ca="1" si="126"/>
        <v>857.73659729492397</v>
      </c>
      <c r="Q140" s="67">
        <f t="shared" ca="1" si="126"/>
        <v>854.91815254318817</v>
      </c>
      <c r="R140" s="67">
        <f t="shared" ca="1" si="126"/>
        <v>852.16886844265252</v>
      </c>
      <c r="S140" s="67">
        <f t="shared" ca="1" si="126"/>
        <v>849.29432652646256</v>
      </c>
      <c r="T140" s="67">
        <f t="shared" ca="1" si="126"/>
        <v>846.32540891363203</v>
      </c>
      <c r="U140" s="67">
        <f t="shared" ca="1" si="126"/>
        <v>843.40790986489674</v>
      </c>
      <c r="V140" s="67">
        <f t="shared" ca="1" si="126"/>
        <v>840.25568790893476</v>
      </c>
      <c r="W140" s="67">
        <f t="shared" ca="1" si="126"/>
        <v>836.97389571759845</v>
      </c>
      <c r="X140" s="67">
        <f t="shared" ca="1" si="126"/>
        <v>833.63720062058701</v>
      </c>
      <c r="Y140" s="67">
        <f t="shared" ca="1" si="126"/>
        <v>829.5366205526725</v>
      </c>
      <c r="Z140" s="67">
        <f t="shared" ca="1" si="126"/>
        <v>825.1853437332544</v>
      </c>
      <c r="AA140" s="67">
        <f t="shared" ca="1" si="126"/>
        <v>819.40042716885739</v>
      </c>
      <c r="AB140" s="67">
        <f t="shared" ca="1" si="126"/>
        <v>812.19638099286624</v>
      </c>
      <c r="AC140" s="67">
        <f t="shared" ca="1" si="126"/>
        <v>802.83661844823826</v>
      </c>
      <c r="AD140" s="67">
        <f t="shared" ca="1" si="126"/>
        <v>790.97101767858817</v>
      </c>
      <c r="AE140" s="67">
        <f t="shared" ca="1" si="126"/>
        <v>776.93322997257587</v>
      </c>
      <c r="AF140" s="67">
        <f t="shared" ca="1" si="126"/>
        <v>758.9570482513559</v>
      </c>
      <c r="AG140" s="67">
        <f t="shared" ca="1" si="126"/>
        <v>736.89323887824298</v>
      </c>
      <c r="AH140" s="67">
        <f t="shared" ca="1" si="126"/>
        <v>710.43219784397172</v>
      </c>
      <c r="AI140" s="67">
        <f t="shared" ca="1" si="126"/>
        <v>679.59794291659637</v>
      </c>
      <c r="AJ140" s="67">
        <f t="shared" ca="1" si="126"/>
        <v>644.63271889644284</v>
      </c>
      <c r="AK140" s="67">
        <f t="shared" ca="1" si="126"/>
        <v>604.50198821099343</v>
      </c>
      <c r="AL140" s="67">
        <f t="shared" ca="1" si="126"/>
        <v>560.66256179259119</v>
      </c>
      <c r="AM140" s="67">
        <f t="shared" ca="1" si="126"/>
        <v>514.32554886832486</v>
      </c>
      <c r="AN140" s="67">
        <f t="shared" ca="1" si="126"/>
        <v>465.27556427767877</v>
      </c>
      <c r="AO140" s="67">
        <f t="shared" ca="1" si="126"/>
        <v>415.40637894860811</v>
      </c>
      <c r="AP140" s="67">
        <f t="shared" ca="1" si="126"/>
        <v>364.61066730560856</v>
      </c>
      <c r="AQ140" s="67">
        <f t="shared" ca="1" si="126"/>
        <v>315.20037521518236</v>
      </c>
      <c r="AR140" s="67">
        <f t="shared" ca="1" si="126"/>
        <v>269.14100527436136</v>
      </c>
      <c r="AS140" s="67">
        <f t="shared" ca="1" si="126"/>
        <v>226.1548056408252</v>
      </c>
      <c r="AT140" s="67">
        <f t="shared" ca="1" si="126"/>
        <v>186.52471618885943</v>
      </c>
      <c r="AU140" s="67">
        <f t="shared" ca="1" si="126"/>
        <v>150.74396284195657</v>
      </c>
      <c r="AV140" s="67">
        <f t="shared" ca="1" si="126"/>
        <v>118.55499900887929</v>
      </c>
      <c r="AW140" s="67">
        <f t="shared" ca="1" si="126"/>
        <v>90.631609027916554</v>
      </c>
      <c r="AX140" s="67">
        <f t="shared" ca="1" si="126"/>
        <v>66.872167123072813</v>
      </c>
      <c r="AY140" s="67">
        <f t="shared" ca="1" si="126"/>
        <v>46.89831444970465</v>
      </c>
      <c r="AZ140" s="67">
        <f t="shared" ca="1" si="126"/>
        <v>30.146315963143763</v>
      </c>
      <c r="BA140" s="67">
        <f t="shared" ca="1" si="126"/>
        <v>16.190641265679279</v>
      </c>
      <c r="BB140" s="67">
        <f t="shared" ca="1" si="126"/>
        <v>4.3652601853366439</v>
      </c>
    </row>
    <row r="141" spans="2:54" s="122" customFormat="1" ht="13.35" customHeight="1">
      <c r="B141" s="50"/>
      <c r="C141" s="180"/>
      <c r="D141" s="65"/>
      <c r="E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row>
    <row r="142" spans="2:54" s="122" customFormat="1" ht="13.35" customHeight="1">
      <c r="B142" s="50"/>
      <c r="C142" s="180" t="s">
        <v>14</v>
      </c>
      <c r="D142" s="50"/>
      <c r="E142" s="67">
        <f>E136+E140</f>
        <v>985.13913555582553</v>
      </c>
      <c r="F142" s="67">
        <f t="shared" ref="F142:BB142" si="127">F136+F140</f>
        <v>933.05970484469185</v>
      </c>
      <c r="G142" s="67">
        <f t="shared" si="127"/>
        <v>899.7813517371751</v>
      </c>
      <c r="H142" s="67">
        <f t="shared" si="127"/>
        <v>868.92363267674966</v>
      </c>
      <c r="I142" s="67">
        <f t="shared" si="127"/>
        <v>827.02587733427288</v>
      </c>
      <c r="J142" s="67">
        <f t="shared" ca="1" si="127"/>
        <v>462.19135029189425</v>
      </c>
      <c r="K142" s="67">
        <f t="shared" ca="1" si="127"/>
        <v>476.58763105115418</v>
      </c>
      <c r="L142" s="67">
        <f t="shared" ca="1" si="127"/>
        <v>489.06621732081595</v>
      </c>
      <c r="M142" s="67">
        <f t="shared" ca="1" si="127"/>
        <v>507.25062453090629</v>
      </c>
      <c r="N142" s="67">
        <f t="shared" ca="1" si="127"/>
        <v>946.02481928288978</v>
      </c>
      <c r="O142" s="67">
        <f t="shared" ca="1" si="127"/>
        <v>1242.6413432150875</v>
      </c>
      <c r="P142" s="67">
        <f t="shared" ca="1" si="127"/>
        <v>1241.0315765447695</v>
      </c>
      <c r="Q142" s="67">
        <f t="shared" ca="1" si="127"/>
        <v>1240.5039266145195</v>
      </c>
      <c r="R142" s="67">
        <f t="shared" ca="1" si="127"/>
        <v>1244.6228830313148</v>
      </c>
      <c r="S142" s="67">
        <f t="shared" ca="1" si="127"/>
        <v>1249.2153462764713</v>
      </c>
      <c r="T142" s="67">
        <f t="shared" ca="1" si="127"/>
        <v>1244.5516251110062</v>
      </c>
      <c r="U142" s="67">
        <f t="shared" ca="1" si="127"/>
        <v>1245.3626510720062</v>
      </c>
      <c r="V142" s="67">
        <f t="shared" ca="1" si="127"/>
        <v>1241.4659429662036</v>
      </c>
      <c r="W142" s="67">
        <f t="shared" ca="1" si="127"/>
        <v>1229.8899712297773</v>
      </c>
      <c r="X142" s="67">
        <f t="shared" ca="1" si="127"/>
        <v>1229.1484627841087</v>
      </c>
      <c r="Y142" s="67">
        <f t="shared" ca="1" si="127"/>
        <v>1207.3995346739525</v>
      </c>
      <c r="Z142" s="67">
        <f t="shared" ca="1" si="127"/>
        <v>1202.0515801976717</v>
      </c>
      <c r="AA142" s="67">
        <f t="shared" ca="1" si="127"/>
        <v>1186.24603406094</v>
      </c>
      <c r="AB142" s="67">
        <f t="shared" ca="1" si="127"/>
        <v>1176.4151855425444</v>
      </c>
      <c r="AC142" s="67">
        <f t="shared" ca="1" si="127"/>
        <v>1165.4133906635216</v>
      </c>
      <c r="AD142" s="67">
        <f t="shared" ca="1" si="127"/>
        <v>1130.3506911471256</v>
      </c>
      <c r="AE142" s="67">
        <f t="shared" ca="1" si="127"/>
        <v>1120.5932849133226</v>
      </c>
      <c r="AF142" s="67">
        <f t="shared" ca="1" si="127"/>
        <v>1105.3356807486425</v>
      </c>
      <c r="AG142" s="67">
        <f t="shared" ca="1" si="127"/>
        <v>1090.2489877944947</v>
      </c>
      <c r="AH142" s="67">
        <f t="shared" ca="1" si="127"/>
        <v>1069.7035543693814</v>
      </c>
      <c r="AI142" s="67">
        <f t="shared" ca="1" si="127"/>
        <v>1037.0593947943603</v>
      </c>
      <c r="AJ142" s="67">
        <f t="shared" ca="1" si="127"/>
        <v>1032.5780294339047</v>
      </c>
      <c r="AK142" s="67">
        <f t="shared" ca="1" si="127"/>
        <v>1006.8183927769799</v>
      </c>
      <c r="AL142" s="67">
        <f t="shared" ca="1" si="127"/>
        <v>959.71489479114109</v>
      </c>
      <c r="AM142" s="67">
        <f t="shared" ca="1" si="127"/>
        <v>931.07059701142225</v>
      </c>
      <c r="AN142" s="67">
        <f t="shared" ca="1" si="127"/>
        <v>873.40652376736716</v>
      </c>
      <c r="AO142" s="67">
        <f t="shared" ca="1" si="127"/>
        <v>841.83737111057462</v>
      </c>
      <c r="AP142" s="67">
        <f t="shared" ca="1" si="127"/>
        <v>785.53569844542358</v>
      </c>
      <c r="AQ142" s="67">
        <f t="shared" ca="1" si="127"/>
        <v>696.48049825491137</v>
      </c>
      <c r="AR142" s="67">
        <f t="shared" ca="1" si="127"/>
        <v>621.5482190285943</v>
      </c>
      <c r="AS142" s="67">
        <f t="shared" ca="1" si="127"/>
        <v>550.87241860344295</v>
      </c>
      <c r="AT142" s="67">
        <f t="shared" ca="1" si="127"/>
        <v>476.41477766762023</v>
      </c>
      <c r="AU142" s="67">
        <f t="shared" ca="1" si="127"/>
        <v>418.77317104871327</v>
      </c>
      <c r="AV142" s="67">
        <f t="shared" ca="1" si="127"/>
        <v>353.01447001685614</v>
      </c>
      <c r="AW142" s="67">
        <f t="shared" ca="1" si="127"/>
        <v>290.85760240556539</v>
      </c>
      <c r="AX142" s="67">
        <f t="shared" ca="1" si="127"/>
        <v>236.10832782936359</v>
      </c>
      <c r="AY142" s="67">
        <f t="shared" ca="1" si="127"/>
        <v>193.89612554594984</v>
      </c>
      <c r="AZ142" s="67">
        <f t="shared" ca="1" si="127"/>
        <v>159.73081494511979</v>
      </c>
      <c r="BA142" s="67">
        <f t="shared" ca="1" si="127"/>
        <v>138.62852494639077</v>
      </c>
      <c r="BB142" s="67">
        <f t="shared" ca="1" si="127"/>
        <v>127.73828992299894</v>
      </c>
    </row>
    <row r="143" spans="2:54" s="122" customFormat="1" ht="26.4">
      <c r="B143" s="57"/>
      <c r="C143" s="177" t="s">
        <v>121</v>
      </c>
      <c r="D143" s="57"/>
      <c r="E143" s="39">
        <v>0</v>
      </c>
      <c r="F143" s="39">
        <v>0</v>
      </c>
      <c r="G143" s="39">
        <v>0</v>
      </c>
      <c r="H143" s="39">
        <v>0</v>
      </c>
      <c r="I143" s="39">
        <v>0</v>
      </c>
      <c r="J143" s="39">
        <v>0</v>
      </c>
      <c r="K143" s="39">
        <v>0</v>
      </c>
      <c r="L143" s="39">
        <v>0</v>
      </c>
      <c r="M143" s="39">
        <v>0</v>
      </c>
      <c r="N143" s="39">
        <v>0</v>
      </c>
      <c r="O143" s="39">
        <v>0</v>
      </c>
      <c r="P143" s="39">
        <v>0</v>
      </c>
      <c r="Q143" s="39">
        <v>0</v>
      </c>
      <c r="R143" s="39">
        <v>0</v>
      </c>
      <c r="S143" s="39">
        <v>0</v>
      </c>
      <c r="T143" s="39">
        <v>0</v>
      </c>
      <c r="U143" s="39">
        <v>0</v>
      </c>
      <c r="V143" s="39">
        <v>0</v>
      </c>
      <c r="W143" s="39">
        <v>0</v>
      </c>
      <c r="X143" s="39">
        <v>0</v>
      </c>
      <c r="Y143" s="39">
        <v>0</v>
      </c>
      <c r="Z143" s="39">
        <v>0</v>
      </c>
      <c r="AA143" s="39">
        <v>0</v>
      </c>
      <c r="AB143" s="39">
        <v>0</v>
      </c>
      <c r="AC143" s="39">
        <v>0</v>
      </c>
      <c r="AD143" s="39">
        <v>0</v>
      </c>
      <c r="AE143" s="39">
        <v>0</v>
      </c>
      <c r="AF143" s="39">
        <v>0</v>
      </c>
      <c r="AG143" s="39">
        <v>0</v>
      </c>
      <c r="AH143" s="39">
        <v>0</v>
      </c>
      <c r="AI143" s="39">
        <v>0</v>
      </c>
      <c r="AJ143" s="39">
        <v>0</v>
      </c>
      <c r="AK143" s="39">
        <v>0</v>
      </c>
      <c r="AL143" s="39">
        <v>0</v>
      </c>
      <c r="AM143" s="39">
        <v>0</v>
      </c>
      <c r="AN143" s="39">
        <v>0</v>
      </c>
      <c r="AO143" s="39">
        <v>0</v>
      </c>
      <c r="AP143" s="39">
        <v>0</v>
      </c>
      <c r="AQ143" s="39">
        <v>0</v>
      </c>
      <c r="AR143" s="39">
        <v>0</v>
      </c>
      <c r="AS143" s="39">
        <v>0</v>
      </c>
      <c r="AT143" s="39">
        <v>0</v>
      </c>
      <c r="AU143" s="39">
        <v>0</v>
      </c>
      <c r="AV143" s="39">
        <v>0</v>
      </c>
      <c r="AW143" s="39">
        <v>0</v>
      </c>
      <c r="AX143" s="39">
        <v>0</v>
      </c>
      <c r="AY143" s="39">
        <v>0</v>
      </c>
      <c r="AZ143" s="39">
        <v>0</v>
      </c>
      <c r="BA143" s="39">
        <v>0</v>
      </c>
      <c r="BB143" s="39">
        <v>0</v>
      </c>
    </row>
    <row r="144" spans="2:54" s="122" customFormat="1" ht="13.35" customHeight="1">
      <c r="B144" s="57"/>
      <c r="C144" s="183" t="s">
        <v>33</v>
      </c>
      <c r="D144" s="184"/>
      <c r="E144" s="118">
        <v>0</v>
      </c>
      <c r="F144" s="118">
        <v>0</v>
      </c>
      <c r="G144" s="118">
        <v>0</v>
      </c>
      <c r="H144" s="118">
        <v>0</v>
      </c>
      <c r="I144" s="118">
        <v>0</v>
      </c>
      <c r="J144" s="118">
        <v>0</v>
      </c>
      <c r="K144" s="118">
        <v>0</v>
      </c>
      <c r="L144" s="118">
        <v>0</v>
      </c>
      <c r="M144" s="118">
        <v>0</v>
      </c>
      <c r="N144" s="118">
        <v>0</v>
      </c>
      <c r="O144" s="118">
        <v>0</v>
      </c>
      <c r="P144" s="118">
        <v>0</v>
      </c>
      <c r="Q144" s="118">
        <v>0</v>
      </c>
      <c r="R144" s="118">
        <v>0</v>
      </c>
      <c r="S144" s="118">
        <v>0</v>
      </c>
      <c r="T144" s="118">
        <v>0</v>
      </c>
      <c r="U144" s="118">
        <v>0</v>
      </c>
      <c r="V144" s="118">
        <v>0</v>
      </c>
      <c r="W144" s="118">
        <v>0</v>
      </c>
      <c r="X144" s="118">
        <v>0</v>
      </c>
      <c r="Y144" s="118">
        <v>0</v>
      </c>
      <c r="Z144" s="118">
        <v>0</v>
      </c>
      <c r="AA144" s="118">
        <v>0</v>
      </c>
      <c r="AB144" s="118">
        <v>0</v>
      </c>
      <c r="AC144" s="118">
        <v>0</v>
      </c>
      <c r="AD144" s="118">
        <v>0</v>
      </c>
      <c r="AE144" s="118">
        <v>0</v>
      </c>
      <c r="AF144" s="118">
        <v>0</v>
      </c>
      <c r="AG144" s="118">
        <v>0</v>
      </c>
      <c r="AH144" s="118">
        <v>0</v>
      </c>
      <c r="AI144" s="118">
        <v>0</v>
      </c>
      <c r="AJ144" s="118">
        <v>0</v>
      </c>
      <c r="AK144" s="118">
        <v>0</v>
      </c>
      <c r="AL144" s="118">
        <v>0</v>
      </c>
      <c r="AM144" s="118">
        <v>0</v>
      </c>
      <c r="AN144" s="118">
        <v>0</v>
      </c>
      <c r="AO144" s="118">
        <v>0</v>
      </c>
      <c r="AP144" s="118">
        <v>0</v>
      </c>
      <c r="AQ144" s="118">
        <v>0</v>
      </c>
      <c r="AR144" s="118">
        <v>0</v>
      </c>
      <c r="AS144" s="118">
        <v>0</v>
      </c>
      <c r="AT144" s="118">
        <v>0</v>
      </c>
      <c r="AU144" s="118">
        <v>0</v>
      </c>
      <c r="AV144" s="118">
        <v>0</v>
      </c>
      <c r="AW144" s="118">
        <v>0</v>
      </c>
      <c r="AX144" s="118">
        <v>0</v>
      </c>
      <c r="AY144" s="118">
        <v>0</v>
      </c>
      <c r="AZ144" s="118">
        <v>0</v>
      </c>
      <c r="BA144" s="118">
        <v>0</v>
      </c>
      <c r="BB144" s="118">
        <v>0</v>
      </c>
    </row>
    <row r="145" spans="2:54" s="122" customFormat="1" ht="13.35" customHeight="1">
      <c r="B145" s="57"/>
      <c r="C145" s="180" t="s">
        <v>2</v>
      </c>
      <c r="D145" s="156"/>
      <c r="E145" s="67">
        <f>SUM(E142:E144)</f>
        <v>985.13913555582553</v>
      </c>
      <c r="F145" s="67">
        <f t="shared" ref="F145:BB145" si="128">SUM(F142:F144)</f>
        <v>933.05970484469185</v>
      </c>
      <c r="G145" s="67">
        <f t="shared" si="128"/>
        <v>899.7813517371751</v>
      </c>
      <c r="H145" s="67">
        <f t="shared" si="128"/>
        <v>868.92363267674966</v>
      </c>
      <c r="I145" s="67">
        <f t="shared" si="128"/>
        <v>827.02587733427288</v>
      </c>
      <c r="J145" s="67">
        <f t="shared" ca="1" si="128"/>
        <v>462.19135029189425</v>
      </c>
      <c r="K145" s="67">
        <f t="shared" ca="1" si="128"/>
        <v>476.58763105115418</v>
      </c>
      <c r="L145" s="67">
        <f t="shared" ca="1" si="128"/>
        <v>489.06621732081595</v>
      </c>
      <c r="M145" s="67">
        <f t="shared" ca="1" si="128"/>
        <v>507.25062453090629</v>
      </c>
      <c r="N145" s="67">
        <f ca="1">SUM(N142:N144)</f>
        <v>946.02481928288978</v>
      </c>
      <c r="O145" s="67">
        <f t="shared" ca="1" si="128"/>
        <v>1242.6413432150875</v>
      </c>
      <c r="P145" s="67">
        <f t="shared" ca="1" si="128"/>
        <v>1241.0315765447695</v>
      </c>
      <c r="Q145" s="67">
        <f t="shared" ca="1" si="128"/>
        <v>1240.5039266145195</v>
      </c>
      <c r="R145" s="67">
        <f t="shared" ca="1" si="128"/>
        <v>1244.6228830313148</v>
      </c>
      <c r="S145" s="67">
        <f t="shared" ca="1" si="128"/>
        <v>1249.2153462764713</v>
      </c>
      <c r="T145" s="67">
        <f t="shared" ca="1" si="128"/>
        <v>1244.5516251110062</v>
      </c>
      <c r="U145" s="67">
        <f t="shared" ca="1" si="128"/>
        <v>1245.3626510720062</v>
      </c>
      <c r="V145" s="67">
        <f t="shared" ca="1" si="128"/>
        <v>1241.4659429662036</v>
      </c>
      <c r="W145" s="67">
        <f t="shared" ca="1" si="128"/>
        <v>1229.8899712297773</v>
      </c>
      <c r="X145" s="67">
        <f t="shared" ca="1" si="128"/>
        <v>1229.1484627841087</v>
      </c>
      <c r="Y145" s="67">
        <f t="shared" ca="1" si="128"/>
        <v>1207.3995346739525</v>
      </c>
      <c r="Z145" s="67">
        <f t="shared" ca="1" si="128"/>
        <v>1202.0515801976717</v>
      </c>
      <c r="AA145" s="67">
        <f t="shared" ca="1" si="128"/>
        <v>1186.24603406094</v>
      </c>
      <c r="AB145" s="67">
        <f t="shared" ca="1" si="128"/>
        <v>1176.4151855425444</v>
      </c>
      <c r="AC145" s="67">
        <f t="shared" ca="1" si="128"/>
        <v>1165.4133906635216</v>
      </c>
      <c r="AD145" s="67">
        <f t="shared" ca="1" si="128"/>
        <v>1130.3506911471256</v>
      </c>
      <c r="AE145" s="67">
        <f t="shared" ca="1" si="128"/>
        <v>1120.5932849133226</v>
      </c>
      <c r="AF145" s="67">
        <f t="shared" ca="1" si="128"/>
        <v>1105.3356807486425</v>
      </c>
      <c r="AG145" s="67">
        <f t="shared" ca="1" si="128"/>
        <v>1090.2489877944947</v>
      </c>
      <c r="AH145" s="67">
        <f t="shared" ca="1" si="128"/>
        <v>1069.7035543693814</v>
      </c>
      <c r="AI145" s="67">
        <f t="shared" ca="1" si="128"/>
        <v>1037.0593947943603</v>
      </c>
      <c r="AJ145" s="67">
        <f t="shared" ca="1" si="128"/>
        <v>1032.5780294339047</v>
      </c>
      <c r="AK145" s="67">
        <f t="shared" ca="1" si="128"/>
        <v>1006.8183927769799</v>
      </c>
      <c r="AL145" s="67">
        <f t="shared" ca="1" si="128"/>
        <v>959.71489479114109</v>
      </c>
      <c r="AM145" s="67">
        <f t="shared" ca="1" si="128"/>
        <v>931.07059701142225</v>
      </c>
      <c r="AN145" s="67">
        <f t="shared" ca="1" si="128"/>
        <v>873.40652376736716</v>
      </c>
      <c r="AO145" s="67">
        <f t="shared" ca="1" si="128"/>
        <v>841.83737111057462</v>
      </c>
      <c r="AP145" s="67">
        <f t="shared" ca="1" si="128"/>
        <v>785.53569844542358</v>
      </c>
      <c r="AQ145" s="67">
        <f t="shared" ca="1" si="128"/>
        <v>696.48049825491137</v>
      </c>
      <c r="AR145" s="67">
        <f t="shared" ca="1" si="128"/>
        <v>621.5482190285943</v>
      </c>
      <c r="AS145" s="67">
        <f t="shared" ca="1" si="128"/>
        <v>550.87241860344295</v>
      </c>
      <c r="AT145" s="67">
        <f t="shared" ca="1" si="128"/>
        <v>476.41477766762023</v>
      </c>
      <c r="AU145" s="67">
        <f t="shared" ca="1" si="128"/>
        <v>418.77317104871327</v>
      </c>
      <c r="AV145" s="67">
        <f t="shared" ca="1" si="128"/>
        <v>353.01447001685614</v>
      </c>
      <c r="AW145" s="67">
        <f t="shared" ca="1" si="128"/>
        <v>290.85760240556539</v>
      </c>
      <c r="AX145" s="67">
        <f t="shared" ca="1" si="128"/>
        <v>236.10832782936359</v>
      </c>
      <c r="AY145" s="67">
        <f t="shared" ca="1" si="128"/>
        <v>193.89612554594984</v>
      </c>
      <c r="AZ145" s="67">
        <f t="shared" ca="1" si="128"/>
        <v>159.73081494511979</v>
      </c>
      <c r="BA145" s="67">
        <f t="shared" ca="1" si="128"/>
        <v>138.62852494639077</v>
      </c>
      <c r="BB145" s="67">
        <f t="shared" ca="1" si="128"/>
        <v>127.73828992299894</v>
      </c>
    </row>
    <row r="146" spans="2:54" s="122" customFormat="1" ht="13.35" customHeight="1">
      <c r="B146" s="57"/>
      <c r="C146" s="180"/>
      <c r="D146" s="156"/>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row>
    <row r="147" spans="2:54" s="173" customFormat="1" ht="13.35" customHeight="1">
      <c r="C147" s="175"/>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c r="AC147" s="174"/>
      <c r="AD147" s="174"/>
      <c r="AE147" s="174"/>
      <c r="AF147" s="174"/>
      <c r="AG147" s="174"/>
      <c r="AH147" s="174"/>
      <c r="AI147" s="174"/>
      <c r="AJ147" s="174"/>
      <c r="AK147" s="174"/>
      <c r="AL147" s="174"/>
      <c r="AM147" s="174"/>
      <c r="AN147" s="174"/>
      <c r="AO147" s="174"/>
      <c r="AP147" s="174"/>
      <c r="AQ147" s="174"/>
      <c r="AR147" s="174"/>
      <c r="AS147" s="174"/>
      <c r="AT147" s="174"/>
      <c r="AU147" s="174"/>
      <c r="AV147" s="174"/>
      <c r="AW147" s="174"/>
      <c r="AX147" s="174"/>
      <c r="AY147" s="174"/>
      <c r="AZ147" s="174"/>
      <c r="BA147" s="174"/>
      <c r="BB147" s="174"/>
    </row>
    <row r="148" spans="2:54" ht="13.35" customHeight="1">
      <c r="E148" s="211"/>
      <c r="F148" s="33"/>
      <c r="G148" s="33"/>
      <c r="H148" s="33"/>
      <c r="I148" s="33"/>
      <c r="J148" s="33"/>
      <c r="K148" s="33"/>
      <c r="L148" s="33"/>
      <c r="M148" s="33"/>
      <c r="N148" s="33"/>
      <c r="O148" s="161"/>
      <c r="P148" s="161"/>
      <c r="Q148" s="161"/>
      <c r="R148" s="161"/>
      <c r="S148" s="161"/>
    </row>
    <row r="149" spans="2:54" ht="13.35" customHeight="1">
      <c r="E149" s="56"/>
      <c r="F149" s="56"/>
      <c r="G149" s="56"/>
      <c r="H149" s="56"/>
      <c r="I149" s="56"/>
      <c r="J149" s="56"/>
      <c r="K149" s="56"/>
      <c r="L149" s="56"/>
      <c r="M149" s="56"/>
      <c r="N149" s="56"/>
      <c r="O149" s="56"/>
      <c r="P149" s="56"/>
      <c r="Q149" s="56"/>
      <c r="R149" s="56"/>
      <c r="S149" s="56"/>
      <c r="T149" s="56"/>
      <c r="U149" s="56"/>
      <c r="V149" s="56"/>
      <c r="W149" s="56"/>
      <c r="X149" s="56"/>
      <c r="Y149" s="56"/>
      <c r="Z149" s="56"/>
      <c r="AA149" s="56"/>
      <c r="AB149" s="56"/>
      <c r="AC149" s="56"/>
      <c r="AD149" s="56"/>
      <c r="AE149" s="56"/>
      <c r="AF149" s="56"/>
      <c r="AG149" s="56"/>
      <c r="AH149" s="56"/>
      <c r="AI149" s="56"/>
      <c r="AJ149" s="56"/>
      <c r="AK149" s="56"/>
      <c r="AL149" s="56"/>
      <c r="AM149" s="56"/>
      <c r="AN149" s="56"/>
      <c r="AO149" s="56"/>
      <c r="AP149" s="56"/>
      <c r="AQ149" s="56"/>
      <c r="AR149" s="56"/>
      <c r="AS149" s="56"/>
      <c r="AT149" s="56"/>
      <c r="AU149" s="56"/>
      <c r="AV149" s="56"/>
      <c r="AW149" s="56"/>
      <c r="AX149" s="56"/>
      <c r="AY149" s="56"/>
      <c r="AZ149" s="56"/>
      <c r="BA149" s="56"/>
      <c r="BB149" s="56"/>
    </row>
    <row r="150" spans="2:54" ht="13.35" customHeight="1">
      <c r="E150" s="56"/>
      <c r="F150" s="195"/>
      <c r="G150" s="56"/>
      <c r="H150" s="56"/>
      <c r="I150" s="56"/>
      <c r="J150" s="56"/>
      <c r="K150" s="56"/>
      <c r="L150" s="56"/>
      <c r="M150" s="56"/>
      <c r="N150" s="56"/>
      <c r="O150" s="56"/>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56"/>
      <c r="AV150" s="56"/>
      <c r="AW150" s="56"/>
      <c r="AX150" s="56"/>
      <c r="AY150" s="56"/>
      <c r="AZ150" s="56"/>
      <c r="BA150" s="56"/>
      <c r="BB150" s="56"/>
    </row>
    <row r="151" spans="2:54" ht="13.35" customHeight="1">
      <c r="E151" s="56"/>
      <c r="F151" s="56"/>
      <c r="G151" s="56"/>
      <c r="H151" s="56"/>
      <c r="I151" s="56"/>
      <c r="J151" s="56"/>
      <c r="K151" s="56"/>
      <c r="L151" s="56"/>
      <c r="M151" s="56"/>
      <c r="N151" s="56"/>
      <c r="O151" s="56"/>
      <c r="P151" s="56"/>
      <c r="Q151" s="56"/>
      <c r="R151" s="56"/>
      <c r="S151" s="56"/>
      <c r="T151" s="56"/>
      <c r="U151" s="56"/>
      <c r="V151" s="56"/>
      <c r="W151" s="56"/>
      <c r="X151" s="56"/>
      <c r="Y151" s="56"/>
      <c r="Z151" s="56"/>
      <c r="AA151" s="56"/>
      <c r="AB151" s="56"/>
      <c r="AC151" s="56"/>
      <c r="AD151" s="56"/>
      <c r="AE151" s="56"/>
      <c r="AF151" s="56"/>
      <c r="AG151" s="56"/>
      <c r="AH151" s="56"/>
      <c r="AI151" s="56"/>
      <c r="AJ151" s="56"/>
      <c r="AK151" s="56"/>
      <c r="AL151" s="56"/>
      <c r="AM151" s="56"/>
      <c r="AN151" s="56"/>
      <c r="AO151" s="56"/>
      <c r="AP151" s="56"/>
      <c r="AQ151" s="56"/>
      <c r="AR151" s="56"/>
      <c r="AS151" s="56"/>
      <c r="AT151" s="56"/>
      <c r="AU151" s="56"/>
      <c r="AV151" s="56"/>
      <c r="AW151" s="56"/>
      <c r="AX151" s="56"/>
      <c r="AY151" s="56"/>
      <c r="AZ151" s="56"/>
      <c r="BA151" s="56"/>
      <c r="BB151" s="56"/>
    </row>
    <row r="152" spans="2:54" ht="13.35" customHeight="1">
      <c r="E152" s="56"/>
      <c r="F152" s="56"/>
      <c r="G152" s="56"/>
      <c r="H152" s="56"/>
      <c r="I152" s="56"/>
      <c r="J152" s="56"/>
      <c r="K152" s="56"/>
      <c r="L152" s="56"/>
      <c r="M152" s="56"/>
      <c r="N152" s="56"/>
      <c r="O152" s="56"/>
      <c r="P152" s="56"/>
      <c r="Q152" s="56"/>
      <c r="R152" s="56"/>
      <c r="S152" s="56"/>
      <c r="T152" s="56"/>
      <c r="U152" s="56"/>
      <c r="V152" s="56"/>
      <c r="W152" s="56"/>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row>
    <row r="153" spans="2:54" ht="13.35" customHeight="1">
      <c r="E153" s="56"/>
      <c r="F153" s="56"/>
      <c r="G153" s="56"/>
      <c r="H153" s="56"/>
      <c r="I153" s="56"/>
      <c r="J153" s="56"/>
      <c r="K153" s="56"/>
      <c r="L153" s="56"/>
      <c r="M153" s="56"/>
      <c r="N153" s="56"/>
      <c r="O153" s="56"/>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56"/>
    </row>
    <row r="154" spans="2:54" ht="13.35" customHeight="1">
      <c r="E154" s="56"/>
      <c r="F154" s="56"/>
      <c r="G154" s="56"/>
      <c r="H154" s="56"/>
      <c r="I154" s="56"/>
      <c r="J154" s="56"/>
      <c r="K154" s="56"/>
      <c r="L154" s="56"/>
      <c r="M154" s="56"/>
      <c r="N154" s="56"/>
      <c r="O154" s="56"/>
      <c r="P154" s="56"/>
      <c r="Q154" s="56"/>
      <c r="R154" s="56"/>
      <c r="S154" s="56"/>
      <c r="T154" s="56"/>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row>
    <row r="155" spans="2:54" ht="13.35" customHeight="1">
      <c r="E155" s="56"/>
      <c r="F155" s="56"/>
      <c r="G155" s="56"/>
      <c r="H155" s="56"/>
      <c r="I155" s="56"/>
      <c r="J155" s="56"/>
      <c r="K155" s="56"/>
      <c r="L155" s="56"/>
      <c r="M155" s="56"/>
      <c r="N155" s="56"/>
      <c r="O155" s="56"/>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row>
    <row r="156" spans="2:54" ht="13.35" customHeight="1">
      <c r="E156" s="56"/>
      <c r="F156" s="56"/>
      <c r="G156" s="56"/>
      <c r="H156" s="56"/>
      <c r="I156" s="56"/>
      <c r="J156" s="56"/>
      <c r="K156" s="56"/>
      <c r="L156" s="56"/>
      <c r="M156" s="56"/>
      <c r="N156" s="56"/>
      <c r="O156" s="56"/>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row>
    <row r="157" spans="2:54" ht="13.35" customHeight="1">
      <c r="E157" s="56"/>
      <c r="F157" s="56"/>
      <c r="G157" s="56"/>
      <c r="H157" s="56"/>
      <c r="I157" s="56"/>
      <c r="J157" s="56"/>
      <c r="K157" s="56"/>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row>
  </sheetData>
  <phoneticPr fontId="5"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tabColor theme="5" tint="-0.499984740745262"/>
  </sheetPr>
  <dimension ref="A1:BB76"/>
  <sheetViews>
    <sheetView zoomScale="80" zoomScaleNormal="80" workbookViewId="0">
      <pane xSplit="3" ySplit="10" topLeftCell="D11" activePane="bottomRight" state="frozen"/>
      <selection activeCell="C19" sqref="C19"/>
      <selection pane="topRight" activeCell="C19" sqref="C19"/>
      <selection pane="bottomLeft" activeCell="C19" sqref="C19"/>
      <selection pane="bottomRight" activeCell="M1" sqref="M1"/>
    </sheetView>
  </sheetViews>
  <sheetFormatPr defaultColWidth="9" defaultRowHeight="13.35" customHeight="1"/>
  <cols>
    <col min="1" max="2" width="1.88671875" style="34" customWidth="1"/>
    <col min="3" max="3" width="42.44140625" style="52" bestFit="1" customWidth="1"/>
    <col min="4" max="54" width="12" style="34" customWidth="1"/>
    <col min="55" max="16384" width="9" style="34"/>
  </cols>
  <sheetData>
    <row r="1" spans="1:54" s="86" customFormat="1" ht="13.35" customHeight="1">
      <c r="A1" s="84" t="s">
        <v>46</v>
      </c>
      <c r="C1" s="94"/>
      <c r="M1" s="34" t="s">
        <v>209</v>
      </c>
    </row>
    <row r="2" spans="1:54" s="86" customFormat="1" ht="13.35" customHeight="1">
      <c r="A2" s="212" t="s">
        <v>210</v>
      </c>
      <c r="C2" s="94"/>
    </row>
    <row r="3" spans="1:54" s="86" customFormat="1" ht="2.1" customHeight="1">
      <c r="A3" s="85"/>
      <c r="C3" s="94"/>
    </row>
    <row r="4" spans="1:54" s="86" customFormat="1" ht="13.35" customHeight="1">
      <c r="A4" s="88" t="s">
        <v>49</v>
      </c>
      <c r="C4" s="94"/>
    </row>
    <row r="5" spans="1:54" s="86" customFormat="1" ht="13.35" customHeight="1">
      <c r="A5" s="86" t="str">
        <f>ProductType</f>
        <v>Long-Term Care</v>
      </c>
      <c r="C5" s="94"/>
    </row>
    <row r="6" spans="1:54" s="86" customFormat="1" ht="2.1" customHeight="1">
      <c r="C6" s="94"/>
    </row>
    <row r="7" spans="1:54" s="86" customFormat="1" ht="13.35" customHeight="1">
      <c r="A7" s="89" t="s">
        <v>126</v>
      </c>
      <c r="C7" s="94"/>
      <c r="E7" s="95"/>
      <c r="F7" s="96"/>
      <c r="G7" s="97"/>
      <c r="H7" s="98"/>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row>
    <row r="8" spans="1:54" s="107" customFormat="1" ht="3" customHeight="1">
      <c r="A8" s="105"/>
      <c r="B8" s="105"/>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row>
    <row r="9" spans="1:54" ht="13.35" customHeight="1">
      <c r="D9" s="7" t="s">
        <v>50</v>
      </c>
      <c r="E9" s="53"/>
      <c r="F9" s="54"/>
      <c r="G9" s="42"/>
      <c r="H9" s="55"/>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row>
    <row r="10" spans="1:54" ht="13.35" customHeight="1">
      <c r="D10" s="34">
        <v>0</v>
      </c>
      <c r="E10" s="34">
        <f>D10+1</f>
        <v>1</v>
      </c>
      <c r="F10" s="34">
        <f t="shared" ref="F10:N10" si="0">E10+1</f>
        <v>2</v>
      </c>
      <c r="G10" s="34">
        <f t="shared" si="0"/>
        <v>3</v>
      </c>
      <c r="H10" s="34">
        <f t="shared" si="0"/>
        <v>4</v>
      </c>
      <c r="I10" s="34">
        <f t="shared" si="0"/>
        <v>5</v>
      </c>
      <c r="J10" s="34">
        <f t="shared" si="0"/>
        <v>6</v>
      </c>
      <c r="K10" s="34">
        <f t="shared" si="0"/>
        <v>7</v>
      </c>
      <c r="L10" s="34">
        <f t="shared" si="0"/>
        <v>8</v>
      </c>
      <c r="M10" s="34">
        <f t="shared" si="0"/>
        <v>9</v>
      </c>
      <c r="N10" s="34">
        <f t="shared" si="0"/>
        <v>10</v>
      </c>
      <c r="O10" s="34">
        <f t="shared" ref="O10:BB10" si="1">N10+1</f>
        <v>11</v>
      </c>
      <c r="P10" s="34">
        <f t="shared" si="1"/>
        <v>12</v>
      </c>
      <c r="Q10" s="34">
        <f t="shared" si="1"/>
        <v>13</v>
      </c>
      <c r="R10" s="34">
        <f t="shared" si="1"/>
        <v>14</v>
      </c>
      <c r="S10" s="34">
        <f t="shared" si="1"/>
        <v>15</v>
      </c>
      <c r="T10" s="34">
        <f t="shared" si="1"/>
        <v>16</v>
      </c>
      <c r="U10" s="34">
        <f t="shared" si="1"/>
        <v>17</v>
      </c>
      <c r="V10" s="34">
        <f t="shared" si="1"/>
        <v>18</v>
      </c>
      <c r="W10" s="34">
        <f t="shared" si="1"/>
        <v>19</v>
      </c>
      <c r="X10" s="34">
        <f t="shared" si="1"/>
        <v>20</v>
      </c>
      <c r="Y10" s="34">
        <f t="shared" si="1"/>
        <v>21</v>
      </c>
      <c r="Z10" s="34">
        <f t="shared" si="1"/>
        <v>22</v>
      </c>
      <c r="AA10" s="34">
        <f t="shared" si="1"/>
        <v>23</v>
      </c>
      <c r="AB10" s="34">
        <f t="shared" si="1"/>
        <v>24</v>
      </c>
      <c r="AC10" s="34">
        <f t="shared" si="1"/>
        <v>25</v>
      </c>
      <c r="AD10" s="34">
        <f t="shared" si="1"/>
        <v>26</v>
      </c>
      <c r="AE10" s="34">
        <f t="shared" si="1"/>
        <v>27</v>
      </c>
      <c r="AF10" s="34">
        <f t="shared" si="1"/>
        <v>28</v>
      </c>
      <c r="AG10" s="34">
        <f t="shared" si="1"/>
        <v>29</v>
      </c>
      <c r="AH10" s="34">
        <f t="shared" si="1"/>
        <v>30</v>
      </c>
      <c r="AI10" s="34">
        <f t="shared" si="1"/>
        <v>31</v>
      </c>
      <c r="AJ10" s="34">
        <f t="shared" si="1"/>
        <v>32</v>
      </c>
      <c r="AK10" s="34">
        <f t="shared" si="1"/>
        <v>33</v>
      </c>
      <c r="AL10" s="34">
        <f t="shared" si="1"/>
        <v>34</v>
      </c>
      <c r="AM10" s="34">
        <f t="shared" si="1"/>
        <v>35</v>
      </c>
      <c r="AN10" s="34">
        <f t="shared" si="1"/>
        <v>36</v>
      </c>
      <c r="AO10" s="34">
        <f t="shared" si="1"/>
        <v>37</v>
      </c>
      <c r="AP10" s="34">
        <f t="shared" si="1"/>
        <v>38</v>
      </c>
      <c r="AQ10" s="34">
        <f t="shared" si="1"/>
        <v>39</v>
      </c>
      <c r="AR10" s="34">
        <f t="shared" si="1"/>
        <v>40</v>
      </c>
      <c r="AS10" s="34">
        <f t="shared" si="1"/>
        <v>41</v>
      </c>
      <c r="AT10" s="34">
        <f t="shared" si="1"/>
        <v>42</v>
      </c>
      <c r="AU10" s="34">
        <f t="shared" si="1"/>
        <v>43</v>
      </c>
      <c r="AV10" s="34">
        <f t="shared" si="1"/>
        <v>44</v>
      </c>
      <c r="AW10" s="34">
        <f t="shared" si="1"/>
        <v>45</v>
      </c>
      <c r="AX10" s="34">
        <f t="shared" si="1"/>
        <v>46</v>
      </c>
      <c r="AY10" s="34">
        <f t="shared" si="1"/>
        <v>47</v>
      </c>
      <c r="AZ10" s="34">
        <f t="shared" si="1"/>
        <v>48</v>
      </c>
      <c r="BA10" s="34">
        <f t="shared" si="1"/>
        <v>49</v>
      </c>
      <c r="BB10" s="34">
        <f t="shared" si="1"/>
        <v>50</v>
      </c>
    </row>
    <row r="11" spans="1:54" ht="13.35" customHeight="1">
      <c r="E11" s="53"/>
      <c r="F11" s="54"/>
      <c r="G11" s="42"/>
      <c r="H11" s="55"/>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row>
    <row r="12" spans="1:54" ht="13.35" customHeight="1">
      <c r="B12" s="5" t="str">
        <f>'Cash Flows'!$B$17</f>
        <v>Estimated at Inception of Contract</v>
      </c>
    </row>
    <row r="13" spans="1:54" ht="13.35" customHeight="1">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row>
    <row r="14" spans="1:54" s="6" customFormat="1" ht="13.35" customHeight="1">
      <c r="B14" s="69" t="s">
        <v>7</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row>
    <row r="15" spans="1:54" s="6" customFormat="1" ht="13.35" customHeight="1">
      <c r="B15" s="50"/>
      <c r="C15" s="51" t="s">
        <v>8</v>
      </c>
      <c r="D15" s="77">
        <v>0</v>
      </c>
      <c r="E15" s="39">
        <f>(D15+'Cash Flows'!E23-'Cash Flows'!E36-'Cash Flows'!E37-'Cash Flows'!E32-'Cash Flows'!E33-'Cash Flows'!E34)*(1+'Inputs-Assumptions-Policy Specs'!F44)-('Cash Flows'!E28+'Cash Flows'!E29+'Cash Flows'!E30)-'Stmt of Profit Loss'!E51</f>
        <v>-1691.0080298433163</v>
      </c>
      <c r="F15" s="39">
        <f>(E15+'Cash Flows'!F23-'Cash Flows'!F36-'Cash Flows'!F37-'Cash Flows'!F32-'Cash Flows'!F33-'Cash Flows'!F34)*(1+'Inputs-Assumptions-Policy Specs'!G44)-('Cash Flows'!F28+'Cash Flows'!F29+'Cash Flows'!F30)-'Stmt of Profit Loss'!F51</f>
        <v>-2418.4447441261827</v>
      </c>
      <c r="G15" s="39">
        <f>(F15+'Cash Flows'!G23-'Cash Flows'!G36-'Cash Flows'!G37-'Cash Flows'!G32-'Cash Flows'!G33-'Cash Flows'!G34)*(1+'Inputs-Assumptions-Policy Specs'!H44)-('Cash Flows'!G28+'Cash Flows'!G29+'Cash Flows'!G30)-'Stmt of Profit Loss'!G51</f>
        <v>-2245.5475999858909</v>
      </c>
      <c r="H15" s="39">
        <f>(G15+'Cash Flows'!H23-'Cash Flows'!H36-'Cash Flows'!H37-'Cash Flows'!H32-'Cash Flows'!H33-'Cash Flows'!H34)*(1+'Inputs-Assumptions-Policy Specs'!I44)-('Cash Flows'!H28+'Cash Flows'!H29+'Cash Flows'!H30)-'Stmt of Profit Loss'!H51</f>
        <v>-1413.7434161305723</v>
      </c>
      <c r="I15" s="39">
        <f>(H15+'Cash Flows'!I23-'Cash Flows'!I36-'Cash Flows'!I37-'Cash Flows'!I32-'Cash Flows'!I33-'Cash Flows'!I34)*(1+'Inputs-Assumptions-Policy Specs'!J44)-('Cash Flows'!I28+'Cash Flows'!I29+'Cash Flows'!I30)-'Stmt of Profit Loss'!I51</f>
        <v>-581.52005903123063</v>
      </c>
      <c r="J15" s="39">
        <f>(I15+'Cash Flows'!J23-'Cash Flows'!J36-'Cash Flows'!J37-'Cash Flows'!J32-'Cash Flows'!J33-'Cash Flows'!J34)*(1+'Inputs-Assumptions-Policy Specs'!K44)-('Cash Flows'!J28+'Cash Flows'!J29+'Cash Flows'!J30)-'Stmt of Profit Loss'!J51</f>
        <v>262.4125262446513</v>
      </c>
      <c r="K15" s="39">
        <f>(J15+'Cash Flows'!K23-'Cash Flows'!K36-'Cash Flows'!K37-'Cash Flows'!K32-'Cash Flows'!K33-'Cash Flows'!K34)*(1+'Inputs-Assumptions-Policy Specs'!L44)-('Cash Flows'!K28+'Cash Flows'!K29+'Cash Flows'!K30)-'Stmt of Profit Loss'!K51</f>
        <v>1122.2871086316015</v>
      </c>
      <c r="L15" s="39">
        <f>(K15+'Cash Flows'!L23-'Cash Flows'!L36-'Cash Flows'!L37-'Cash Flows'!L32-'Cash Flows'!L33-'Cash Flows'!L34)*(1+'Inputs-Assumptions-Policy Specs'!M44)-('Cash Flows'!L28+'Cash Flows'!L29+'Cash Flows'!L30)-'Stmt of Profit Loss'!L51</f>
        <v>2002.6680499736474</v>
      </c>
      <c r="M15" s="39">
        <f>(L15+'Cash Flows'!M23-'Cash Flows'!M36-'Cash Flows'!M37-'Cash Flows'!M32-'Cash Flows'!M33-'Cash Flows'!M34)*(1+'Inputs-Assumptions-Policy Specs'!N44)-('Cash Flows'!M28+'Cash Flows'!M29+'Cash Flows'!M30)-'Stmt of Profit Loss'!M51</f>
        <v>2903.3567959548968</v>
      </c>
      <c r="N15" s="39">
        <f>(M15+'Cash Flows'!N23-'Cash Flows'!N36-'Cash Flows'!N37-'Cash Flows'!N32-'Cash Flows'!N33-'Cash Flows'!N34)*(1+'Inputs-Assumptions-Policy Specs'!O44)-('Cash Flows'!N28+'Cash Flows'!N29+'Cash Flows'!N30)-'Stmt of Profit Loss'!N51</f>
        <v>3824.4030140313871</v>
      </c>
      <c r="O15" s="39">
        <f>(N15+'Cash Flows'!O23-'Cash Flows'!O36-'Cash Flows'!O37-'Cash Flows'!O32-'Cash Flows'!O33-'Cash Flows'!O34)*(1+'Inputs-Assumptions-Policy Specs'!P44)-('Cash Flows'!O28+'Cash Flows'!O29+'Cash Flows'!O30)-'Stmt of Profit Loss'!O51</f>
        <v>4765.8818166739748</v>
      </c>
      <c r="P15" s="39">
        <f>(O15+'Cash Flows'!P23-'Cash Flows'!P36-'Cash Flows'!P37-'Cash Flows'!P32-'Cash Flows'!P33-'Cash Flows'!P34)*(1+'Inputs-Assumptions-Policy Specs'!Q44)-('Cash Flows'!P28+'Cash Flows'!P29+'Cash Flows'!P30)-'Stmt of Profit Loss'!P51</f>
        <v>5721.2692741510082</v>
      </c>
      <c r="Q15" s="39">
        <f>(P15+'Cash Flows'!Q23-'Cash Flows'!Q36-'Cash Flows'!Q37-'Cash Flows'!Q32-'Cash Flows'!Q33-'Cash Flows'!Q34)*(1+'Inputs-Assumptions-Policy Specs'!R44)-('Cash Flows'!Q28+'Cash Flows'!Q29+'Cash Flows'!Q30)-'Stmt of Profit Loss'!Q51</f>
        <v>6686.8013421540345</v>
      </c>
      <c r="R15" s="39">
        <f>(Q15+'Cash Flows'!R23-'Cash Flows'!R36-'Cash Flows'!R37-'Cash Flows'!R32-'Cash Flows'!R33-'Cash Flows'!R34)*(1+'Inputs-Assumptions-Policy Specs'!S44)-('Cash Flows'!R28+'Cash Flows'!R29+'Cash Flows'!R30)-'Stmt of Profit Loss'!R51</f>
        <v>7665.7082696001635</v>
      </c>
      <c r="S15" s="39">
        <f>(R15+'Cash Flows'!S23-'Cash Flows'!S36-'Cash Flows'!S37-'Cash Flows'!S32-'Cash Flows'!S33-'Cash Flows'!S34)*(1+'Inputs-Assumptions-Policy Specs'!T44)-('Cash Flows'!S28+'Cash Flows'!S29+'Cash Flows'!S30)-'Stmt of Profit Loss'!S51</f>
        <v>8651.0904193787865</v>
      </c>
      <c r="T15" s="39">
        <f>(S15+'Cash Flows'!T23-'Cash Flows'!T36-'Cash Flows'!T37-'Cash Flows'!T32-'Cash Flows'!T33-'Cash Flows'!T34)*(1+'Inputs-Assumptions-Policy Specs'!U44)-('Cash Flows'!T28+'Cash Flows'!T29+'Cash Flows'!T30)-'Stmt of Profit Loss'!T51</f>
        <v>9646.2131325868322</v>
      </c>
      <c r="U15" s="39">
        <f>(T15+'Cash Flows'!U23-'Cash Flows'!U36-'Cash Flows'!U37-'Cash Flows'!U32-'Cash Flows'!U33-'Cash Flows'!U34)*(1+'Inputs-Assumptions-Policy Specs'!V44)-('Cash Flows'!U28+'Cash Flows'!U29+'Cash Flows'!U30)-'Stmt of Profit Loss'!U51</f>
        <v>10641.065379424026</v>
      </c>
      <c r="V15" s="39">
        <f>(U15+'Cash Flows'!V23-'Cash Flows'!V36-'Cash Flows'!V37-'Cash Flows'!V32-'Cash Flows'!V33-'Cash Flows'!V34)*(1+'Inputs-Assumptions-Policy Specs'!W44)-('Cash Flows'!V28+'Cash Flows'!V29+'Cash Flows'!V30)-'Stmt of Profit Loss'!V51</f>
        <v>11628.856192658797</v>
      </c>
      <c r="W15" s="39">
        <f>(V15+'Cash Flows'!W23-'Cash Flows'!W36-'Cash Flows'!W37-'Cash Flows'!W32-'Cash Flows'!W33-'Cash Flows'!W34)*(1+'Inputs-Assumptions-Policy Specs'!X44)-('Cash Flows'!W28+'Cash Flows'!W29+'Cash Flows'!W30)-'Stmt of Profit Loss'!W51</f>
        <v>12592.946201260665</v>
      </c>
      <c r="X15" s="39">
        <f>(W15+'Cash Flows'!X23-'Cash Flows'!X36-'Cash Flows'!X37-'Cash Flows'!X32-'Cash Flows'!X33-'Cash Flows'!X34)*(1+'Inputs-Assumptions-Policy Specs'!Y44)-('Cash Flows'!X28+'Cash Flows'!X29+'Cash Flows'!X30)-'Stmt of Profit Loss'!X51</f>
        <v>13528.053421362387</v>
      </c>
      <c r="Y15" s="39">
        <f>(X15+'Cash Flows'!Y23-'Cash Flows'!Y36-'Cash Flows'!Y37-'Cash Flows'!Y32-'Cash Flows'!Y33-'Cash Flows'!Y34)*(1+'Inputs-Assumptions-Policy Specs'!Z44)-('Cash Flows'!Y28+'Cash Flows'!Y29+'Cash Flows'!Y30)-'Stmt of Profit Loss'!Y51</f>
        <v>14404.656734076789</v>
      </c>
      <c r="Z15" s="39">
        <f>(Y15+'Cash Flows'!Z23-'Cash Flows'!Z36-'Cash Flows'!Z37-'Cash Flows'!Z32-'Cash Flows'!Z33-'Cash Flows'!Z34)*(1+'Inputs-Assumptions-Policy Specs'!AA44)-('Cash Flows'!Z28+'Cash Flows'!Z29+'Cash Flows'!Z30)-'Stmt of Profit Loss'!Z51</f>
        <v>15209.642320986761</v>
      </c>
      <c r="AA15" s="39">
        <f>(Z15+'Cash Flows'!AA23-'Cash Flows'!AA36-'Cash Flows'!AA37-'Cash Flows'!AA32-'Cash Flows'!AA33-'Cash Flows'!AA34)*(1+'Inputs-Assumptions-Policy Specs'!AB44)-('Cash Flows'!AA28+'Cash Flows'!AA29+'Cash Flows'!AA30)-'Stmt of Profit Loss'!AA51</f>
        <v>15919.25086439902</v>
      </c>
      <c r="AB15" s="39">
        <f>(AA15+'Cash Flows'!AB23-'Cash Flows'!AB36-'Cash Flows'!AB37-'Cash Flows'!AB32-'Cash Flows'!AB33-'Cash Flows'!AB34)*(1+'Inputs-Assumptions-Policy Specs'!AC44)-('Cash Flows'!AB28+'Cash Flows'!AB29+'Cash Flows'!AB30)-'Stmt of Profit Loss'!AB51</f>
        <v>16517.182764271711</v>
      </c>
      <c r="AC15" s="39">
        <f>(AB15+'Cash Flows'!AC23-'Cash Flows'!AC36-'Cash Flows'!AC37-'Cash Flows'!AC32-'Cash Flows'!AC33-'Cash Flows'!AC34)*(1+'Inputs-Assumptions-Policy Specs'!AD44)-('Cash Flows'!AC28+'Cash Flows'!AC29+'Cash Flows'!AC30)-'Stmt of Profit Loss'!AC51</f>
        <v>16988.797266133322</v>
      </c>
      <c r="AD15" s="39">
        <f>(AC15+'Cash Flows'!AD23-'Cash Flows'!AD36-'Cash Flows'!AD37-'Cash Flows'!AD32-'Cash Flows'!AD33-'Cash Flows'!AD34)*(1+'Inputs-Assumptions-Policy Specs'!AE44)-('Cash Flows'!AD28+'Cash Flows'!AD29+'Cash Flows'!AD30)-'Stmt of Profit Loss'!AD51</f>
        <v>17291.981665533072</v>
      </c>
      <c r="AE15" s="39">
        <f>(AD15+'Cash Flows'!AE23-'Cash Flows'!AE36-'Cash Flows'!AE37-'Cash Flows'!AE32-'Cash Flows'!AE33-'Cash Flows'!AE34)*(1+'Inputs-Assumptions-Policy Specs'!AF44)-('Cash Flows'!AE28+'Cash Flows'!AE29+'Cash Flows'!AE30)-'Stmt of Profit Loss'!AE51</f>
        <v>17414.064340464076</v>
      </c>
      <c r="AF15" s="39">
        <f>(AE15+'Cash Flows'!AF23-'Cash Flows'!AF36-'Cash Flows'!AF37-'Cash Flows'!AF32-'Cash Flows'!AF33-'Cash Flows'!AF34)*(1+'Inputs-Assumptions-Policy Specs'!AG44)-('Cash Flows'!AF28+'Cash Flows'!AF29+'Cash Flows'!AF30)-'Stmt of Profit Loss'!AF51</f>
        <v>17343.304831574926</v>
      </c>
      <c r="AG15" s="39">
        <f>(AF15+'Cash Flows'!AG23-'Cash Flows'!AG36-'Cash Flows'!AG37-'Cash Flows'!AG32-'Cash Flows'!AG33-'Cash Flows'!AG34)*(1+'Inputs-Assumptions-Policy Specs'!AH44)-('Cash Flows'!AG28+'Cash Flows'!AG29+'Cash Flows'!AG30)-'Stmt of Profit Loss'!AG51</f>
        <v>17075.794690165309</v>
      </c>
      <c r="AH15" s="39">
        <f>(AG15+'Cash Flows'!AH23-'Cash Flows'!AH36-'Cash Flows'!AH37-'Cash Flows'!AH32-'Cash Flows'!AH33-'Cash Flows'!AH34)*(1+'Inputs-Assumptions-Policy Specs'!AI44)-('Cash Flows'!AH28+'Cash Flows'!AH29+'Cash Flows'!AH30)-'Stmt of Profit Loss'!AH51</f>
        <v>16609.60311467051</v>
      </c>
      <c r="AI15" s="39">
        <f>(AH15+'Cash Flows'!AI23-'Cash Flows'!AI36-'Cash Flows'!AI37-'Cash Flows'!AI32-'Cash Flows'!AI33-'Cash Flows'!AI34)*(1+'Inputs-Assumptions-Policy Specs'!AJ44)-('Cash Flows'!AI28+'Cash Flows'!AI29+'Cash Flows'!AI30)-'Stmt of Profit Loss'!AI51</f>
        <v>15935.416651700978</v>
      </c>
      <c r="AJ15" s="39">
        <f>(AI15+'Cash Flows'!AJ23-'Cash Flows'!AJ36-'Cash Flows'!AJ37-'Cash Flows'!AJ32-'Cash Flows'!AJ33-'Cash Flows'!AJ34)*(1+'Inputs-Assumptions-Policy Specs'!AK44)-('Cash Flows'!AJ28+'Cash Flows'!AJ29+'Cash Flows'!AJ30)-'Stmt of Profit Loss'!AJ51</f>
        <v>15089.483230098076</v>
      </c>
      <c r="AK15" s="39">
        <f>(AJ15+'Cash Flows'!AK23-'Cash Flows'!AK36-'Cash Flows'!AK37-'Cash Flows'!AK32-'Cash Flows'!AK33-'Cash Flows'!AK34)*(1+'Inputs-Assumptions-Policy Specs'!AL44)-('Cash Flows'!AK28+'Cash Flows'!AK29+'Cash Flows'!AK30)-'Stmt of Profit Loss'!AK51</f>
        <v>14099.513897344223</v>
      </c>
      <c r="AL15" s="39">
        <f>(AK15+'Cash Flows'!AL23-'Cash Flows'!AL36-'Cash Flows'!AL37-'Cash Flows'!AL32-'Cash Flows'!AL33-'Cash Flows'!AL34)*(1+'Inputs-Assumptions-Policy Specs'!AM44)-('Cash Flows'!AL28+'Cash Flows'!AL29+'Cash Flows'!AL30)-'Stmt of Profit Loss'!AL51</f>
        <v>12976.825398873356</v>
      </c>
      <c r="AM15" s="39">
        <f>(AL15+'Cash Flows'!AM23-'Cash Flows'!AM36-'Cash Flows'!AM37-'Cash Flows'!AM32-'Cash Flows'!AM33-'Cash Flows'!AM34)*(1+'Inputs-Assumptions-Policy Specs'!AN44)-('Cash Flows'!AM28+'Cash Flows'!AM29+'Cash Flows'!AM30)-'Stmt of Profit Loss'!AM51</f>
        <v>11766.897016922045</v>
      </c>
      <c r="AN15" s="39">
        <f>(AM15+'Cash Flows'!AN23-'Cash Flows'!AN36-'Cash Flows'!AN37-'Cash Flows'!AN32-'Cash Flows'!AN33-'Cash Flows'!AN34)*(1+'Inputs-Assumptions-Policy Specs'!AO44)-('Cash Flows'!AN28+'Cash Flows'!AN29+'Cash Flows'!AN30)-'Stmt of Profit Loss'!AN51</f>
        <v>10490.840332212718</v>
      </c>
      <c r="AO15" s="39">
        <f>(AN15+'Cash Flows'!AO23-'Cash Flows'!AO36-'Cash Flows'!AO37-'Cash Flows'!AO32-'Cash Flows'!AO33-'Cash Flows'!AO34)*(1+'Inputs-Assumptions-Policy Specs'!AP44)-('Cash Flows'!AO28+'Cash Flows'!AO29+'Cash Flows'!AO30)-'Stmt of Profit Loss'!AO51</f>
        <v>9215.4364494569563</v>
      </c>
      <c r="AP15" s="39">
        <f>(AO15+'Cash Flows'!AP23-'Cash Flows'!AP36-'Cash Flows'!AP37-'Cash Flows'!AP32-'Cash Flows'!AP33-'Cash Flows'!AP34)*(1+'Inputs-Assumptions-Policy Specs'!AQ44)-('Cash Flows'!AP28+'Cash Flows'!AP29+'Cash Flows'!AP30)-'Stmt of Profit Loss'!AP51</f>
        <v>7989.2142071037579</v>
      </c>
      <c r="AQ15" s="39">
        <f>(AP15+'Cash Flows'!AQ23-'Cash Flows'!AQ36-'Cash Flows'!AQ37-'Cash Flows'!AQ32-'Cash Flows'!AQ33-'Cash Flows'!AQ34)*(1+'Inputs-Assumptions-Policy Specs'!AR44)-('Cash Flows'!AQ28+'Cash Flows'!AQ29+'Cash Flows'!AQ30)-'Stmt of Profit Loss'!AQ51</f>
        <v>6815.651409150566</v>
      </c>
      <c r="AR15" s="39">
        <f>(AQ15+'Cash Flows'!AR23-'Cash Flows'!AR36-'Cash Flows'!AR37-'Cash Flows'!AR32-'Cash Flows'!AR33-'Cash Flows'!AR34)*(1+'Inputs-Assumptions-Policy Specs'!AS44)-('Cash Flows'!AR28+'Cash Flows'!AR29+'Cash Flows'!AR30)-'Stmt of Profit Loss'!AR51</f>
        <v>5709.622594743465</v>
      </c>
      <c r="AS15" s="39">
        <f>(AR15+'Cash Flows'!AS23-'Cash Flows'!AS36-'Cash Flows'!AS37-'Cash Flows'!AS32-'Cash Flows'!AS33-'Cash Flows'!AS34)*(1+'Inputs-Assumptions-Policy Specs'!AT44)-('Cash Flows'!AS28+'Cash Flows'!AS29+'Cash Flows'!AS30)-'Stmt of Profit Loss'!AS51</f>
        <v>4687.8813877528428</v>
      </c>
      <c r="AT15" s="39">
        <f>(AS15+'Cash Flows'!AT23-'Cash Flows'!AT36-'Cash Flows'!AT37-'Cash Flows'!AT32-'Cash Flows'!AT33-'Cash Flows'!AT34)*(1+'Inputs-Assumptions-Policy Specs'!AU44)-('Cash Flows'!AT28+'Cash Flows'!AT29+'Cash Flows'!AT30)-'Stmt of Profit Loss'!AT51</f>
        <v>3755.2123332074475</v>
      </c>
      <c r="AU15" s="39">
        <f>(AT15+'Cash Flows'!AU23-'Cash Flows'!AU36-'Cash Flows'!AU37-'Cash Flows'!AU32-'Cash Flows'!AU33-'Cash Flows'!AU34)*(1+'Inputs-Assumptions-Policy Specs'!AV44)-('Cash Flows'!AU28+'Cash Flows'!AU29+'Cash Flows'!AU30)-'Stmt of Profit Loss'!AU51</f>
        <v>2934.1690214299633</v>
      </c>
      <c r="AV15" s="39">
        <f>(AU15+'Cash Flows'!AV23-'Cash Flows'!AV36-'Cash Flows'!AV37-'Cash Flows'!AV32-'Cash Flows'!AV33-'Cash Flows'!AV34)*(1+'Inputs-Assumptions-Policy Specs'!AW44)-('Cash Flows'!AV28+'Cash Flows'!AV29+'Cash Flows'!AV30)-'Stmt of Profit Loss'!AV51</f>
        <v>2226.5810505820991</v>
      </c>
      <c r="AW15" s="39">
        <f>(AV15+'Cash Flows'!AW23-'Cash Flows'!AW36-'Cash Flows'!AW37-'Cash Flows'!AW32-'Cash Flows'!AW33-'Cash Flows'!AW34)*(1+'Inputs-Assumptions-Policy Specs'!AX44)-('Cash Flows'!AW28+'Cash Flows'!AW29+'Cash Flows'!AW30)-'Stmt of Profit Loss'!AW51</f>
        <v>1626.1487504107181</v>
      </c>
      <c r="AX15" s="39">
        <f>(AW15+'Cash Flows'!AX23-'Cash Flows'!AX36-'Cash Flows'!AX37-'Cash Flows'!AX32-'Cash Flows'!AX33-'Cash Flows'!AX34)*(1+'Inputs-Assumptions-Policy Specs'!AY44)-('Cash Flows'!AX28+'Cash Flows'!AX29+'Cash Flows'!AX30)-'Stmt of Profit Loss'!AX51</f>
        <v>1123.5835998084406</v>
      </c>
      <c r="AY15" s="39">
        <f>(AX15+'Cash Flows'!AY23-'Cash Flows'!AY36-'Cash Flows'!AY37-'Cash Flows'!AY32-'Cash Flows'!AY33-'Cash Flows'!AY34)*(1+'Inputs-Assumptions-Policy Specs'!AZ44)-('Cash Flows'!AY28+'Cash Flows'!AY29+'Cash Flows'!AY30)-'Stmt of Profit Loss'!AY51</f>
        <v>715.40381690064169</v>
      </c>
      <c r="AZ15" s="39">
        <f>(AY15+'Cash Flows'!AZ23-'Cash Flows'!AZ36-'Cash Flows'!AZ37-'Cash Flows'!AZ32-'Cash Flows'!AZ33-'Cash Flows'!AZ34)*(1+'Inputs-Assumptions-Policy Specs'!BA44)-('Cash Flows'!AZ28+'Cash Flows'!AZ29+'Cash Flows'!AZ30)-'Stmt of Profit Loss'!AZ51</f>
        <v>394.25561394108229</v>
      </c>
      <c r="BA15" s="39">
        <f>(AZ15+'Cash Flows'!BA23-'Cash Flows'!BA36-'Cash Flows'!BA37-'Cash Flows'!BA32-'Cash Flows'!BA33-'Cash Flows'!BA34)*(1+'Inputs-Assumptions-Policy Specs'!BB44)-('Cash Flows'!BA28+'Cash Flows'!BA29+'Cash Flows'!BA30)-'Stmt of Profit Loss'!BA51</f>
        <v>155.64204187942283</v>
      </c>
      <c r="BB15" s="39">
        <f>(BA15+'Cash Flows'!BB23-'Cash Flows'!BB36-'Cash Flows'!BB37-'Cash Flows'!BB32-'Cash Flows'!BB33-'Cash Flows'!BB34)*(1+'Inputs-Assumptions-Policy Specs'!BC44)-('Cash Flows'!BB28+'Cash Flows'!BB29+'Cash Flows'!BB30)-'Stmt of Profit Loss'!BB51</f>
        <v>4.2179237880191067E-10</v>
      </c>
    </row>
    <row r="16" spans="1:54" s="6" customFormat="1" ht="13.35" customHeight="1">
      <c r="B16" s="50"/>
      <c r="C16" s="37" t="s">
        <v>91</v>
      </c>
      <c r="D16" s="39">
        <f t="shared" ref="D16:AI16" si="2">IF(SUM(D21:D24)&lt;0,-SUM(D21:D24),0)</f>
        <v>0</v>
      </c>
      <c r="E16" s="39">
        <f t="shared" si="2"/>
        <v>1691.008029843324</v>
      </c>
      <c r="F16" s="39">
        <f t="shared" si="2"/>
        <v>2418.4447441261873</v>
      </c>
      <c r="G16" s="39">
        <f t="shared" si="2"/>
        <v>2245.5475999858918</v>
      </c>
      <c r="H16" s="39">
        <f t="shared" si="2"/>
        <v>1413.7434161305791</v>
      </c>
      <c r="I16" s="39">
        <f t="shared" si="2"/>
        <v>581.52005903123609</v>
      </c>
      <c r="J16" s="39">
        <f t="shared" si="2"/>
        <v>0</v>
      </c>
      <c r="K16" s="39">
        <f t="shared" si="2"/>
        <v>0</v>
      </c>
      <c r="L16" s="39">
        <f t="shared" si="2"/>
        <v>0</v>
      </c>
      <c r="M16" s="39">
        <f t="shared" si="2"/>
        <v>0</v>
      </c>
      <c r="N16" s="39">
        <f t="shared" si="2"/>
        <v>0</v>
      </c>
      <c r="O16" s="39">
        <f t="shared" si="2"/>
        <v>0</v>
      </c>
      <c r="P16" s="39">
        <f t="shared" si="2"/>
        <v>0</v>
      </c>
      <c r="Q16" s="39">
        <f t="shared" si="2"/>
        <v>0</v>
      </c>
      <c r="R16" s="39">
        <f t="shared" si="2"/>
        <v>0</v>
      </c>
      <c r="S16" s="39">
        <f t="shared" si="2"/>
        <v>0</v>
      </c>
      <c r="T16" s="39">
        <f t="shared" si="2"/>
        <v>0</v>
      </c>
      <c r="U16" s="39">
        <f t="shared" si="2"/>
        <v>0</v>
      </c>
      <c r="V16" s="39">
        <f t="shared" si="2"/>
        <v>0</v>
      </c>
      <c r="W16" s="39">
        <f t="shared" si="2"/>
        <v>0</v>
      </c>
      <c r="X16" s="39">
        <f t="shared" si="2"/>
        <v>0</v>
      </c>
      <c r="Y16" s="39">
        <f t="shared" si="2"/>
        <v>0</v>
      </c>
      <c r="Z16" s="39">
        <f t="shared" si="2"/>
        <v>0</v>
      </c>
      <c r="AA16" s="39">
        <f t="shared" si="2"/>
        <v>0</v>
      </c>
      <c r="AB16" s="39">
        <f t="shared" si="2"/>
        <v>0</v>
      </c>
      <c r="AC16" s="39">
        <f t="shared" si="2"/>
        <v>0</v>
      </c>
      <c r="AD16" s="39">
        <f t="shared" si="2"/>
        <v>0</v>
      </c>
      <c r="AE16" s="39">
        <f t="shared" si="2"/>
        <v>0</v>
      </c>
      <c r="AF16" s="39">
        <f t="shared" si="2"/>
        <v>0</v>
      </c>
      <c r="AG16" s="39">
        <f t="shared" si="2"/>
        <v>0</v>
      </c>
      <c r="AH16" s="39">
        <f t="shared" si="2"/>
        <v>0</v>
      </c>
      <c r="AI16" s="39">
        <f t="shared" si="2"/>
        <v>0</v>
      </c>
      <c r="AJ16" s="39">
        <f t="shared" ref="AJ16:BB16" si="3">IF(SUM(AJ21:AJ24)&lt;0,-SUM(AJ21:AJ24),0)</f>
        <v>0</v>
      </c>
      <c r="AK16" s="39">
        <f t="shared" si="3"/>
        <v>0</v>
      </c>
      <c r="AL16" s="39">
        <f t="shared" si="3"/>
        <v>0</v>
      </c>
      <c r="AM16" s="39">
        <f t="shared" si="3"/>
        <v>0</v>
      </c>
      <c r="AN16" s="39">
        <f t="shared" si="3"/>
        <v>0</v>
      </c>
      <c r="AO16" s="39">
        <f t="shared" si="3"/>
        <v>0</v>
      </c>
      <c r="AP16" s="39">
        <f t="shared" si="3"/>
        <v>0</v>
      </c>
      <c r="AQ16" s="39">
        <f t="shared" si="3"/>
        <v>0</v>
      </c>
      <c r="AR16" s="39">
        <f t="shared" si="3"/>
        <v>0</v>
      </c>
      <c r="AS16" s="39">
        <f t="shared" si="3"/>
        <v>0</v>
      </c>
      <c r="AT16" s="39">
        <f t="shared" si="3"/>
        <v>0</v>
      </c>
      <c r="AU16" s="39">
        <f t="shared" si="3"/>
        <v>0</v>
      </c>
      <c r="AV16" s="39">
        <f t="shared" si="3"/>
        <v>0</v>
      </c>
      <c r="AW16" s="39">
        <f t="shared" si="3"/>
        <v>0</v>
      </c>
      <c r="AX16" s="39">
        <f t="shared" si="3"/>
        <v>0</v>
      </c>
      <c r="AY16" s="39">
        <f t="shared" si="3"/>
        <v>0</v>
      </c>
      <c r="AZ16" s="39">
        <f t="shared" si="3"/>
        <v>0</v>
      </c>
      <c r="BA16" s="39">
        <f t="shared" si="3"/>
        <v>0</v>
      </c>
      <c r="BB16" s="39">
        <f t="shared" si="3"/>
        <v>0</v>
      </c>
    </row>
    <row r="17" spans="2:54" s="6" customFormat="1" ht="13.35" customHeight="1">
      <c r="B17" s="50"/>
      <c r="C17" s="117" t="s">
        <v>9</v>
      </c>
      <c r="D17" s="118">
        <v>0</v>
      </c>
      <c r="E17" s="118">
        <v>0</v>
      </c>
      <c r="F17" s="118">
        <v>0</v>
      </c>
      <c r="G17" s="118">
        <v>0</v>
      </c>
      <c r="H17" s="118">
        <v>0</v>
      </c>
      <c r="I17" s="118">
        <v>0</v>
      </c>
      <c r="J17" s="118">
        <v>0</v>
      </c>
      <c r="K17" s="118">
        <v>0</v>
      </c>
      <c r="L17" s="118">
        <v>0</v>
      </c>
      <c r="M17" s="118">
        <v>0</v>
      </c>
      <c r="N17" s="118">
        <v>0</v>
      </c>
      <c r="O17" s="118">
        <v>0</v>
      </c>
      <c r="P17" s="118">
        <v>0</v>
      </c>
      <c r="Q17" s="118">
        <v>0</v>
      </c>
      <c r="R17" s="118">
        <v>0</v>
      </c>
      <c r="S17" s="118">
        <v>0</v>
      </c>
      <c r="T17" s="118">
        <v>0</v>
      </c>
      <c r="U17" s="118">
        <v>0</v>
      </c>
      <c r="V17" s="118">
        <v>0</v>
      </c>
      <c r="W17" s="118">
        <v>0</v>
      </c>
      <c r="X17" s="118">
        <v>0</v>
      </c>
      <c r="Y17" s="118">
        <v>0</v>
      </c>
      <c r="Z17" s="118">
        <v>0</v>
      </c>
      <c r="AA17" s="118">
        <v>0</v>
      </c>
      <c r="AB17" s="118">
        <v>0</v>
      </c>
      <c r="AC17" s="118">
        <v>0</v>
      </c>
      <c r="AD17" s="118">
        <v>0</v>
      </c>
      <c r="AE17" s="118">
        <v>0</v>
      </c>
      <c r="AF17" s="118">
        <v>0</v>
      </c>
      <c r="AG17" s="118">
        <v>0</v>
      </c>
      <c r="AH17" s="118">
        <v>0</v>
      </c>
      <c r="AI17" s="118">
        <v>0</v>
      </c>
      <c r="AJ17" s="118">
        <v>0</v>
      </c>
      <c r="AK17" s="118">
        <v>0</v>
      </c>
      <c r="AL17" s="118">
        <v>0</v>
      </c>
      <c r="AM17" s="118">
        <v>0</v>
      </c>
      <c r="AN17" s="118">
        <v>0</v>
      </c>
      <c r="AO17" s="118">
        <v>0</v>
      </c>
      <c r="AP17" s="118">
        <v>0</v>
      </c>
      <c r="AQ17" s="118">
        <v>0</v>
      </c>
      <c r="AR17" s="118">
        <v>0</v>
      </c>
      <c r="AS17" s="118">
        <v>0</v>
      </c>
      <c r="AT17" s="118">
        <v>0</v>
      </c>
      <c r="AU17" s="118">
        <v>0</v>
      </c>
      <c r="AV17" s="118">
        <v>0</v>
      </c>
      <c r="AW17" s="118">
        <v>0</v>
      </c>
      <c r="AX17" s="118">
        <v>0</v>
      </c>
      <c r="AY17" s="118">
        <v>0</v>
      </c>
      <c r="AZ17" s="118">
        <v>0</v>
      </c>
      <c r="BA17" s="118">
        <v>0</v>
      </c>
      <c r="BB17" s="118">
        <v>0</v>
      </c>
    </row>
    <row r="18" spans="2:54" s="6" customFormat="1" ht="13.35" customHeight="1">
      <c r="B18" s="72"/>
      <c r="C18" s="51" t="s">
        <v>10</v>
      </c>
      <c r="D18" s="39">
        <f t="shared" ref="D18:AI18" si="4">D15+D16+D17</f>
        <v>0</v>
      </c>
      <c r="E18" s="39">
        <f t="shared" si="4"/>
        <v>7.73070496506989E-12</v>
      </c>
      <c r="F18" s="39">
        <f t="shared" si="4"/>
        <v>4.5474735088646412E-12</v>
      </c>
      <c r="G18" s="39">
        <f t="shared" si="4"/>
        <v>9.0949470177292824E-13</v>
      </c>
      <c r="H18" s="39">
        <f t="shared" si="4"/>
        <v>6.8212102632969618E-12</v>
      </c>
      <c r="I18" s="39">
        <f t="shared" si="4"/>
        <v>5.4569682106375694E-12</v>
      </c>
      <c r="J18" s="39">
        <f t="shared" si="4"/>
        <v>262.4125262446513</v>
      </c>
      <c r="K18" s="39">
        <f t="shared" si="4"/>
        <v>1122.2871086316015</v>
      </c>
      <c r="L18" s="39">
        <f t="shared" si="4"/>
        <v>2002.6680499736474</v>
      </c>
      <c r="M18" s="39">
        <f t="shared" si="4"/>
        <v>2903.3567959548968</v>
      </c>
      <c r="N18" s="39">
        <f t="shared" si="4"/>
        <v>3824.4030140313871</v>
      </c>
      <c r="O18" s="39">
        <f t="shared" si="4"/>
        <v>4765.8818166739748</v>
      </c>
      <c r="P18" s="39">
        <f t="shared" si="4"/>
        <v>5721.2692741510082</v>
      </c>
      <c r="Q18" s="39">
        <f t="shared" si="4"/>
        <v>6686.8013421540345</v>
      </c>
      <c r="R18" s="39">
        <f t="shared" si="4"/>
        <v>7665.7082696001635</v>
      </c>
      <c r="S18" s="39">
        <f t="shared" si="4"/>
        <v>8651.0904193787865</v>
      </c>
      <c r="T18" s="39">
        <f t="shared" si="4"/>
        <v>9646.2131325868322</v>
      </c>
      <c r="U18" s="39">
        <f t="shared" si="4"/>
        <v>10641.065379424026</v>
      </c>
      <c r="V18" s="39">
        <f t="shared" si="4"/>
        <v>11628.856192658797</v>
      </c>
      <c r="W18" s="39">
        <f t="shared" si="4"/>
        <v>12592.946201260665</v>
      </c>
      <c r="X18" s="39">
        <f t="shared" si="4"/>
        <v>13528.053421362387</v>
      </c>
      <c r="Y18" s="39">
        <f t="shared" si="4"/>
        <v>14404.656734076789</v>
      </c>
      <c r="Z18" s="39">
        <f t="shared" si="4"/>
        <v>15209.642320986761</v>
      </c>
      <c r="AA18" s="39">
        <f t="shared" si="4"/>
        <v>15919.25086439902</v>
      </c>
      <c r="AB18" s="39">
        <f t="shared" si="4"/>
        <v>16517.182764271711</v>
      </c>
      <c r="AC18" s="39">
        <f t="shared" si="4"/>
        <v>16988.797266133322</v>
      </c>
      <c r="AD18" s="39">
        <f t="shared" si="4"/>
        <v>17291.981665533072</v>
      </c>
      <c r="AE18" s="39">
        <f t="shared" si="4"/>
        <v>17414.064340464076</v>
      </c>
      <c r="AF18" s="39">
        <f t="shared" si="4"/>
        <v>17343.304831574926</v>
      </c>
      <c r="AG18" s="39">
        <f t="shared" si="4"/>
        <v>17075.794690165309</v>
      </c>
      <c r="AH18" s="39">
        <f t="shared" si="4"/>
        <v>16609.60311467051</v>
      </c>
      <c r="AI18" s="39">
        <f t="shared" si="4"/>
        <v>15935.416651700978</v>
      </c>
      <c r="AJ18" s="39">
        <f t="shared" ref="AJ18:BB18" si="5">AJ15+AJ16+AJ17</f>
        <v>15089.483230098076</v>
      </c>
      <c r="AK18" s="39">
        <f t="shared" si="5"/>
        <v>14099.513897344223</v>
      </c>
      <c r="AL18" s="39">
        <f t="shared" si="5"/>
        <v>12976.825398873356</v>
      </c>
      <c r="AM18" s="39">
        <f t="shared" si="5"/>
        <v>11766.897016922045</v>
      </c>
      <c r="AN18" s="39">
        <f t="shared" si="5"/>
        <v>10490.840332212718</v>
      </c>
      <c r="AO18" s="39">
        <f t="shared" si="5"/>
        <v>9215.4364494569563</v>
      </c>
      <c r="AP18" s="39">
        <f t="shared" si="5"/>
        <v>7989.2142071037579</v>
      </c>
      <c r="AQ18" s="39">
        <f t="shared" si="5"/>
        <v>6815.651409150566</v>
      </c>
      <c r="AR18" s="39">
        <f t="shared" si="5"/>
        <v>5709.622594743465</v>
      </c>
      <c r="AS18" s="39">
        <f t="shared" si="5"/>
        <v>4687.8813877528428</v>
      </c>
      <c r="AT18" s="39">
        <f t="shared" si="5"/>
        <v>3755.2123332074475</v>
      </c>
      <c r="AU18" s="39">
        <f t="shared" si="5"/>
        <v>2934.1690214299633</v>
      </c>
      <c r="AV18" s="39">
        <f t="shared" si="5"/>
        <v>2226.5810505820991</v>
      </c>
      <c r="AW18" s="39">
        <f t="shared" si="5"/>
        <v>1626.1487504107181</v>
      </c>
      <c r="AX18" s="39">
        <f t="shared" si="5"/>
        <v>1123.5835998084406</v>
      </c>
      <c r="AY18" s="39">
        <f t="shared" si="5"/>
        <v>715.40381690064169</v>
      </c>
      <c r="AZ18" s="39">
        <f t="shared" si="5"/>
        <v>394.25561394108229</v>
      </c>
      <c r="BA18" s="39">
        <f t="shared" si="5"/>
        <v>155.64204187942283</v>
      </c>
      <c r="BB18" s="39">
        <f t="shared" si="5"/>
        <v>4.2179237880191067E-10</v>
      </c>
    </row>
    <row r="19" spans="2:54" s="6" customFormat="1" ht="13.35" customHeight="1">
      <c r="B19" s="50"/>
      <c r="C19" s="73"/>
      <c r="D19" s="39"/>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row>
    <row r="20" spans="2:54" s="6" customFormat="1" ht="13.35" customHeight="1">
      <c r="B20" s="57" t="s">
        <v>11</v>
      </c>
      <c r="C20" s="5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row>
    <row r="21" spans="2:54" s="6" customFormat="1" ht="13.35" customHeight="1">
      <c r="B21" s="50"/>
      <c r="C21" s="37" t="s">
        <v>35</v>
      </c>
      <c r="D21" s="39">
        <f>'Carrying Amount'!D15</f>
        <v>-13308.868335484507</v>
      </c>
      <c r="E21" s="39">
        <f>'Carrying Amount'!E15</f>
        <v>-14576.102923439645</v>
      </c>
      <c r="F21" s="39">
        <f>'Carrying Amount'!F15</f>
        <v>-14905.593428924283</v>
      </c>
      <c r="G21" s="39">
        <f>'Carrying Amount'!G15</f>
        <v>-14359.583599227757</v>
      </c>
      <c r="H21" s="39">
        <f>'Carrying Amount'!H15</f>
        <v>-13171.965976137495</v>
      </c>
      <c r="I21" s="39">
        <f>'Carrying Amount'!I15</f>
        <v>-11996.967322346081</v>
      </c>
      <c r="J21" s="39">
        <f>'Carrying Amount'!J15</f>
        <v>-10822.928503011941</v>
      </c>
      <c r="K21" s="39">
        <f>'Carrying Amount'!K15</f>
        <v>-9644.3589037600941</v>
      </c>
      <c r="L21" s="39">
        <f>'Carrying Amount'!L15</f>
        <v>-8455.7224447329663</v>
      </c>
      <c r="M21" s="39">
        <f>'Carrying Amount'!M15</f>
        <v>-7258.3034203542265</v>
      </c>
      <c r="N21" s="39">
        <f>'Carrying Amount'!N15</f>
        <v>-6048.9196092657257</v>
      </c>
      <c r="O21" s="39">
        <f>'Carrying Amount'!O15</f>
        <v>-4828.5774406843157</v>
      </c>
      <c r="P21" s="39">
        <f>'Carrying Amount'!P15</f>
        <v>-3593.3516236178198</v>
      </c>
      <c r="Q21" s="39">
        <f>'Carrying Amount'!Q15</f>
        <v>-2346.3298103961843</v>
      </c>
      <c r="R21" s="39">
        <f>'Carrying Amount'!R15</f>
        <v>-1080.8894825846153</v>
      </c>
      <c r="S21" s="39">
        <f>'Carrying Amount'!S15</f>
        <v>196.44628895982419</v>
      </c>
      <c r="T21" s="39">
        <f>'Carrying Amount'!T15</f>
        <v>1482.2257327427383</v>
      </c>
      <c r="U21" s="39">
        <f>'Carrying Amount'!U15</f>
        <v>2770.4590442184594</v>
      </c>
      <c r="V21" s="39">
        <f>'Carrying Amount'!V15</f>
        <v>4051.0473890716298</v>
      </c>
      <c r="W21" s="39">
        <f>'Carrying Amount'!W15</f>
        <v>5301.7662823499195</v>
      </c>
      <c r="X21" s="39">
        <f>'Carrying Amount'!X15</f>
        <v>6525.4089736867554</v>
      </c>
      <c r="Y21" s="39">
        <f>'Carrying Amount'!Y15</f>
        <v>7677.4698982904274</v>
      </c>
      <c r="Z21" s="39">
        <f>'Carrying Amount'!Z15</f>
        <v>8757.1821882641161</v>
      </c>
      <c r="AA21" s="39">
        <f>'Carrying Amount'!AA15</f>
        <v>9734.1159837969299</v>
      </c>
      <c r="AB21" s="39">
        <f>'Carrying Amount'!AB15</f>
        <v>10597.463821123532</v>
      </c>
      <c r="AC21" s="39">
        <f>'Carrying Amount'!AC15</f>
        <v>11333.331004307396</v>
      </c>
      <c r="AD21" s="39">
        <f>'Carrying Amount'!AD15</f>
        <v>11883.656092349936</v>
      </c>
      <c r="AE21" s="39">
        <f>'Carrying Amount'!AE15</f>
        <v>12256.140398736065</v>
      </c>
      <c r="AF21" s="39">
        <f>'Carrying Amount'!AF15</f>
        <v>12437.906891650617</v>
      </c>
      <c r="AG21" s="39">
        <f>'Carrying Amount'!AG15</f>
        <v>12428.222708563198</v>
      </c>
      <c r="AH21" s="39">
        <f>'Carrying Amount'!AH15</f>
        <v>12224.392404236527</v>
      </c>
      <c r="AI21" s="39">
        <f>'Carrying Amount'!AI15</f>
        <v>11811.401777556841</v>
      </c>
      <c r="AJ21" s="39">
        <f>'Carrying Amount'!AJ15</f>
        <v>11249.441571856592</v>
      </c>
      <c r="AK21" s="39">
        <f>'Carrying Amount'!AK15</f>
        <v>10554.307952837127</v>
      </c>
      <c r="AL21" s="39">
        <f>'Carrying Amount'!AL15</f>
        <v>9724.2731074451476</v>
      </c>
      <c r="AM21" s="39">
        <f>'Carrying Amount'!AM15</f>
        <v>8820.3547765210387</v>
      </c>
      <c r="AN21" s="39">
        <f>'Carrying Amount'!AN15</f>
        <v>7844.1879032731595</v>
      </c>
      <c r="AO21" s="39">
        <f>'Carrying Amount'!AO15</f>
        <v>6882.4939019083167</v>
      </c>
      <c r="AP21" s="39">
        <f>'Carrying Amount'!AP15</f>
        <v>5966.1651441927434</v>
      </c>
      <c r="AQ21" s="39">
        <f>'Carrying Amount'!AQ15</f>
        <v>5073.3827997916223</v>
      </c>
      <c r="AR21" s="39">
        <f>'Carrying Amount'!AR15</f>
        <v>4226.9867188991911</v>
      </c>
      <c r="AS21" s="39">
        <f>'Carrying Amount'!AS15</f>
        <v>3444.5887292583629</v>
      </c>
      <c r="AT21" s="39">
        <f>'Carrying Amount'!AT15</f>
        <v>2725.6645569510251</v>
      </c>
      <c r="AU21" s="39">
        <f>'Carrying Amount'!AU15</f>
        <v>2102.3494946446713</v>
      </c>
      <c r="AV21" s="39">
        <f>'Carrying Amount'!AV15</f>
        <v>1567.7767194169967</v>
      </c>
      <c r="AW21" s="39">
        <f>'Carrying Amount'!AW15</f>
        <v>1115.1329388847907</v>
      </c>
      <c r="AX21" s="39">
        <f>'Carrying Amount'!AX15</f>
        <v>737.51214313992057</v>
      </c>
      <c r="AY21" s="39">
        <f>'Carrying Amount'!AY15</f>
        <v>437.8969061134585</v>
      </c>
      <c r="AZ21" s="39">
        <f>'Carrying Amount'!AZ15</f>
        <v>212.49125950082498</v>
      </c>
      <c r="BA21" s="39">
        <f>'Carrying Amount'!BA15</f>
        <v>64.388754017891671</v>
      </c>
      <c r="BB21" s="39">
        <f>'Carrying Amount'!BB15</f>
        <v>0</v>
      </c>
    </row>
    <row r="22" spans="2:54" s="6" customFormat="1" ht="13.35" customHeight="1">
      <c r="B22" s="50"/>
      <c r="C22" s="37" t="s">
        <v>189</v>
      </c>
      <c r="D22" s="39">
        <f>'Carrying Amount'!D16</f>
        <v>0</v>
      </c>
      <c r="E22" s="39">
        <f>'Carrying Amount'!E16</f>
        <v>18.261332053191349</v>
      </c>
      <c r="F22" s="39">
        <f>'Carrying Amount'!F16</f>
        <v>28.340139962628491</v>
      </c>
      <c r="G22" s="39">
        <f>'Carrying Amount'!G16</f>
        <v>38.023812846688649</v>
      </c>
      <c r="H22" s="39">
        <f>'Carrying Amount'!H16</f>
        <v>44.817494539262221</v>
      </c>
      <c r="I22" s="39">
        <f>'Carrying Amount'!I16</f>
        <v>49.157513646368258</v>
      </c>
      <c r="J22" s="39">
        <f>'Carrying Amount'!J16</f>
        <v>52.645537094541609</v>
      </c>
      <c r="K22" s="39">
        <f>'Carrying Amount'!K16</f>
        <v>56.253632883121419</v>
      </c>
      <c r="L22" s="39">
        <f>'Carrying Amount'!L16</f>
        <v>60.489124079658147</v>
      </c>
      <c r="M22" s="39">
        <f>'Carrying Amount'!M16</f>
        <v>67.809937494236237</v>
      </c>
      <c r="N22" s="39">
        <f>'Carrying Amount'!N16</f>
        <v>76.957565919107267</v>
      </c>
      <c r="O22" s="39">
        <f>'Carrying Amount'!O16</f>
        <v>89.722086020583362</v>
      </c>
      <c r="P22" s="39">
        <f>'Carrying Amount'!P16</f>
        <v>104.71487758627974</v>
      </c>
      <c r="Q22" s="39">
        <f>'Carrying Amount'!Q16</f>
        <v>121.43287006046108</v>
      </c>
      <c r="R22" s="39">
        <f>'Carrying Amount'!R16</f>
        <v>136.04510891455334</v>
      </c>
      <c r="S22" s="39">
        <f>'Carrying Amount'!S16</f>
        <v>153.78165090735303</v>
      </c>
      <c r="T22" s="39">
        <f>'Carrying Amount'!T16</f>
        <v>176.5588974326152</v>
      </c>
      <c r="U22" s="39">
        <f>'Carrying Amount'!U16</f>
        <v>199.79004568367063</v>
      </c>
      <c r="V22" s="39">
        <f>'Carrying Amount'!V16</f>
        <v>226.81076792398349</v>
      </c>
      <c r="W22" s="39">
        <f>'Carrying Amount'!W16</f>
        <v>263.67221139186069</v>
      </c>
      <c r="X22" s="39">
        <f>'Carrying Amount'!X16</f>
        <v>301.39074337470578</v>
      </c>
      <c r="Y22" s="39">
        <f>'Carrying Amount'!Y16</f>
        <v>356.19655688190824</v>
      </c>
      <c r="Z22" s="39">
        <f>'Carrying Amount'!Z16</f>
        <v>414.71551662391215</v>
      </c>
      <c r="AA22" s="39">
        <f>'Carrying Amount'!AA16</f>
        <v>483.90615836216341</v>
      </c>
      <c r="AB22" s="39">
        <f>'Carrying Amount'!AB16</f>
        <v>557.4887028377741</v>
      </c>
      <c r="AC22" s="39">
        <f>'Carrying Amount'!AC16</f>
        <v>633.9605975345462</v>
      </c>
      <c r="AD22" s="39">
        <f>'Carrying Amount'!AD16</f>
        <v>730.54643644338898</v>
      </c>
      <c r="AE22" s="39">
        <f>'Carrying Amount'!AE16</f>
        <v>824.83318102314593</v>
      </c>
      <c r="AF22" s="39">
        <f>'Carrying Amount'!AF16</f>
        <v>916.82526011249581</v>
      </c>
      <c r="AG22" s="39">
        <f>'Carrying Amount'!AG16</f>
        <v>1001.5518729033449</v>
      </c>
      <c r="AH22" s="39">
        <f>'Carrying Amount'!AH16</f>
        <v>1078.0286199133959</v>
      </c>
      <c r="AI22" s="39">
        <f>'Carrying Amount'!AI16</f>
        <v>1150.7878265181942</v>
      </c>
      <c r="AJ22" s="39">
        <f>'Carrying Amount'!AJ16</f>
        <v>1191.0791301551299</v>
      </c>
      <c r="AK22" s="39">
        <f>'Carrying Amount'!AK16</f>
        <v>1208.2559296789329</v>
      </c>
      <c r="AL22" s="39">
        <f>'Carrying Amount'!AL16</f>
        <v>1213.819357001355</v>
      </c>
      <c r="AM22" s="39">
        <f>'Carrying Amount'!AM16</f>
        <v>1187.9313633275126</v>
      </c>
      <c r="AN22" s="39">
        <f>'Carrying Amount'!AN16</f>
        <v>1149.0894063456431</v>
      </c>
      <c r="AO22" s="39">
        <f>'Carrying Amount'!AO16</f>
        <v>1072.7388418768421</v>
      </c>
      <c r="AP22" s="39">
        <f>'Carrying Amount'!AP16</f>
        <v>975.16969926142065</v>
      </c>
      <c r="AQ22" s="39">
        <f>'Carrying Amount'!AQ16</f>
        <v>883.43572106594422</v>
      </c>
      <c r="AR22" s="39">
        <f>'Carrying Amount'!AR16</f>
        <v>789.62971523922158</v>
      </c>
      <c r="AS22" s="39">
        <f>'Carrying Amount'!AS16</f>
        <v>693.59519660353374</v>
      </c>
      <c r="AT22" s="39">
        <f>'Carrying Amount'!AT16</f>
        <v>602.50844134294778</v>
      </c>
      <c r="AU22" s="39">
        <f>'Carrying Amount'!AU16</f>
        <v>507.23155900185498</v>
      </c>
      <c r="AV22" s="39">
        <f>'Carrying Amount'!AV16</f>
        <v>418.81292939308247</v>
      </c>
      <c r="AW22" s="39">
        <f>'Carrying Amount'!AW16</f>
        <v>340.01897730642207</v>
      </c>
      <c r="AX22" s="39">
        <f>'Carrying Amount'!AX16</f>
        <v>270.57458664128512</v>
      </c>
      <c r="AY22" s="39">
        <f>'Carrying Amount'!AY16</f>
        <v>205.47145176166964</v>
      </c>
      <c r="AZ22" s="39">
        <f>'Carrying Amount'!AZ16</f>
        <v>142.76899550494372</v>
      </c>
      <c r="BA22" s="39">
        <f>'Carrying Amount'!BA16</f>
        <v>75.998766640311061</v>
      </c>
      <c r="BB22" s="39">
        <f>'Carrying Amount'!BB16</f>
        <v>0</v>
      </c>
    </row>
    <row r="23" spans="2:54" s="6" customFormat="1" ht="13.35" customHeight="1">
      <c r="B23" s="63"/>
      <c r="C23" s="74" t="s">
        <v>15</v>
      </c>
      <c r="D23" s="39">
        <f>'Carrying Amount'!D17</f>
        <v>427.88793727941896</v>
      </c>
      <c r="E23" s="39">
        <f>'Carrying Amount'!E17</f>
        <v>444.93752102335111</v>
      </c>
      <c r="F23" s="39">
        <f>'Carrying Amount'!F17</f>
        <v>462.86704850394574</v>
      </c>
      <c r="G23" s="39">
        <f>'Carrying Amount'!G17</f>
        <v>481.36086862559199</v>
      </c>
      <c r="H23" s="39">
        <f>'Carrying Amount'!H17</f>
        <v>500.80844512459373</v>
      </c>
      <c r="I23" s="39">
        <f>'Carrying Amount'!I17</f>
        <v>521.46301149794294</v>
      </c>
      <c r="J23" s="39">
        <f>'Carrying Amount'!J17</f>
        <v>543.40927005419508</v>
      </c>
      <c r="K23" s="39">
        <f>'Carrying Amount'!K17</f>
        <v>566.71562785754293</v>
      </c>
      <c r="L23" s="39">
        <f>'Carrying Amount'!L17</f>
        <v>591.4279025310725</v>
      </c>
      <c r="M23" s="39">
        <f>'Carrying Amount'!M17</f>
        <v>617.33526646235237</v>
      </c>
      <c r="N23" s="39">
        <f>'Carrying Amount'!N17</f>
        <v>644.4800150313522</v>
      </c>
      <c r="O23" s="39">
        <f>'Carrying Amount'!O17</f>
        <v>672.62496770794587</v>
      </c>
      <c r="P23" s="39">
        <f>'Carrying Amount'!P17</f>
        <v>701.08554568150555</v>
      </c>
      <c r="Q23" s="39">
        <f>'Carrying Amount'!Q17</f>
        <v>729.77143171609634</v>
      </c>
      <c r="R23" s="39">
        <f>'Carrying Amount'!R17</f>
        <v>758.99710308110798</v>
      </c>
      <c r="S23" s="39">
        <f>'Carrying Amount'!S17</f>
        <v>788.45697252780076</v>
      </c>
      <c r="T23" s="39">
        <f>'Carrying Amount'!T17</f>
        <v>817.4568226836019</v>
      </c>
      <c r="U23" s="39">
        <f>'Carrying Amount'!U17</f>
        <v>846.24994383086459</v>
      </c>
      <c r="V23" s="39">
        <f>'Carrying Amount'!V17</f>
        <v>874.3751488346951</v>
      </c>
      <c r="W23" s="39">
        <f>'Carrying Amount'!W17</f>
        <v>900.79234566334344</v>
      </c>
      <c r="X23" s="39">
        <f>'Carrying Amount'!X17</f>
        <v>925.69458676743989</v>
      </c>
      <c r="Y23" s="39">
        <f>'Carrying Amount'!Y17</f>
        <v>946.9839313521054</v>
      </c>
      <c r="Z23" s="39">
        <f>'Carrying Amount'!Z17</f>
        <v>964.70753052356986</v>
      </c>
      <c r="AA23" s="39">
        <f>'Carrying Amount'!AA17</f>
        <v>977.47965315607235</v>
      </c>
      <c r="AB23" s="39">
        <f>'Carrying Amount'!AB17</f>
        <v>984.88250208908266</v>
      </c>
      <c r="AC23" s="39">
        <f>'Carrying Amount'!AC17</f>
        <v>986.35851466008216</v>
      </c>
      <c r="AD23" s="39">
        <f>'Carrying Amount'!AD17</f>
        <v>979.20852768566954</v>
      </c>
      <c r="AE23" s="39">
        <f>'Carrying Amount'!AE17</f>
        <v>963.94902819741901</v>
      </c>
      <c r="AF23" s="39">
        <f>'Carrying Amount'!AF17</f>
        <v>940.10361045652542</v>
      </c>
      <c r="AG23" s="39">
        <f>'Carrying Amount'!AG17</f>
        <v>907.79611454893495</v>
      </c>
      <c r="AH23" s="39">
        <f>'Carrying Amount'!AH17</f>
        <v>867.06096908815334</v>
      </c>
      <c r="AI23" s="39">
        <f>'Carrying Amount'!AI17</f>
        <v>817.33656098855715</v>
      </c>
      <c r="AJ23" s="39">
        <f>'Carrying Amount'!AJ17</f>
        <v>761.72776259045122</v>
      </c>
      <c r="AK23" s="39">
        <f>'Carrying Amount'!AK17</f>
        <v>701.17324998145261</v>
      </c>
      <c r="AL23" s="39">
        <f>'Carrying Amount'!AL17</f>
        <v>635.74977614499096</v>
      </c>
      <c r="AM23" s="39">
        <f>'Carrying Amount'!AM17</f>
        <v>568.57637429043189</v>
      </c>
      <c r="AN23" s="39">
        <f>'Carrying Amount'!AN17</f>
        <v>499.8497864295644</v>
      </c>
      <c r="AO23" s="39">
        <f>'Carrying Amount'!AO17</f>
        <v>433.8737627824263</v>
      </c>
      <c r="AP23" s="39">
        <f>'Carrying Amount'!AP17</f>
        <v>372.18451777653536</v>
      </c>
      <c r="AQ23" s="39">
        <f>'Carrying Amount'!AQ17</f>
        <v>313.69984272455605</v>
      </c>
      <c r="AR23" s="39">
        <f>'Carrying Amount'!AR17</f>
        <v>259.46573862196857</v>
      </c>
      <c r="AS23" s="39">
        <f>'Carrying Amount'!AS17</f>
        <v>210.23083671785213</v>
      </c>
      <c r="AT23" s="39">
        <f>'Carrying Amount'!AT17</f>
        <v>165.8255840206798</v>
      </c>
      <c r="AU23" s="39">
        <f>'Carrying Amount'!AU17</f>
        <v>127.6474562222445</v>
      </c>
      <c r="AV23" s="39">
        <f>'Carrying Amount'!AV17</f>
        <v>95.179008725790652</v>
      </c>
      <c r="AW23" s="39">
        <f>'Carrying Amount'!AW17</f>
        <v>67.906071754068066</v>
      </c>
      <c r="AX23" s="39">
        <f>'Carrying Amount'!AX17</f>
        <v>45.31946435783486</v>
      </c>
      <c r="AY23" s="39">
        <f>'Carrying Amount'!AY17</f>
        <v>27.405831353876472</v>
      </c>
      <c r="AZ23" s="39">
        <f>'Carrying Amount'!AZ17</f>
        <v>13.836903139201745</v>
      </c>
      <c r="BA23" s="39">
        <f>'Carrying Amount'!BA17</f>
        <v>4.6354018760876663</v>
      </c>
      <c r="BB23" s="39">
        <f>'Carrying Amount'!BB17</f>
        <v>0</v>
      </c>
    </row>
    <row r="24" spans="2:54" s="6" customFormat="1" ht="13.35" customHeight="1">
      <c r="B24" s="75"/>
      <c r="C24" s="116" t="s">
        <v>16</v>
      </c>
      <c r="D24" s="118">
        <f>'Carrying Amount'!D18</f>
        <v>12880.980398205089</v>
      </c>
      <c r="E24" s="118">
        <f>'Carrying Amount'!E18</f>
        <v>12421.896040519779</v>
      </c>
      <c r="F24" s="118">
        <f>'Carrying Amount'!F18</f>
        <v>11995.941496331521</v>
      </c>
      <c r="G24" s="118">
        <f>'Carrying Amount'!G18</f>
        <v>11594.651317769585</v>
      </c>
      <c r="H24" s="118">
        <f>'Carrying Amount'!H18</f>
        <v>11212.59662034306</v>
      </c>
      <c r="I24" s="118">
        <f>'Carrying Amount'!I18</f>
        <v>10844.826738170534</v>
      </c>
      <c r="J24" s="118">
        <f>'Carrying Amount'!J18</f>
        <v>10489.286222107854</v>
      </c>
      <c r="K24" s="118">
        <f>'Carrying Amount'!K18</f>
        <v>10143.676751651034</v>
      </c>
      <c r="L24" s="118">
        <f>'Carrying Amount'!L18</f>
        <v>9806.47346809587</v>
      </c>
      <c r="M24" s="118">
        <f>'Carrying Amount'!M18</f>
        <v>9476.5150123525236</v>
      </c>
      <c r="N24" s="118">
        <f>'Carrying Amount'!N18</f>
        <v>9151.8850423466392</v>
      </c>
      <c r="O24" s="118">
        <f>'Carrying Amount'!O18</f>
        <v>8832.1122036297438</v>
      </c>
      <c r="P24" s="118">
        <f>'Carrying Amount'!P18</f>
        <v>8508.8204745010225</v>
      </c>
      <c r="Q24" s="118">
        <f>'Carrying Amount'!Q18</f>
        <v>8181.926850773636</v>
      </c>
      <c r="R24" s="118">
        <f>'Carrying Amount'!R18</f>
        <v>7851.5555401890961</v>
      </c>
      <c r="S24" s="118">
        <f>'Carrying Amount'!S18</f>
        <v>7512.4055069837896</v>
      </c>
      <c r="T24" s="118">
        <f>'Carrying Amount'!T18</f>
        <v>7169.9716797278625</v>
      </c>
      <c r="U24" s="118">
        <f>'Carrying Amount'!U18</f>
        <v>6824.566345691017</v>
      </c>
      <c r="V24" s="118">
        <f>'Carrying Amount'!V18</f>
        <v>6476.6228868284697</v>
      </c>
      <c r="W24" s="118">
        <f>'Carrying Amount'!W18</f>
        <v>6126.7153618555203</v>
      </c>
      <c r="X24" s="118">
        <f>'Carrying Amount'!X18</f>
        <v>5775.5591175334621</v>
      </c>
      <c r="Y24" s="118">
        <f>'Carrying Amount'!Y18</f>
        <v>5424.0063475523239</v>
      </c>
      <c r="Z24" s="118">
        <f>'Carrying Amount'!Z18</f>
        <v>5073.0370855751253</v>
      </c>
      <c r="AA24" s="118">
        <f>'Carrying Amount'!AA18</f>
        <v>4723.7490690838249</v>
      </c>
      <c r="AB24" s="118">
        <f>'Carrying Amount'!AB18</f>
        <v>4377.3477382212832</v>
      </c>
      <c r="AC24" s="118">
        <f>'Carrying Amount'!AC18</f>
        <v>4035.1471496312506</v>
      </c>
      <c r="AD24" s="118">
        <f>'Carrying Amount'!AD18</f>
        <v>3698.570609054028</v>
      </c>
      <c r="AE24" s="118">
        <f>'Carrying Amount'!AE18</f>
        <v>3369.141732507389</v>
      </c>
      <c r="AF24" s="118">
        <f>'Carrying Amount'!AF18</f>
        <v>3048.4690693552197</v>
      </c>
      <c r="AG24" s="118">
        <f>'Carrying Amount'!AG18</f>
        <v>2738.2239941497601</v>
      </c>
      <c r="AH24" s="118">
        <f>'Carrying Amount'!AH18</f>
        <v>2440.1211214323566</v>
      </c>
      <c r="AI24" s="118">
        <f>'Carrying Amount'!AI18</f>
        <v>2155.8904866373064</v>
      </c>
      <c r="AJ24" s="118">
        <f>'Carrying Amount'!AJ18</f>
        <v>1887.2347654958187</v>
      </c>
      <c r="AK24" s="118">
        <f>'Carrying Amount'!AK18</f>
        <v>1635.7767648466224</v>
      </c>
      <c r="AL24" s="118">
        <f>'Carrying Amount'!AL18</f>
        <v>1402.9831582817717</v>
      </c>
      <c r="AM24" s="118">
        <f>'Carrying Amount'!AM18</f>
        <v>1190.0345027829569</v>
      </c>
      <c r="AN24" s="118">
        <f>'Carrying Amount'!AN18</f>
        <v>997.7132361642382</v>
      </c>
      <c r="AO24" s="118">
        <f>'Carrying Amount'!AO18</f>
        <v>826.32994288925033</v>
      </c>
      <c r="AP24" s="118">
        <f>'Carrying Amount'!AP18</f>
        <v>675.69484587292868</v>
      </c>
      <c r="AQ24" s="118">
        <f>'Carrying Amount'!AQ18</f>
        <v>545.1330455683086</v>
      </c>
      <c r="AR24" s="118">
        <f>'Carrying Amount'!AR18</f>
        <v>433.54042198294104</v>
      </c>
      <c r="AS24" s="118">
        <f>'Carrying Amount'!AS18</f>
        <v>339.46662517294385</v>
      </c>
      <c r="AT24" s="118">
        <f>'Carrying Amount'!AT18</f>
        <v>261.21375089263609</v>
      </c>
      <c r="AU24" s="118">
        <f>'Carrying Amount'!AU18</f>
        <v>196.94051156102438</v>
      </c>
      <c r="AV24" s="118">
        <f>'Carrying Amount'!AV18</f>
        <v>144.81239304605205</v>
      </c>
      <c r="AW24" s="118">
        <f>'Carrying Amount'!AW18</f>
        <v>103.09076246525075</v>
      </c>
      <c r="AX24" s="118">
        <f>'Carrying Amount'!AX18</f>
        <v>70.177405669203822</v>
      </c>
      <c r="AY24" s="118">
        <f>'Carrying Amount'!AY18</f>
        <v>44.629627671430242</v>
      </c>
      <c r="AZ24" s="118">
        <f>'Carrying Amount'!AZ18</f>
        <v>25.158455795894092</v>
      </c>
      <c r="BA24" s="118">
        <f>'Carrying Amount'!BA18</f>
        <v>10.619119344903064</v>
      </c>
      <c r="BB24" s="118">
        <f>'Carrying Amount'!BB18</f>
        <v>1.8037482618638023E-10</v>
      </c>
    </row>
    <row r="25" spans="2:54" s="6" customFormat="1" ht="13.35" customHeight="1">
      <c r="B25" s="50"/>
      <c r="C25" s="51" t="s">
        <v>162</v>
      </c>
      <c r="D25" s="39">
        <f t="shared" ref="D25:AI25" si="6">IF(SUM(D21:D24)&lt;0,0,SUM(D21:D24))</f>
        <v>0</v>
      </c>
      <c r="E25" s="39">
        <f t="shared" si="6"/>
        <v>0</v>
      </c>
      <c r="F25" s="39">
        <f t="shared" si="6"/>
        <v>0</v>
      </c>
      <c r="G25" s="39">
        <f t="shared" si="6"/>
        <v>0</v>
      </c>
      <c r="H25" s="39">
        <f t="shared" si="6"/>
        <v>0</v>
      </c>
      <c r="I25" s="39">
        <f t="shared" si="6"/>
        <v>0</v>
      </c>
      <c r="J25" s="39">
        <f t="shared" si="6"/>
        <v>262.41252624465051</v>
      </c>
      <c r="K25" s="39">
        <f t="shared" si="6"/>
        <v>1122.2871086316027</v>
      </c>
      <c r="L25" s="39">
        <f t="shared" si="6"/>
        <v>2002.6680499736349</v>
      </c>
      <c r="M25" s="39">
        <f t="shared" si="6"/>
        <v>2903.3567959548855</v>
      </c>
      <c r="N25" s="39">
        <f t="shared" si="6"/>
        <v>3824.4030140313725</v>
      </c>
      <c r="O25" s="39">
        <f t="shared" si="6"/>
        <v>4765.8818166739575</v>
      </c>
      <c r="P25" s="39">
        <f t="shared" si="6"/>
        <v>5721.2692741509882</v>
      </c>
      <c r="Q25" s="39">
        <f t="shared" si="6"/>
        <v>6686.801342154009</v>
      </c>
      <c r="R25" s="39">
        <f t="shared" si="6"/>
        <v>7665.7082696001416</v>
      </c>
      <c r="S25" s="39">
        <f t="shared" si="6"/>
        <v>8651.0904193787683</v>
      </c>
      <c r="T25" s="39">
        <f t="shared" si="6"/>
        <v>9646.2131325868177</v>
      </c>
      <c r="U25" s="39">
        <f t="shared" si="6"/>
        <v>10641.065379424012</v>
      </c>
      <c r="V25" s="39">
        <f t="shared" si="6"/>
        <v>11628.856192658779</v>
      </c>
      <c r="W25" s="39">
        <f t="shared" si="6"/>
        <v>12592.946201260644</v>
      </c>
      <c r="X25" s="39">
        <f t="shared" si="6"/>
        <v>13528.053421362361</v>
      </c>
      <c r="Y25" s="39">
        <f t="shared" si="6"/>
        <v>14404.656734076765</v>
      </c>
      <c r="Z25" s="39">
        <f t="shared" si="6"/>
        <v>15209.642320986724</v>
      </c>
      <c r="AA25" s="39">
        <f t="shared" si="6"/>
        <v>15919.25086439899</v>
      </c>
      <c r="AB25" s="39">
        <f t="shared" si="6"/>
        <v>16517.182764271674</v>
      </c>
      <c r="AC25" s="39">
        <f t="shared" si="6"/>
        <v>16988.797266133275</v>
      </c>
      <c r="AD25" s="39">
        <f t="shared" si="6"/>
        <v>17291.981665533021</v>
      </c>
      <c r="AE25" s="39">
        <f t="shared" si="6"/>
        <v>17414.064340464021</v>
      </c>
      <c r="AF25" s="39">
        <f t="shared" si="6"/>
        <v>17343.304831574857</v>
      </c>
      <c r="AG25" s="39">
        <f t="shared" si="6"/>
        <v>17075.794690165239</v>
      </c>
      <c r="AH25" s="39">
        <f t="shared" si="6"/>
        <v>16609.603114670434</v>
      </c>
      <c r="AI25" s="39">
        <f t="shared" si="6"/>
        <v>15935.416651700898</v>
      </c>
      <c r="AJ25" s="39">
        <f t="shared" ref="AJ25:BB25" si="7">IF(SUM(AJ21:AJ24)&lt;0,0,SUM(AJ21:AJ24))</f>
        <v>15089.483230097994</v>
      </c>
      <c r="AK25" s="39">
        <f t="shared" si="7"/>
        <v>14099.513897344135</v>
      </c>
      <c r="AL25" s="39">
        <f t="shared" si="7"/>
        <v>12976.825398873265</v>
      </c>
      <c r="AM25" s="39">
        <f t="shared" si="7"/>
        <v>11766.897016921939</v>
      </c>
      <c r="AN25" s="39">
        <f t="shared" si="7"/>
        <v>10490.840332212605</v>
      </c>
      <c r="AO25" s="39">
        <f t="shared" si="7"/>
        <v>9215.4364494568345</v>
      </c>
      <c r="AP25" s="39">
        <f t="shared" si="7"/>
        <v>7989.2142071036278</v>
      </c>
      <c r="AQ25" s="39">
        <f t="shared" si="7"/>
        <v>6815.6514091504314</v>
      </c>
      <c r="AR25" s="39">
        <f t="shared" si="7"/>
        <v>5709.6225947433222</v>
      </c>
      <c r="AS25" s="39">
        <f t="shared" si="7"/>
        <v>4687.8813877526927</v>
      </c>
      <c r="AT25" s="39">
        <f t="shared" si="7"/>
        <v>3755.2123332072888</v>
      </c>
      <c r="AU25" s="39">
        <f t="shared" si="7"/>
        <v>2934.1690214297951</v>
      </c>
      <c r="AV25" s="39">
        <f t="shared" si="7"/>
        <v>2226.5810505819218</v>
      </c>
      <c r="AW25" s="39">
        <f t="shared" si="7"/>
        <v>1626.1487504105316</v>
      </c>
      <c r="AX25" s="39">
        <f t="shared" si="7"/>
        <v>1123.5835998082443</v>
      </c>
      <c r="AY25" s="39">
        <f t="shared" si="7"/>
        <v>715.40381690043489</v>
      </c>
      <c r="AZ25" s="39">
        <f t="shared" si="7"/>
        <v>394.25561394086458</v>
      </c>
      <c r="BA25" s="39">
        <f t="shared" si="7"/>
        <v>155.64204187919344</v>
      </c>
      <c r="BB25" s="39">
        <f t="shared" si="7"/>
        <v>1.8037482618638023E-10</v>
      </c>
    </row>
    <row r="26" spans="2:54" s="6" customFormat="1" ht="13.35" customHeight="1">
      <c r="B26" s="50"/>
      <c r="C26" s="51"/>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row>
    <row r="27" spans="2:54" s="5" customFormat="1" ht="13.35" customHeight="1">
      <c r="B27" s="57" t="s">
        <v>12</v>
      </c>
      <c r="C27" s="69"/>
      <c r="D27" s="67">
        <f t="shared" ref="D27:AI27" si="8">D18-D25</f>
        <v>0</v>
      </c>
      <c r="E27" s="67">
        <f t="shared" si="8"/>
        <v>7.73070496506989E-12</v>
      </c>
      <c r="F27" s="67">
        <f t="shared" si="8"/>
        <v>4.5474735088646412E-12</v>
      </c>
      <c r="G27" s="67">
        <f t="shared" si="8"/>
        <v>9.0949470177292824E-13</v>
      </c>
      <c r="H27" s="67">
        <f t="shared" si="8"/>
        <v>6.8212102632969618E-12</v>
      </c>
      <c r="I27" s="67">
        <f t="shared" si="8"/>
        <v>5.4569682106375694E-12</v>
      </c>
      <c r="J27" s="67">
        <f t="shared" si="8"/>
        <v>7.9580786405131221E-13</v>
      </c>
      <c r="K27" s="67">
        <f t="shared" si="8"/>
        <v>0</v>
      </c>
      <c r="L27" s="67">
        <f t="shared" si="8"/>
        <v>1.2505552149377763E-11</v>
      </c>
      <c r="M27" s="67">
        <f t="shared" si="8"/>
        <v>1.1368683772161603E-11</v>
      </c>
      <c r="N27" s="67">
        <f t="shared" si="8"/>
        <v>1.4551915228366852E-11</v>
      </c>
      <c r="O27" s="67">
        <f t="shared" si="8"/>
        <v>1.7280399333685637E-11</v>
      </c>
      <c r="P27" s="67">
        <f t="shared" si="8"/>
        <v>2.0008883439004421E-11</v>
      </c>
      <c r="Q27" s="67">
        <f t="shared" si="8"/>
        <v>2.5465851649641991E-11</v>
      </c>
      <c r="R27" s="67">
        <f t="shared" si="8"/>
        <v>2.1827872842550278E-11</v>
      </c>
      <c r="S27" s="67">
        <f t="shared" si="8"/>
        <v>1.8189894035458565E-11</v>
      </c>
      <c r="T27" s="67">
        <f t="shared" si="8"/>
        <v>1.4551915228366852E-11</v>
      </c>
      <c r="U27" s="67">
        <f t="shared" si="8"/>
        <v>1.4551915228366852E-11</v>
      </c>
      <c r="V27" s="67">
        <f t="shared" si="8"/>
        <v>1.8189894035458565E-11</v>
      </c>
      <c r="W27" s="67">
        <f t="shared" si="8"/>
        <v>2.1827872842550278E-11</v>
      </c>
      <c r="X27" s="67">
        <f t="shared" si="8"/>
        <v>2.5465851649641991E-11</v>
      </c>
      <c r="Y27" s="67">
        <f t="shared" si="8"/>
        <v>2.3646862246096134E-11</v>
      </c>
      <c r="Z27" s="67">
        <f t="shared" si="8"/>
        <v>3.637978807091713E-11</v>
      </c>
      <c r="AA27" s="67">
        <f t="shared" si="8"/>
        <v>3.092281986027956E-11</v>
      </c>
      <c r="AB27" s="67">
        <f t="shared" si="8"/>
        <v>3.637978807091713E-11</v>
      </c>
      <c r="AC27" s="67">
        <f t="shared" si="8"/>
        <v>4.7293724492192268E-11</v>
      </c>
      <c r="AD27" s="67">
        <f t="shared" si="8"/>
        <v>5.0931703299283981E-11</v>
      </c>
      <c r="AE27" s="67">
        <f t="shared" si="8"/>
        <v>5.4569682106375694E-11</v>
      </c>
      <c r="AF27" s="67">
        <f t="shared" si="8"/>
        <v>6.9121597334742546E-11</v>
      </c>
      <c r="AG27" s="67">
        <f t="shared" si="8"/>
        <v>6.9121597334742546E-11</v>
      </c>
      <c r="AH27" s="67">
        <f t="shared" si="8"/>
        <v>7.6397554948925972E-11</v>
      </c>
      <c r="AI27" s="67">
        <f t="shared" si="8"/>
        <v>8.0035533756017685E-11</v>
      </c>
      <c r="AJ27" s="67">
        <f t="shared" ref="AJ27:BB27" si="9">AJ18-AJ25</f>
        <v>8.1854523159563541E-11</v>
      </c>
      <c r="AK27" s="67">
        <f t="shared" si="9"/>
        <v>8.7311491370201111E-11</v>
      </c>
      <c r="AL27" s="67">
        <f t="shared" si="9"/>
        <v>9.0949470177292824E-11</v>
      </c>
      <c r="AM27" s="67">
        <f t="shared" si="9"/>
        <v>1.0550138540565968E-10</v>
      </c>
      <c r="AN27" s="67">
        <f t="shared" si="9"/>
        <v>1.127773430198431E-10</v>
      </c>
      <c r="AO27" s="67">
        <f t="shared" si="9"/>
        <v>1.2187229003757238E-10</v>
      </c>
      <c r="AP27" s="67">
        <f t="shared" si="9"/>
        <v>1.3005774235352874E-10</v>
      </c>
      <c r="AQ27" s="67">
        <f t="shared" si="9"/>
        <v>1.3460521586239338E-10</v>
      </c>
      <c r="AR27" s="67">
        <f t="shared" si="9"/>
        <v>1.4279066817834973E-10</v>
      </c>
      <c r="AS27" s="67">
        <f t="shared" si="9"/>
        <v>1.5006662579253316E-10</v>
      </c>
      <c r="AT27" s="67">
        <f t="shared" si="9"/>
        <v>1.5870682545937598E-10</v>
      </c>
      <c r="AU27" s="67">
        <f t="shared" si="9"/>
        <v>1.6825651982799172E-10</v>
      </c>
      <c r="AV27" s="67">
        <f t="shared" si="9"/>
        <v>1.7735146684572101E-10</v>
      </c>
      <c r="AW27" s="67">
        <f t="shared" si="9"/>
        <v>1.8644641386345029E-10</v>
      </c>
      <c r="AX27" s="67">
        <f t="shared" si="9"/>
        <v>1.9622348190750927E-10</v>
      </c>
      <c r="AY27" s="67">
        <f t="shared" si="9"/>
        <v>2.0679635781561956E-10</v>
      </c>
      <c r="AZ27" s="67">
        <f t="shared" si="9"/>
        <v>2.177102942368947E-10</v>
      </c>
      <c r="BA27" s="67">
        <f t="shared" si="9"/>
        <v>2.2939161681279074E-10</v>
      </c>
      <c r="BB27" s="67">
        <f t="shared" si="9"/>
        <v>2.4141755261553044E-10</v>
      </c>
    </row>
    <row r="28" spans="2:54" s="5" customFormat="1" ht="13.35" customHeight="1">
      <c r="B28" s="57" t="s">
        <v>120</v>
      </c>
      <c r="C28" s="69"/>
      <c r="D28" s="67"/>
      <c r="E28" s="67">
        <f>E27-D27</f>
        <v>7.73070496506989E-12</v>
      </c>
      <c r="F28" s="67">
        <f t="shared" ref="F28:N28" si="10">F27-E27</f>
        <v>-3.1832314562052488E-12</v>
      </c>
      <c r="G28" s="67">
        <f t="shared" si="10"/>
        <v>-3.637978807091713E-12</v>
      </c>
      <c r="H28" s="67">
        <f t="shared" si="10"/>
        <v>5.9117155615240335E-12</v>
      </c>
      <c r="I28" s="67">
        <f t="shared" si="10"/>
        <v>-1.3642420526593924E-12</v>
      </c>
      <c r="J28" s="67">
        <f t="shared" si="10"/>
        <v>-4.6611603465862572E-12</v>
      </c>
      <c r="K28" s="67">
        <f t="shared" si="10"/>
        <v>-7.9580786405131221E-13</v>
      </c>
      <c r="L28" s="67">
        <f t="shared" si="10"/>
        <v>1.2505552149377763E-11</v>
      </c>
      <c r="M28" s="67">
        <f t="shared" si="10"/>
        <v>-1.1368683772161603E-12</v>
      </c>
      <c r="N28" s="67">
        <f t="shared" si="10"/>
        <v>3.1832314562052488E-12</v>
      </c>
      <c r="O28" s="67">
        <f t="shared" ref="O28:BB28" si="11">O27-N27</f>
        <v>2.7284841053187847E-12</v>
      </c>
      <c r="P28" s="67">
        <f t="shared" si="11"/>
        <v>2.7284841053187847E-12</v>
      </c>
      <c r="Q28" s="67">
        <f t="shared" si="11"/>
        <v>5.4569682106375694E-12</v>
      </c>
      <c r="R28" s="67">
        <f t="shared" si="11"/>
        <v>-3.637978807091713E-12</v>
      </c>
      <c r="S28" s="67">
        <f t="shared" si="11"/>
        <v>-3.637978807091713E-12</v>
      </c>
      <c r="T28" s="67">
        <f t="shared" si="11"/>
        <v>-3.637978807091713E-12</v>
      </c>
      <c r="U28" s="67">
        <f t="shared" si="11"/>
        <v>0</v>
      </c>
      <c r="V28" s="67">
        <f t="shared" si="11"/>
        <v>3.637978807091713E-12</v>
      </c>
      <c r="W28" s="67">
        <f t="shared" si="11"/>
        <v>3.637978807091713E-12</v>
      </c>
      <c r="X28" s="67">
        <f t="shared" si="11"/>
        <v>3.637978807091713E-12</v>
      </c>
      <c r="Y28" s="67">
        <f t="shared" si="11"/>
        <v>-1.8189894035458565E-12</v>
      </c>
      <c r="Z28" s="67">
        <f t="shared" si="11"/>
        <v>1.2732925824820995E-11</v>
      </c>
      <c r="AA28" s="67">
        <f t="shared" si="11"/>
        <v>-5.4569682106375694E-12</v>
      </c>
      <c r="AB28" s="67">
        <f t="shared" si="11"/>
        <v>5.4569682106375694E-12</v>
      </c>
      <c r="AC28" s="67">
        <f t="shared" si="11"/>
        <v>1.0913936421275139E-11</v>
      </c>
      <c r="AD28" s="67">
        <f t="shared" si="11"/>
        <v>3.637978807091713E-12</v>
      </c>
      <c r="AE28" s="67">
        <f t="shared" si="11"/>
        <v>3.637978807091713E-12</v>
      </c>
      <c r="AF28" s="67">
        <f t="shared" si="11"/>
        <v>1.4551915228366852E-11</v>
      </c>
      <c r="AG28" s="67">
        <f t="shared" si="11"/>
        <v>0</v>
      </c>
      <c r="AH28" s="67">
        <f t="shared" si="11"/>
        <v>7.2759576141834259E-12</v>
      </c>
      <c r="AI28" s="67">
        <f t="shared" si="11"/>
        <v>3.637978807091713E-12</v>
      </c>
      <c r="AJ28" s="67">
        <f t="shared" si="11"/>
        <v>1.8189894035458565E-12</v>
      </c>
      <c r="AK28" s="67">
        <f t="shared" si="11"/>
        <v>5.4569682106375694E-12</v>
      </c>
      <c r="AL28" s="67">
        <f t="shared" si="11"/>
        <v>3.637978807091713E-12</v>
      </c>
      <c r="AM28" s="67">
        <f t="shared" si="11"/>
        <v>1.4551915228366852E-11</v>
      </c>
      <c r="AN28" s="67">
        <f t="shared" si="11"/>
        <v>7.2759576141834259E-12</v>
      </c>
      <c r="AO28" s="67">
        <f t="shared" si="11"/>
        <v>9.0949470177292824E-12</v>
      </c>
      <c r="AP28" s="67">
        <f t="shared" si="11"/>
        <v>8.1854523159563541E-12</v>
      </c>
      <c r="AQ28" s="67">
        <f t="shared" si="11"/>
        <v>4.5474735088646412E-12</v>
      </c>
      <c r="AR28" s="67">
        <f t="shared" si="11"/>
        <v>8.1854523159563541E-12</v>
      </c>
      <c r="AS28" s="67">
        <f t="shared" si="11"/>
        <v>7.2759576141834259E-12</v>
      </c>
      <c r="AT28" s="67">
        <f t="shared" si="11"/>
        <v>8.6401996668428183E-12</v>
      </c>
      <c r="AU28" s="67">
        <f t="shared" si="11"/>
        <v>9.5496943686157465E-12</v>
      </c>
      <c r="AV28" s="67">
        <f t="shared" si="11"/>
        <v>9.0949470177292824E-12</v>
      </c>
      <c r="AW28" s="67">
        <f t="shared" si="11"/>
        <v>9.0949470177292824E-12</v>
      </c>
      <c r="AX28" s="67">
        <f t="shared" si="11"/>
        <v>9.7770680440589786E-12</v>
      </c>
      <c r="AY28" s="67">
        <f t="shared" si="11"/>
        <v>1.0572875908110291E-11</v>
      </c>
      <c r="AZ28" s="67">
        <f t="shared" si="11"/>
        <v>1.0913936421275139E-11</v>
      </c>
      <c r="BA28" s="67">
        <f t="shared" si="11"/>
        <v>1.1681322575896047E-11</v>
      </c>
      <c r="BB28" s="67">
        <f t="shared" si="11"/>
        <v>1.2025935802739696E-11</v>
      </c>
    </row>
    <row r="29" spans="2:54" s="6" customFormat="1" ht="13.35" customHeight="1">
      <c r="B29" s="57"/>
      <c r="C29" s="51"/>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row>
    <row r="30" spans="2:54" s="6" customFormat="1" ht="13.35" customHeight="1">
      <c r="B30" s="50"/>
      <c r="C30" s="51"/>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row>
    <row r="31" spans="2:54" s="6" customFormat="1" ht="3" customHeight="1">
      <c r="B31" s="29"/>
      <c r="C31" s="29"/>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row>
    <row r="32" spans="2:54" s="6" customFormat="1" ht="13.35" customHeight="1">
      <c r="C32" s="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row>
    <row r="33" spans="2:54" s="6" customFormat="1" ht="13.35" customHeight="1">
      <c r="B33" s="5" t="str">
        <f>'Cash Flows'!$B$54</f>
        <v>Claim Cost Assumptions Revised in Years 5+ due to Worsening Morbidity Experience</v>
      </c>
      <c r="C33" s="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row>
    <row r="34" spans="2:54" s="6" customFormat="1" ht="13.35" customHeight="1">
      <c r="B34" s="5"/>
      <c r="C34" s="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row>
    <row r="35" spans="2:54" s="6" customFormat="1" ht="13.35" customHeight="1">
      <c r="B35" s="69" t="s">
        <v>7</v>
      </c>
      <c r="C35" s="70"/>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row>
    <row r="36" spans="2:54" s="6" customFormat="1" ht="13.35" customHeight="1">
      <c r="B36" s="50"/>
      <c r="C36" s="51" t="s">
        <v>8</v>
      </c>
      <c r="D36" s="77">
        <v>0</v>
      </c>
      <c r="E36" s="39">
        <f>(D36+'Cash Flows'!E60-'Cash Flows'!E73-'Cash Flows'!E74-'Cash Flows'!E69-'Cash Flows'!E70-'Cash Flows'!E71)*(1+'Inputs-Assumptions-Policy Specs'!F44)-('Cash Flows'!E65+'Cash Flows'!E66+'Cash Flows'!E67)*IF(E10&lt;=YearOfClaimCostShock,(1+'Inputs-Assumptions-Policy Specs'!F60),1)-'Stmt of Profit Loss'!E98</f>
        <v>-1691.0080298433149</v>
      </c>
      <c r="F36" s="39">
        <f>(E36+'Cash Flows'!F60-'Cash Flows'!F73-'Cash Flows'!F74-'Cash Flows'!F69-'Cash Flows'!F70-'Cash Flows'!F71)*(1+'Inputs-Assumptions-Policy Specs'!G44)-('Cash Flows'!F65+'Cash Flows'!F66+'Cash Flows'!F67)*IF(F10&lt;=YearOfClaimCostShock,(1+'Inputs-Assumptions-Policy Specs'!G60),1)-'Stmt of Profit Loss'!F98</f>
        <v>-2418.4447441261809</v>
      </c>
      <c r="G36" s="39">
        <f>(F36+'Cash Flows'!G60-'Cash Flows'!G73-'Cash Flows'!G74-'Cash Flows'!G69-'Cash Flows'!G70-'Cash Flows'!G71)*(1+'Inputs-Assumptions-Policy Specs'!H44)-('Cash Flows'!G65+'Cash Flows'!G66+'Cash Flows'!G67)*IF(G10&lt;=YearOfClaimCostShock,(1+'Inputs-Assumptions-Policy Specs'!H60),1)-'Stmt of Profit Loss'!G98</f>
        <v>-2245.5475999858882</v>
      </c>
      <c r="H36" s="39">
        <f>(G36+'Cash Flows'!H60-'Cash Flows'!H73-'Cash Flows'!H74-'Cash Flows'!H69-'Cash Flows'!H70-'Cash Flows'!H71)*(1+'Inputs-Assumptions-Policy Specs'!I44)-('Cash Flows'!H65+'Cash Flows'!H66+'Cash Flows'!H67)*IF(H10&lt;=YearOfClaimCostShock,(1+'Inputs-Assumptions-Policy Specs'!I60),1)-'Stmt of Profit Loss'!H98</f>
        <v>-1391.3346688609377</v>
      </c>
      <c r="I36" s="39">
        <f>(H36+'Cash Flows'!I60-'Cash Flows'!I73-'Cash Flows'!I74-'Cash Flows'!I69-'Cash Flows'!I70-'Cash Flows'!I71)*(1+'Inputs-Assumptions-Policy Specs'!J44)-('Cash Flows'!I65+'Cash Flows'!I66+'Cash Flows'!I67)*IF(I10&lt;=YearOfClaimCostShock,(1+'Inputs-Assumptions-Policy Specs'!J60),1)-'Stmt of Profit Loss'!I98</f>
        <v>-556.94130220804391</v>
      </c>
      <c r="J36" s="39">
        <f ca="1">(I36+'Cash Flows'!J60-'Cash Flows'!J73-'Cash Flows'!J74-'Cash Flows'!J69-'Cash Flows'!J70-'Cash Flows'!J71)*(1+'Inputs-Assumptions-Policy Specs'!K44)-('Cash Flows'!J65+'Cash Flows'!J66+'Cash Flows'!J67)*IF(J10&lt;=YearOfClaimCostShock,(1+'Inputs-Assumptions-Policy Specs'!K60),1)-'Stmt of Profit Loss'!J98</f>
        <v>708.82808225085978</v>
      </c>
      <c r="K36" s="39">
        <f ca="1">(J36+'Cash Flows'!K60-'Cash Flows'!K73-'Cash Flows'!K74-'Cash Flows'!K69-'Cash Flows'!K70-'Cash Flows'!K71)*(1+'Inputs-Assumptions-Policy Specs'!L44)-('Cash Flows'!K65+'Cash Flows'!K66+'Cash Flows'!K67)*IF(K10&lt;=YearOfClaimCostShock,(1+'Inputs-Assumptions-Policy Specs'!L60),1)-'Stmt of Profit Loss'!K98</f>
        <v>2000.0960018059843</v>
      </c>
      <c r="L36" s="39">
        <f ca="1">(K36+'Cash Flows'!L60-'Cash Flows'!L73-'Cash Flows'!L74-'Cash Flows'!L69-'Cash Flows'!L70-'Cash Flows'!L71)*(1+'Inputs-Assumptions-Policy Specs'!M44)-('Cash Flows'!L65+'Cash Flows'!L66+'Cash Flows'!L67)*IF(L10&lt;=YearOfClaimCostShock,(1+'Inputs-Assumptions-Policy Specs'!M60),1)-'Stmt of Profit Loss'!L98</f>
        <v>3322.9624152599945</v>
      </c>
      <c r="M36" s="39">
        <f ca="1">(L36+'Cash Flows'!M60-'Cash Flows'!M73-'Cash Flows'!M74-'Cash Flows'!M69-'Cash Flows'!M70-'Cash Flows'!M71)*(1+'Inputs-Assumptions-Policy Specs'!N44)-('Cash Flows'!M65+'Cash Flows'!M66+'Cash Flows'!M67)*IF(M10&lt;=YearOfClaimCostShock,(1+'Inputs-Assumptions-Policy Specs'!N60),1)-'Stmt of Profit Loss'!M98</f>
        <v>4676.7900954356364</v>
      </c>
      <c r="N36" s="39">
        <f ca="1">(M36+'Cash Flows'!N60-'Cash Flows'!N73-'Cash Flows'!N74-'Cash Flows'!N69-'Cash Flows'!N70-'Cash Flows'!N71)*(1+'Inputs-Assumptions-Policy Specs'!O44)-('Cash Flows'!N65+'Cash Flows'!N66+'Cash Flows'!N67)*IF(N10&lt;=YearOfClaimCostShock,(1+'Inputs-Assumptions-Policy Specs'!O60),1)-'Stmt of Profit Loss'!N98</f>
        <v>6062.4460395842034</v>
      </c>
      <c r="O36" s="39">
        <f ca="1">(N36+'Cash Flows'!O60-'Cash Flows'!O73-'Cash Flows'!O74-'Cash Flows'!O69-'Cash Flows'!O70-'Cash Flows'!O71)*(1+'Inputs-Assumptions-Policy Specs'!P44)-('Cash Flows'!O65+'Cash Flows'!O66+'Cash Flows'!O67)*IF(O10&lt;=YearOfClaimCostShock,(1+'Inputs-Assumptions-Policy Specs'!P60),1)-'Stmt of Profit Loss'!O98</f>
        <v>7478.5922073496795</v>
      </c>
      <c r="P36" s="39">
        <f ca="1">(O36+'Cash Flows'!P60-'Cash Flows'!P73-'Cash Flows'!P74-'Cash Flows'!P69-'Cash Flows'!P70-'Cash Flows'!P71)*(1+'Inputs-Assumptions-Policy Specs'!Q44)-('Cash Flows'!P65+'Cash Flows'!P66+'Cash Flows'!P67)*IF(P10&lt;=YearOfClaimCostShock,(1+'Inputs-Assumptions-Policy Specs'!Q60),1)-'Stmt of Profit Loss'!P98</f>
        <v>8914.9779121769152</v>
      </c>
      <c r="Q36" s="39">
        <f ca="1">(P36+'Cash Flows'!Q60-'Cash Flows'!Q73-'Cash Flows'!Q74-'Cash Flows'!Q69-'Cash Flows'!Q70-'Cash Flows'!Q71)*(1+'Inputs-Assumptions-Policy Specs'!R44)-('Cash Flows'!Q65+'Cash Flows'!Q66+'Cash Flows'!Q67)*IF(Q10&lt;=YearOfClaimCostShock,(1+'Inputs-Assumptions-Policy Specs'!R60),1)-'Stmt of Profit Loss'!Q98</f>
        <v>10366.658706075716</v>
      </c>
      <c r="R36" s="39">
        <f ca="1">(Q36+'Cash Flows'!R60-'Cash Flows'!R73-'Cash Flows'!R74-'Cash Flows'!R69-'Cash Flows'!R70-'Cash Flows'!R71)*(1+'Inputs-Assumptions-Policy Specs'!S44)-('Cash Flows'!R65+'Cash Flows'!R66+'Cash Flows'!R67)*IF(R10&lt;=YearOfClaimCostShock,(1+'Inputs-Assumptions-Policy Specs'!S60),1)-'Stmt of Profit Loss'!R98</f>
        <v>11838.268872994586</v>
      </c>
      <c r="S36" s="39">
        <f ca="1">(R36+'Cash Flows'!S60-'Cash Flows'!S73-'Cash Flows'!S74-'Cash Flows'!S69-'Cash Flows'!S70-'Cash Flows'!S71)*(1+'Inputs-Assumptions-Policy Specs'!T44)-('Cash Flows'!S65+'Cash Flows'!S66+'Cash Flows'!S67)*IF(S10&lt;=YearOfClaimCostShock,(1+'Inputs-Assumptions-Policy Specs'!T60),1)-'Stmt of Profit Loss'!S98</f>
        <v>13324.978357552462</v>
      </c>
      <c r="T36" s="39">
        <f ca="1">(S36+'Cash Flows'!T60-'Cash Flows'!T73-'Cash Flows'!T74-'Cash Flows'!T69-'Cash Flows'!T70-'Cash Flows'!T71)*(1+'Inputs-Assumptions-Policy Specs'!U44)-('Cash Flows'!T65+'Cash Flows'!T66+'Cash Flows'!T67)*IF(T10&lt;=YearOfClaimCostShock,(1+'Inputs-Assumptions-Policy Specs'!U60),1)-'Stmt of Profit Loss'!T98</f>
        <v>14820.697933393129</v>
      </c>
      <c r="U36" s="39">
        <f ca="1">(T36+'Cash Flows'!U60-'Cash Flows'!U73-'Cash Flows'!U74-'Cash Flows'!U69-'Cash Flows'!U70-'Cash Flows'!U71)*(1+'Inputs-Assumptions-Policy Specs'!V44)-('Cash Flows'!U65+'Cash Flows'!U66+'Cash Flows'!U67)*IF(U10&lt;=YearOfClaimCostShock,(1+'Inputs-Assumptions-Policy Specs'!V60),1)-'Stmt of Profit Loss'!U98</f>
        <v>16315.687000251964</v>
      </c>
      <c r="V36" s="39">
        <f ca="1">(U36+'Cash Flows'!V60-'Cash Flows'!V73-'Cash Flows'!V74-'Cash Flows'!V69-'Cash Flows'!V70-'Cash Flows'!V71)*(1+'Inputs-Assumptions-Policy Specs'!W44)-('Cash Flows'!V65+'Cash Flows'!V66+'Cash Flows'!V67)*IF(V10&lt;=YearOfClaimCostShock,(1+'Inputs-Assumptions-Policy Specs'!W60),1)-'Stmt of Profit Loss'!V98</f>
        <v>17799.635828481576</v>
      </c>
      <c r="W36" s="39">
        <f ca="1">(V36+'Cash Flows'!W60-'Cash Flows'!W73-'Cash Flows'!W74-'Cash Flows'!W69-'Cash Flows'!W70-'Cash Flows'!W71)*(1+'Inputs-Assumptions-Policy Specs'!X44)-('Cash Flows'!W65+'Cash Flows'!W66+'Cash Flows'!W67)*IF(W10&lt;=YearOfClaimCostShock,(1+'Inputs-Assumptions-Policy Specs'!X60),1)-'Stmt of Profit Loss'!W98</f>
        <v>19247.442221499954</v>
      </c>
      <c r="X36" s="39">
        <f ca="1">(W36+'Cash Flows'!X60-'Cash Flows'!X73-'Cash Flows'!X74-'Cash Flows'!X69-'Cash Flows'!X70-'Cash Flows'!X71)*(1+'Inputs-Assumptions-Policy Specs'!Y44)-('Cash Flows'!X65+'Cash Flows'!X66+'Cash Flows'!X67)*IF(X10&lt;=YearOfClaimCostShock,(1+'Inputs-Assumptions-Policy Specs'!Y60),1)-'Stmt of Profit Loss'!X98</f>
        <v>20651.039514340682</v>
      </c>
      <c r="Y36" s="39">
        <f ca="1">(X36+'Cash Flows'!Y60-'Cash Flows'!Y73-'Cash Flows'!Y74-'Cash Flows'!Y69-'Cash Flows'!Y70-'Cash Flows'!Y71)*(1+'Inputs-Assumptions-Policy Specs'!Z44)-('Cash Flows'!Y65+'Cash Flows'!Y66+'Cash Flows'!Y67)*IF(Y10&lt;=YearOfClaimCostShock,(1+'Inputs-Assumptions-Policy Specs'!Z60),1)-'Stmt of Profit Loss'!Y98</f>
        <v>21966.006930118008</v>
      </c>
      <c r="Z36" s="39">
        <f ca="1">(Y36+'Cash Flows'!Z60-'Cash Flows'!Z73-'Cash Flows'!Z74-'Cash Flows'!Z69-'Cash Flows'!Z70-'Cash Flows'!Z71)*(1+'Inputs-Assumptions-Policy Specs'!AA44)-('Cash Flows'!Z65+'Cash Flows'!Z66+'Cash Flows'!Z67)*IF(Z10&lt;=YearOfClaimCostShock,(1+'Inputs-Assumptions-Policy Specs'!AA60),1)-'Stmt of Profit Loss'!Z98</f>
        <v>23172.543874740575</v>
      </c>
      <c r="AA36" s="39">
        <f ca="1">(Z36+'Cash Flows'!AA60-'Cash Flows'!AA73-'Cash Flows'!AA74-'Cash Flows'!AA69-'Cash Flows'!AA70-'Cash Flows'!AA71)*(1+'Inputs-Assumptions-Policy Specs'!AB44)-('Cash Flows'!AA65+'Cash Flows'!AA66+'Cash Flows'!AA67)*IF(AA10&lt;=YearOfClaimCostShock,(1+'Inputs-Assumptions-Policy Specs'!AB60),1)-'Stmt of Profit Loss'!AA98</f>
        <v>24234.891879453964</v>
      </c>
      <c r="AB36" s="39">
        <f ca="1">(AA36+'Cash Flows'!AB60-'Cash Flows'!AB73-'Cash Flows'!AB74-'Cash Flows'!AB69-'Cash Flows'!AB70-'Cash Flows'!AB71)*(1+'Inputs-Assumptions-Policy Specs'!AC44)-('Cash Flows'!AB65+'Cash Flows'!AB66+'Cash Flows'!AB67)*IF(AB10&lt;=YearOfClaimCostShock,(1+'Inputs-Assumptions-Policy Specs'!AC60),1)-'Stmt of Profit Loss'!AB98</f>
        <v>25128.49228145587</v>
      </c>
      <c r="AC36" s="39">
        <f ca="1">(AB36+'Cash Flows'!AC60-'Cash Flows'!AC73-'Cash Flows'!AC74-'Cash Flows'!AC69-'Cash Flows'!AC70-'Cash Flows'!AC71)*(1+'Inputs-Assumptions-Policy Specs'!AD44)-('Cash Flows'!AC65+'Cash Flows'!AC66+'Cash Flows'!AC67)*IF(AC10&lt;=YearOfClaimCostShock,(1+'Inputs-Assumptions-Policy Specs'!AD60),1)-'Stmt of Profit Loss'!AC98</f>
        <v>25831.273803622887</v>
      </c>
      <c r="AD36" s="39">
        <f ca="1">(AC36+'Cash Flows'!AD60-'Cash Flows'!AD73-'Cash Flows'!AD74-'Cash Flows'!AD69-'Cash Flows'!AD70-'Cash Flows'!AD71)*(1+'Inputs-Assumptions-Policy Specs'!AE44)-('Cash Flows'!AD65+'Cash Flows'!AD66+'Cash Flows'!AD67)*IF(AD10&lt;=YearOfClaimCostShock,(1+'Inputs-Assumptions-Policy Specs'!AE60),1)-'Stmt of Profit Loss'!AD98</f>
        <v>26279.956646744788</v>
      </c>
      <c r="AE36" s="39">
        <f ca="1">(AD36+'Cash Flows'!AE60-'Cash Flows'!AE73-'Cash Flows'!AE74-'Cash Flows'!AE69-'Cash Flows'!AE70-'Cash Flows'!AE71)*(1+'Inputs-Assumptions-Policy Specs'!AF44)-('Cash Flows'!AE65+'Cash Flows'!AE66+'Cash Flows'!AE67)*IF(AE10&lt;=YearOfClaimCostShock,(1+'Inputs-Assumptions-Policy Specs'!AF60),1)-'Stmt of Profit Loss'!AE98</f>
        <v>26455.431775149718</v>
      </c>
      <c r="AF36" s="39">
        <f ca="1">(AE36+'Cash Flows'!AF60-'Cash Flows'!AF73-'Cash Flows'!AF74-'Cash Flows'!AF69-'Cash Flows'!AF70-'Cash Flows'!AF71)*(1+'Inputs-Assumptions-Policy Specs'!AG44)-('Cash Flows'!AF65+'Cash Flows'!AF66+'Cash Flows'!AF67)*IF(AF10&lt;=YearOfClaimCostShock,(1+'Inputs-Assumptions-Policy Specs'!AG60),1)-'Stmt of Profit Loss'!AF98</f>
        <v>26340.002580130626</v>
      </c>
      <c r="AG36" s="39">
        <f ca="1">(AF36+'Cash Flows'!AG60-'Cash Flows'!AG73-'Cash Flows'!AG74-'Cash Flows'!AG69-'Cash Flows'!AG70-'Cash Flows'!AG71)*(1+'Inputs-Assumptions-Policy Specs'!AH44)-('Cash Flows'!AG65+'Cash Flows'!AG66+'Cash Flows'!AG67)*IF(AG10&lt;=YearOfClaimCostShock,(1+'Inputs-Assumptions-Policy Specs'!AH60),1)-'Stmt of Profit Loss'!AG98</f>
        <v>25927.742989122678</v>
      </c>
      <c r="AH36" s="39">
        <f ca="1">(AG36+'Cash Flows'!AH60-'Cash Flows'!AH73-'Cash Flows'!AH74-'Cash Flows'!AH69-'Cash Flows'!AH70-'Cash Flows'!AH71)*(1+'Inputs-Assumptions-Policy Specs'!AI44)-('Cash Flows'!AH65+'Cash Flows'!AH66+'Cash Flows'!AH67)*IF(AH10&lt;=YearOfClaimCostShock,(1+'Inputs-Assumptions-Policy Specs'!AI60),1)-'Stmt of Profit Loss'!AH98</f>
        <v>25215.713338228921</v>
      </c>
      <c r="AI36" s="39">
        <f ca="1">(AH36+'Cash Flows'!AI60-'Cash Flows'!AI73-'Cash Flows'!AI74-'Cash Flows'!AI69-'Cash Flows'!AI70-'Cash Flows'!AI71)*(1+'Inputs-Assumptions-Policy Specs'!AJ44)-('Cash Flows'!AI65+'Cash Flows'!AI66+'Cash Flows'!AI67)*IF(AI10&lt;=YearOfClaimCostShock,(1+'Inputs-Assumptions-Policy Specs'!AJ60),1)-'Stmt of Profit Loss'!AI98</f>
        <v>24189.928286947492</v>
      </c>
      <c r="AJ36" s="39">
        <f ca="1">(AI36+'Cash Flows'!AJ60-'Cash Flows'!AJ73-'Cash Flows'!AJ74-'Cash Flows'!AJ69-'Cash Flows'!AJ70-'Cash Flows'!AJ71)*(1+'Inputs-Assumptions-Policy Specs'!AK44)-('Cash Flows'!AJ65+'Cash Flows'!AJ66+'Cash Flows'!AJ67)*IF(AJ10&lt;=YearOfClaimCostShock,(1+'Inputs-Assumptions-Policy Specs'!AK60),1)-'Stmt of Profit Loss'!AJ98</f>
        <v>22904.788071699455</v>
      </c>
      <c r="AK36" s="39">
        <f ca="1">(AJ36+'Cash Flows'!AK60-'Cash Flows'!AK73-'Cash Flows'!AK74-'Cash Flows'!AK69-'Cash Flows'!AK70-'Cash Flows'!AK71)*(1+'Inputs-Assumptions-Policy Specs'!AL44)-('Cash Flows'!AK65+'Cash Flows'!AK66+'Cash Flows'!AK67)*IF(AK10&lt;=YearOfClaimCostShock,(1+'Inputs-Assumptions-Policy Specs'!AL60),1)-'Stmt of Profit Loss'!AK98</f>
        <v>21401.940979479696</v>
      </c>
      <c r="AL36" s="39">
        <f ca="1">(AK36+'Cash Flows'!AL60-'Cash Flows'!AL73-'Cash Flows'!AL74-'Cash Flows'!AL69-'Cash Flows'!AL70-'Cash Flows'!AL71)*(1+'Inputs-Assumptions-Policy Specs'!AM44)-('Cash Flows'!AL65+'Cash Flows'!AL66+'Cash Flows'!AL67)*IF(AL10&lt;=YearOfClaimCostShock,(1+'Inputs-Assumptions-Policy Specs'!AM60),1)-'Stmt of Profit Loss'!AL98</f>
        <v>19698.52135003695</v>
      </c>
      <c r="AM36" s="39">
        <f ca="1">(AL36+'Cash Flows'!AM60-'Cash Flows'!AM73-'Cash Flows'!AM74-'Cash Flows'!AM69-'Cash Flows'!AM70-'Cash Flows'!AM71)*(1+'Inputs-Assumptions-Policy Specs'!AN44)-('Cash Flows'!AM65+'Cash Flows'!AM66+'Cash Flows'!AM67)*IF(AM10&lt;=YearOfClaimCostShock,(1+'Inputs-Assumptions-Policy Specs'!AN60),1)-'Stmt of Profit Loss'!AM98</f>
        <v>17863.039437013857</v>
      </c>
      <c r="AN36" s="39">
        <f ca="1">(AM36+'Cash Flows'!AN60-'Cash Flows'!AN73-'Cash Flows'!AN74-'Cash Flows'!AN69-'Cash Flows'!AN70-'Cash Flows'!AN71)*(1+'Inputs-Assumptions-Policy Specs'!AO44)-('Cash Flows'!AN65+'Cash Flows'!AN66+'Cash Flows'!AN67)*IF(AN10&lt;=YearOfClaimCostShock,(1+'Inputs-Assumptions-Policy Specs'!AO60),1)-'Stmt of Profit Loss'!AN98</f>
        <v>15927.567673061518</v>
      </c>
      <c r="AO36" s="39">
        <f ca="1">(AN36+'Cash Flows'!AO60-'Cash Flows'!AO73-'Cash Flows'!AO74-'Cash Flows'!AO69-'Cash Flows'!AO70-'Cash Flows'!AO71)*(1+'Inputs-Assumptions-Policy Specs'!AP44)-('Cash Flows'!AO65+'Cash Flows'!AO66+'Cash Flows'!AO67)*IF(AO10&lt;=YearOfClaimCostShock,(1+'Inputs-Assumptions-Policy Specs'!AP60),1)-'Stmt of Profit Loss'!AO98</f>
        <v>13992.757501675465</v>
      </c>
      <c r="AP36" s="39">
        <f ca="1">(AO36+'Cash Flows'!AP60-'Cash Flows'!AP73-'Cash Flows'!AP74-'Cash Flows'!AP69-'Cash Flows'!AP70-'Cash Flows'!AP71)*(1+'Inputs-Assumptions-Policy Specs'!AQ44)-('Cash Flows'!AP65+'Cash Flows'!AP66+'Cash Flows'!AP67)*IF(AP10&lt;=YearOfClaimCostShock,(1+'Inputs-Assumptions-Policy Specs'!AQ60),1)-'Stmt of Profit Loss'!AP98</f>
        <v>12131.910630880253</v>
      </c>
      <c r="AQ36" s="39">
        <f ca="1">(AP36+'Cash Flows'!AQ60-'Cash Flows'!AQ73-'Cash Flows'!AQ74-'Cash Flows'!AQ69-'Cash Flows'!AQ70-'Cash Flows'!AQ71)*(1+'Inputs-Assumptions-Policy Specs'!AR44)-('Cash Flows'!AQ65+'Cash Flows'!AQ66+'Cash Flows'!AQ67)*IF(AQ10&lt;=YearOfClaimCostShock,(1+'Inputs-Assumptions-Policy Specs'!AR60),1)-'Stmt of Profit Loss'!AQ98</f>
        <v>10350.736352842909</v>
      </c>
      <c r="AR36" s="39">
        <f ca="1">(AQ36+'Cash Flows'!AR60-'Cash Flows'!AR73-'Cash Flows'!AR74-'Cash Flows'!AR69-'Cash Flows'!AR70-'Cash Flows'!AR71)*(1+'Inputs-Assumptions-Policy Specs'!AS44)-('Cash Flows'!AR65+'Cash Flows'!AR66+'Cash Flows'!AR67)*IF(AR10&lt;=YearOfClaimCostShock,(1+'Inputs-Assumptions-Policy Specs'!AS60),1)-'Stmt of Profit Loss'!AR98</f>
        <v>8671.9818356340475</v>
      </c>
      <c r="AS36" s="39">
        <f ca="1">(AR36+'Cash Flows'!AS60-'Cash Flows'!AS73-'Cash Flows'!AS74-'Cash Flows'!AS69-'Cash Flows'!AS70-'Cash Flows'!AS71)*(1+'Inputs-Assumptions-Policy Specs'!AT44)-('Cash Flows'!AS65+'Cash Flows'!AS66+'Cash Flows'!AS67)*IF(AS10&lt;=YearOfClaimCostShock,(1+'Inputs-Assumptions-Policy Specs'!AT60),1)-'Stmt of Profit Loss'!AS98</f>
        <v>7121.1281209204108</v>
      </c>
      <c r="AT36" s="39">
        <f ca="1">(AS36+'Cash Flows'!AT60-'Cash Flows'!AT73-'Cash Flows'!AT74-'Cash Flows'!AT69-'Cash Flows'!AT70-'Cash Flows'!AT71)*(1+'Inputs-Assumptions-Policy Specs'!AU44)-('Cash Flows'!AT65+'Cash Flows'!AT66+'Cash Flows'!AT67)*IF(AT10&lt;=YearOfClaimCostShock,(1+'Inputs-Assumptions-Policy Specs'!AU60),1)-'Stmt of Profit Loss'!AT98</f>
        <v>5705.6019704634127</v>
      </c>
      <c r="AU36" s="39">
        <f ca="1">(AT36+'Cash Flows'!AU60-'Cash Flows'!AU73-'Cash Flows'!AU74-'Cash Flows'!AU69-'Cash Flows'!AU70-'Cash Flows'!AU71)*(1+'Inputs-Assumptions-Policy Specs'!AV44)-('Cash Flows'!AU65+'Cash Flows'!AU66+'Cash Flows'!AU67)*IF(AU10&lt;=YearOfClaimCostShock,(1+'Inputs-Assumptions-Policy Specs'!AV60),1)-'Stmt of Profit Loss'!AU98</f>
        <v>4459.3775209032874</v>
      </c>
      <c r="AV36" s="39">
        <f ca="1">(AU36+'Cash Flows'!AV60-'Cash Flows'!AV73-'Cash Flows'!AV74-'Cash Flows'!AV69-'Cash Flows'!AV70-'Cash Flows'!AV71)*(1+'Inputs-Assumptions-Policy Specs'!AW44)-('Cash Flows'!AV65+'Cash Flows'!AV66+'Cash Flows'!AV67)*IF(AV10&lt;=YearOfClaimCostShock,(1+'Inputs-Assumptions-Policy Specs'!AW60),1)-'Stmt of Profit Loss'!AV98</f>
        <v>3385.1900050732729</v>
      </c>
      <c r="AW36" s="39">
        <f ca="1">(AV36+'Cash Flows'!AW60-'Cash Flows'!AW73-'Cash Flows'!AW74-'Cash Flows'!AW69-'Cash Flows'!AW70-'Cash Flows'!AW71)*(1+'Inputs-Assumptions-Policy Specs'!AX44)-('Cash Flows'!AW65+'Cash Flows'!AW66+'Cash Flows'!AW67)*IF(AW10&lt;=YearOfClaimCostShock,(1+'Inputs-Assumptions-Policy Specs'!AX60),1)-'Stmt of Profit Loss'!AW98</f>
        <v>2473.4900394945298</v>
      </c>
      <c r="AX36" s="39">
        <f ca="1">(AW36+'Cash Flows'!AX60-'Cash Flows'!AX73-'Cash Flows'!AX74-'Cash Flows'!AX69-'Cash Flows'!AX70-'Cash Flows'!AX71)*(1+'Inputs-Assumptions-Policy Specs'!AY44)-('Cash Flows'!AX65+'Cash Flows'!AX66+'Cash Flows'!AX67)*IF(AX10&lt;=YearOfClaimCostShock,(1+'Inputs-Assumptions-Policy Specs'!AY60),1)-'Stmt of Profit Loss'!AX98</f>
        <v>1710.1996487443203</v>
      </c>
      <c r="AY36" s="39">
        <f ca="1">(AX36+'Cash Flows'!AY60-'Cash Flows'!AY73-'Cash Flows'!AY74-'Cash Flows'!AY69-'Cash Flows'!AY70-'Cash Flows'!AY71)*(1+'Inputs-Assumptions-Policy Specs'!AZ44)-('Cash Flows'!AY65+'Cash Flows'!AY66+'Cash Flows'!AY67)*IF(AY10&lt;=YearOfClaimCostShock,(1+'Inputs-Assumptions-Policy Specs'!AZ60),1)-'Stmt of Profit Loss'!AY98</f>
        <v>1089.9356239497397</v>
      </c>
      <c r="AZ36" s="39">
        <f ca="1">(AY36+'Cash Flows'!AZ60-'Cash Flows'!AZ73-'Cash Flows'!AZ74-'Cash Flows'!AZ69-'Cash Flows'!AZ70-'Cash Flows'!AZ71)*(1+'Inputs-Assumptions-Policy Specs'!BA44)-('Cash Flows'!AZ65+'Cash Flows'!AZ66+'Cash Flows'!AZ67)*IF(AZ10&lt;=YearOfClaimCostShock,(1+'Inputs-Assumptions-Policy Specs'!BA60),1)-'Stmt of Profit Loss'!AZ98</f>
        <v>601.50860195158293</v>
      </c>
      <c r="BA36" s="39">
        <f ca="1">(AZ36+'Cash Flows'!BA60-'Cash Flows'!BA73-'Cash Flows'!BA74-'Cash Flows'!BA69-'Cash Flows'!BA70-'Cash Flows'!BA71)*(1+'Inputs-Assumptions-Policy Specs'!BB44)-('Cash Flows'!BA65+'Cash Flows'!BA66+'Cash Flows'!BA67)*IF(BA10&lt;=YearOfClaimCostShock,(1+'Inputs-Assumptions-Policy Specs'!BB60),1)-'Stmt of Profit Loss'!BA98</f>
        <v>238.02418482157327</v>
      </c>
      <c r="BB36" s="39">
        <f ca="1">(BA36+'Cash Flows'!BB60-'Cash Flows'!BB73-'Cash Flows'!BB74-'Cash Flows'!BB69-'Cash Flows'!BB70-'Cash Flows'!BB71)*(1+'Inputs-Assumptions-Policy Specs'!BC44)-('Cash Flows'!BB65+'Cash Flows'!BB66+'Cash Flows'!BB67)*IF(BB10&lt;=YearOfClaimCostShock,(1+'Inputs-Assumptions-Policy Specs'!BC60),1)-'Stmt of Profit Loss'!BB98</f>
        <v>2.8316549105511513E-10</v>
      </c>
    </row>
    <row r="37" spans="2:54" s="6" customFormat="1" ht="13.35" customHeight="1">
      <c r="B37" s="50"/>
      <c r="C37" s="37" t="s">
        <v>91</v>
      </c>
      <c r="D37" s="39">
        <f t="shared" ref="D37:AI37" si="12">IF(SUM(D42:D45)&lt;0,-SUM(D42:D45),0)</f>
        <v>0</v>
      </c>
      <c r="E37" s="39">
        <f t="shared" si="12"/>
        <v>1691.0080298433222</v>
      </c>
      <c r="F37" s="39">
        <f t="shared" si="12"/>
        <v>2418.4447441261873</v>
      </c>
      <c r="G37" s="39">
        <f t="shared" si="12"/>
        <v>2245.5475999858918</v>
      </c>
      <c r="H37" s="39">
        <f t="shared" si="12"/>
        <v>1391.3346688609472</v>
      </c>
      <c r="I37" s="39">
        <f t="shared" si="12"/>
        <v>556.94130220805255</v>
      </c>
      <c r="J37" s="39">
        <f t="shared" ca="1" si="12"/>
        <v>0</v>
      </c>
      <c r="K37" s="39">
        <f t="shared" ca="1" si="12"/>
        <v>0</v>
      </c>
      <c r="L37" s="39">
        <f t="shared" ca="1" si="12"/>
        <v>0</v>
      </c>
      <c r="M37" s="39">
        <f t="shared" ca="1" si="12"/>
        <v>0</v>
      </c>
      <c r="N37" s="39">
        <f t="shared" ca="1" si="12"/>
        <v>0</v>
      </c>
      <c r="O37" s="39">
        <f t="shared" ca="1" si="12"/>
        <v>0</v>
      </c>
      <c r="P37" s="39">
        <f t="shared" ca="1" si="12"/>
        <v>0</v>
      </c>
      <c r="Q37" s="39">
        <f t="shared" ca="1" si="12"/>
        <v>0</v>
      </c>
      <c r="R37" s="39">
        <f t="shared" ca="1" si="12"/>
        <v>0</v>
      </c>
      <c r="S37" s="39">
        <f t="shared" ca="1" si="12"/>
        <v>0</v>
      </c>
      <c r="T37" s="39">
        <f t="shared" ca="1" si="12"/>
        <v>0</v>
      </c>
      <c r="U37" s="39">
        <f t="shared" ca="1" si="12"/>
        <v>0</v>
      </c>
      <c r="V37" s="39">
        <f t="shared" ca="1" si="12"/>
        <v>0</v>
      </c>
      <c r="W37" s="39">
        <f t="shared" ca="1" si="12"/>
        <v>0</v>
      </c>
      <c r="X37" s="39">
        <f t="shared" ca="1" si="12"/>
        <v>0</v>
      </c>
      <c r="Y37" s="39">
        <f t="shared" ca="1" si="12"/>
        <v>0</v>
      </c>
      <c r="Z37" s="39">
        <f t="shared" ca="1" si="12"/>
        <v>0</v>
      </c>
      <c r="AA37" s="39">
        <f t="shared" ca="1" si="12"/>
        <v>0</v>
      </c>
      <c r="AB37" s="39">
        <f t="shared" ca="1" si="12"/>
        <v>0</v>
      </c>
      <c r="AC37" s="39">
        <f t="shared" ca="1" si="12"/>
        <v>0</v>
      </c>
      <c r="AD37" s="39">
        <f t="shared" ca="1" si="12"/>
        <v>0</v>
      </c>
      <c r="AE37" s="39">
        <f t="shared" ca="1" si="12"/>
        <v>0</v>
      </c>
      <c r="AF37" s="39">
        <f t="shared" ca="1" si="12"/>
        <v>0</v>
      </c>
      <c r="AG37" s="39">
        <f t="shared" ca="1" si="12"/>
        <v>0</v>
      </c>
      <c r="AH37" s="39">
        <f t="shared" ca="1" si="12"/>
        <v>0</v>
      </c>
      <c r="AI37" s="39">
        <f t="shared" ca="1" si="12"/>
        <v>0</v>
      </c>
      <c r="AJ37" s="39">
        <f t="shared" ref="AJ37:BB37" ca="1" si="13">IF(SUM(AJ42:AJ45)&lt;0,-SUM(AJ42:AJ45),0)</f>
        <v>0</v>
      </c>
      <c r="AK37" s="39">
        <f t="shared" ca="1" si="13"/>
        <v>0</v>
      </c>
      <c r="AL37" s="39">
        <f t="shared" ca="1" si="13"/>
        <v>0</v>
      </c>
      <c r="AM37" s="39">
        <f t="shared" ca="1" si="13"/>
        <v>0</v>
      </c>
      <c r="AN37" s="39">
        <f t="shared" ca="1" si="13"/>
        <v>0</v>
      </c>
      <c r="AO37" s="39">
        <f t="shared" ca="1" si="13"/>
        <v>0</v>
      </c>
      <c r="AP37" s="39">
        <f t="shared" ca="1" si="13"/>
        <v>0</v>
      </c>
      <c r="AQ37" s="39">
        <f t="shared" ca="1" si="13"/>
        <v>0</v>
      </c>
      <c r="AR37" s="39">
        <f t="shared" ca="1" si="13"/>
        <v>0</v>
      </c>
      <c r="AS37" s="39">
        <f t="shared" ca="1" si="13"/>
        <v>0</v>
      </c>
      <c r="AT37" s="39">
        <f t="shared" ca="1" si="13"/>
        <v>0</v>
      </c>
      <c r="AU37" s="39">
        <f t="shared" ca="1" si="13"/>
        <v>0</v>
      </c>
      <c r="AV37" s="39">
        <f t="shared" ca="1" si="13"/>
        <v>0</v>
      </c>
      <c r="AW37" s="39">
        <f t="shared" ca="1" si="13"/>
        <v>0</v>
      </c>
      <c r="AX37" s="39">
        <f t="shared" ca="1" si="13"/>
        <v>0</v>
      </c>
      <c r="AY37" s="39">
        <f t="shared" ca="1" si="13"/>
        <v>0</v>
      </c>
      <c r="AZ37" s="39">
        <f t="shared" ca="1" si="13"/>
        <v>0</v>
      </c>
      <c r="BA37" s="39">
        <f t="shared" ca="1" si="13"/>
        <v>0</v>
      </c>
      <c r="BB37" s="39">
        <f t="shared" ca="1" si="13"/>
        <v>0</v>
      </c>
    </row>
    <row r="38" spans="2:54" s="6" customFormat="1" ht="13.35" customHeight="1">
      <c r="B38" s="50"/>
      <c r="C38" s="117" t="s">
        <v>9</v>
      </c>
      <c r="D38" s="118">
        <v>0</v>
      </c>
      <c r="E38" s="118">
        <v>0</v>
      </c>
      <c r="F38" s="118">
        <v>0</v>
      </c>
      <c r="G38" s="118">
        <v>0</v>
      </c>
      <c r="H38" s="118">
        <v>0</v>
      </c>
      <c r="I38" s="118">
        <v>0</v>
      </c>
      <c r="J38" s="118">
        <v>0</v>
      </c>
      <c r="K38" s="118">
        <v>0</v>
      </c>
      <c r="L38" s="118">
        <v>0</v>
      </c>
      <c r="M38" s="118">
        <v>0</v>
      </c>
      <c r="N38" s="118">
        <v>0</v>
      </c>
      <c r="O38" s="118">
        <v>0</v>
      </c>
      <c r="P38" s="118">
        <v>0</v>
      </c>
      <c r="Q38" s="118">
        <v>0</v>
      </c>
      <c r="R38" s="118">
        <v>0</v>
      </c>
      <c r="S38" s="118">
        <v>0</v>
      </c>
      <c r="T38" s="118">
        <v>0</v>
      </c>
      <c r="U38" s="118">
        <v>0</v>
      </c>
      <c r="V38" s="118">
        <v>0</v>
      </c>
      <c r="W38" s="118">
        <v>0</v>
      </c>
      <c r="X38" s="118">
        <v>0</v>
      </c>
      <c r="Y38" s="118">
        <v>0</v>
      </c>
      <c r="Z38" s="118">
        <v>0</v>
      </c>
      <c r="AA38" s="118">
        <v>0</v>
      </c>
      <c r="AB38" s="118">
        <v>0</v>
      </c>
      <c r="AC38" s="118">
        <v>0</v>
      </c>
      <c r="AD38" s="118">
        <v>0</v>
      </c>
      <c r="AE38" s="118">
        <v>0</v>
      </c>
      <c r="AF38" s="118">
        <v>0</v>
      </c>
      <c r="AG38" s="118">
        <v>0</v>
      </c>
      <c r="AH38" s="118">
        <v>0</v>
      </c>
      <c r="AI38" s="118">
        <v>0</v>
      </c>
      <c r="AJ38" s="118">
        <v>0</v>
      </c>
      <c r="AK38" s="118">
        <v>0</v>
      </c>
      <c r="AL38" s="118">
        <v>0</v>
      </c>
      <c r="AM38" s="118">
        <v>0</v>
      </c>
      <c r="AN38" s="118">
        <v>0</v>
      </c>
      <c r="AO38" s="118">
        <v>0</v>
      </c>
      <c r="AP38" s="118">
        <v>0</v>
      </c>
      <c r="AQ38" s="118">
        <v>0</v>
      </c>
      <c r="AR38" s="118">
        <v>0</v>
      </c>
      <c r="AS38" s="118">
        <v>0</v>
      </c>
      <c r="AT38" s="118">
        <v>0</v>
      </c>
      <c r="AU38" s="118">
        <v>0</v>
      </c>
      <c r="AV38" s="118">
        <v>0</v>
      </c>
      <c r="AW38" s="118">
        <v>0</v>
      </c>
      <c r="AX38" s="118">
        <v>0</v>
      </c>
      <c r="AY38" s="118">
        <v>0</v>
      </c>
      <c r="AZ38" s="118">
        <v>0</v>
      </c>
      <c r="BA38" s="118">
        <v>0</v>
      </c>
      <c r="BB38" s="118">
        <v>0</v>
      </c>
    </row>
    <row r="39" spans="2:54" s="6" customFormat="1" ht="13.35" customHeight="1">
      <c r="B39" s="72"/>
      <c r="C39" s="51" t="s">
        <v>10</v>
      </c>
      <c r="D39" s="39">
        <f t="shared" ref="D39:AI39" si="14">SUM(D36:D38)</f>
        <v>0</v>
      </c>
      <c r="E39" s="39">
        <f t="shared" si="14"/>
        <v>7.2759576141834259E-12</v>
      </c>
      <c r="F39" s="39">
        <f t="shared" si="14"/>
        <v>6.3664629124104977E-12</v>
      </c>
      <c r="G39" s="39">
        <f t="shared" si="14"/>
        <v>3.637978807091713E-12</v>
      </c>
      <c r="H39" s="39">
        <f t="shared" si="14"/>
        <v>9.5496943686157465E-12</v>
      </c>
      <c r="I39" s="39">
        <f t="shared" si="14"/>
        <v>8.6401996668428183E-12</v>
      </c>
      <c r="J39" s="39">
        <f t="shared" ca="1" si="14"/>
        <v>708.82808225085978</v>
      </c>
      <c r="K39" s="39">
        <f t="shared" ca="1" si="14"/>
        <v>2000.0960018059843</v>
      </c>
      <c r="L39" s="39">
        <f t="shared" ca="1" si="14"/>
        <v>3322.9624152599945</v>
      </c>
      <c r="M39" s="39">
        <f t="shared" ca="1" si="14"/>
        <v>4676.7900954356364</v>
      </c>
      <c r="N39" s="39">
        <f t="shared" ca="1" si="14"/>
        <v>6062.4460395842034</v>
      </c>
      <c r="O39" s="39">
        <f t="shared" ca="1" si="14"/>
        <v>7478.5922073496795</v>
      </c>
      <c r="P39" s="39">
        <f t="shared" ca="1" si="14"/>
        <v>8914.9779121769152</v>
      </c>
      <c r="Q39" s="39">
        <f t="shared" ca="1" si="14"/>
        <v>10366.658706075716</v>
      </c>
      <c r="R39" s="39">
        <f t="shared" ca="1" si="14"/>
        <v>11838.268872994586</v>
      </c>
      <c r="S39" s="39">
        <f t="shared" ca="1" si="14"/>
        <v>13324.978357552462</v>
      </c>
      <c r="T39" s="39">
        <f t="shared" ca="1" si="14"/>
        <v>14820.697933393129</v>
      </c>
      <c r="U39" s="39">
        <f t="shared" ca="1" si="14"/>
        <v>16315.687000251964</v>
      </c>
      <c r="V39" s="39">
        <f t="shared" ca="1" si="14"/>
        <v>17799.635828481576</v>
      </c>
      <c r="W39" s="39">
        <f t="shared" ca="1" si="14"/>
        <v>19247.442221499954</v>
      </c>
      <c r="X39" s="39">
        <f t="shared" ca="1" si="14"/>
        <v>20651.039514340682</v>
      </c>
      <c r="Y39" s="39">
        <f t="shared" ca="1" si="14"/>
        <v>21966.006930118008</v>
      </c>
      <c r="Z39" s="39">
        <f t="shared" ca="1" si="14"/>
        <v>23172.543874740575</v>
      </c>
      <c r="AA39" s="39">
        <f t="shared" ca="1" si="14"/>
        <v>24234.891879453964</v>
      </c>
      <c r="AB39" s="39">
        <f t="shared" ca="1" si="14"/>
        <v>25128.49228145587</v>
      </c>
      <c r="AC39" s="39">
        <f t="shared" ca="1" si="14"/>
        <v>25831.273803622887</v>
      </c>
      <c r="AD39" s="39">
        <f t="shared" ca="1" si="14"/>
        <v>26279.956646744788</v>
      </c>
      <c r="AE39" s="39">
        <f t="shared" ca="1" si="14"/>
        <v>26455.431775149718</v>
      </c>
      <c r="AF39" s="39">
        <f t="shared" ca="1" si="14"/>
        <v>26340.002580130626</v>
      </c>
      <c r="AG39" s="39">
        <f t="shared" ca="1" si="14"/>
        <v>25927.742989122678</v>
      </c>
      <c r="AH39" s="39">
        <f t="shared" ca="1" si="14"/>
        <v>25215.713338228921</v>
      </c>
      <c r="AI39" s="39">
        <f t="shared" ca="1" si="14"/>
        <v>24189.928286947492</v>
      </c>
      <c r="AJ39" s="39">
        <f t="shared" ref="AJ39:BB39" ca="1" si="15">SUM(AJ36:AJ38)</f>
        <v>22904.788071699455</v>
      </c>
      <c r="AK39" s="39">
        <f t="shared" ca="1" si="15"/>
        <v>21401.940979479696</v>
      </c>
      <c r="AL39" s="39">
        <f t="shared" ca="1" si="15"/>
        <v>19698.52135003695</v>
      </c>
      <c r="AM39" s="39">
        <f t="shared" ca="1" si="15"/>
        <v>17863.039437013857</v>
      </c>
      <c r="AN39" s="39">
        <f t="shared" ca="1" si="15"/>
        <v>15927.567673061518</v>
      </c>
      <c r="AO39" s="39">
        <f t="shared" ca="1" si="15"/>
        <v>13992.757501675465</v>
      </c>
      <c r="AP39" s="39">
        <f t="shared" ca="1" si="15"/>
        <v>12131.910630880253</v>
      </c>
      <c r="AQ39" s="39">
        <f t="shared" ca="1" si="15"/>
        <v>10350.736352842909</v>
      </c>
      <c r="AR39" s="39">
        <f t="shared" ca="1" si="15"/>
        <v>8671.9818356340475</v>
      </c>
      <c r="AS39" s="39">
        <f t="shared" ca="1" si="15"/>
        <v>7121.1281209204108</v>
      </c>
      <c r="AT39" s="39">
        <f t="shared" ca="1" si="15"/>
        <v>5705.6019704634127</v>
      </c>
      <c r="AU39" s="39">
        <f t="shared" ca="1" si="15"/>
        <v>4459.3775209032874</v>
      </c>
      <c r="AV39" s="39">
        <f t="shared" ca="1" si="15"/>
        <v>3385.1900050732729</v>
      </c>
      <c r="AW39" s="39">
        <f t="shared" ca="1" si="15"/>
        <v>2473.4900394945298</v>
      </c>
      <c r="AX39" s="39">
        <f t="shared" ca="1" si="15"/>
        <v>1710.1996487443203</v>
      </c>
      <c r="AY39" s="39">
        <f t="shared" ca="1" si="15"/>
        <v>1089.9356239497397</v>
      </c>
      <c r="AZ39" s="39">
        <f t="shared" ca="1" si="15"/>
        <v>601.50860195158293</v>
      </c>
      <c r="BA39" s="39">
        <f t="shared" ca="1" si="15"/>
        <v>238.02418482157327</v>
      </c>
      <c r="BB39" s="39">
        <f t="shared" ca="1" si="15"/>
        <v>2.8316549105511513E-10</v>
      </c>
    </row>
    <row r="40" spans="2:54" s="6" customFormat="1" ht="13.35" customHeight="1">
      <c r="B40" s="50"/>
      <c r="C40" s="73"/>
      <c r="D40" s="39"/>
      <c r="E40" s="78"/>
      <c r="F40" s="78"/>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row>
    <row r="41" spans="2:54" s="6" customFormat="1" ht="13.35" customHeight="1">
      <c r="B41" s="57" t="s">
        <v>11</v>
      </c>
      <c r="C41" s="51"/>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row>
    <row r="42" spans="2:54" s="6" customFormat="1" ht="13.35" customHeight="1">
      <c r="B42" s="50"/>
      <c r="C42" s="37" t="s">
        <v>35</v>
      </c>
      <c r="D42" s="77">
        <f>'Carrying Amount'!D27</f>
        <v>-13308.868335484507</v>
      </c>
      <c r="E42" s="39">
        <f>'Carrying Amount'!E27</f>
        <v>-14576.102923439645</v>
      </c>
      <c r="F42" s="39">
        <f>'Carrying Amount'!F27</f>
        <v>-14905.593428924283</v>
      </c>
      <c r="G42" s="39">
        <f>'Carrying Amount'!G27</f>
        <v>-14359.583599227757</v>
      </c>
      <c r="H42" s="39">
        <f>'Carrying Amount'!H27</f>
        <v>-13171.965976137495</v>
      </c>
      <c r="I42" s="39">
        <f>'Carrying Amount'!I27</f>
        <v>-6646.756824377193</v>
      </c>
      <c r="J42" s="39">
        <f>'Carrying Amount'!J27</f>
        <v>-5247.5493922559053</v>
      </c>
      <c r="K42" s="39">
        <f>'Carrying Amount'!K27</f>
        <v>-3829.8565619417159</v>
      </c>
      <c r="L42" s="39">
        <f>'Carrying Amount'!L27</f>
        <v>-2387.6721647641721</v>
      </c>
      <c r="M42" s="39">
        <f>'Carrying Amount'!M27</f>
        <v>-924.44358645049988</v>
      </c>
      <c r="N42" s="39">
        <f>'Carrying Amount'!N27</f>
        <v>563.44534495593916</v>
      </c>
      <c r="O42" s="39">
        <f>'Carrying Amount'!O27</f>
        <v>2072.5547279992015</v>
      </c>
      <c r="P42" s="39">
        <f>'Carrying Amount'!P27</f>
        <v>3599.7860750744194</v>
      </c>
      <c r="Q42" s="39">
        <f>'Carrying Amount'!Q27</f>
        <v>5141.1250790109561</v>
      </c>
      <c r="R42" s="39">
        <f>'Carrying Amount'!R27</f>
        <v>6706.4207950275413</v>
      </c>
      <c r="S42" s="39">
        <f>'Carrying Amount'!S27</f>
        <v>8286.0148270950449</v>
      </c>
      <c r="T42" s="39">
        <f>'Carrying Amount'!T27</f>
        <v>9869.3327334764763</v>
      </c>
      <c r="U42" s="39">
        <f>'Carrying Amount'!U27</f>
        <v>11452.983467923115</v>
      </c>
      <c r="V42" s="39">
        <f>'Carrying Amount'!V27</f>
        <v>13022.136416115589</v>
      </c>
      <c r="W42" s="39">
        <f>'Carrying Amount'!W27</f>
        <v>14543.895748855808</v>
      </c>
      <c r="X42" s="39">
        <f>'Carrying Amount'!X27</f>
        <v>16023.035433920671</v>
      </c>
      <c r="Y42" s="39">
        <f>'Carrying Amount'!Y27</f>
        <v>17393.525033963007</v>
      </c>
      <c r="Z42" s="39">
        <f>'Carrying Amount'!Z27</f>
        <v>18655.081451435919</v>
      </c>
      <c r="AA42" s="39">
        <f>'Carrying Amount'!AA27</f>
        <v>19763.057225178214</v>
      </c>
      <c r="AB42" s="39">
        <f>'Carrying Amount'!AB27</f>
        <v>20702.358292557499</v>
      </c>
      <c r="AC42" s="39">
        <f>'Carrying Amount'!AC27</f>
        <v>21453.369364719838</v>
      </c>
      <c r="AD42" s="39">
        <f>'Carrying Amount'!AD27</f>
        <v>21930.335586404897</v>
      </c>
      <c r="AE42" s="39">
        <f>'Carrying Amount'!AE27</f>
        <v>22146.257428041572</v>
      </c>
      <c r="AF42" s="39">
        <f>'Carrying Amount'!AF27</f>
        <v>22083.369934934566</v>
      </c>
      <c r="AG42" s="39">
        <f>'Carrying Amount'!AG27</f>
        <v>21742.210843835273</v>
      </c>
      <c r="AH42" s="39">
        <f>'Carrying Amount'!AH27</f>
        <v>21120.437947080984</v>
      </c>
      <c r="AI42" s="39">
        <f>'Carrying Amount'!AI27</f>
        <v>20197.274893299429</v>
      </c>
      <c r="AJ42" s="39">
        <f>'Carrying Amount'!AJ27</f>
        <v>19064.768416034625</v>
      </c>
      <c r="AK42" s="39">
        <f>'Carrying Amount'!AK27</f>
        <v>17748.345497646835</v>
      </c>
      <c r="AL42" s="39">
        <f>'Carrying Amount'!AL27</f>
        <v>16247.065810692757</v>
      </c>
      <c r="AM42" s="39">
        <f>'Carrying Amount'!AM27</f>
        <v>14653.948376740878</v>
      </c>
      <c r="AN42" s="39">
        <f>'Carrying Amount'!AN27</f>
        <v>12972.646712040492</v>
      </c>
      <c r="AO42" s="39">
        <f>'Carrying Amount'!AO27</f>
        <v>11334.038708056012</v>
      </c>
      <c r="AP42" s="39">
        <f>'Carrying Amount'!AP27</f>
        <v>9784.7782965799979</v>
      </c>
      <c r="AQ42" s="39">
        <f>'Carrying Amount'!AQ27</f>
        <v>8291.9431861455687</v>
      </c>
      <c r="AR42" s="39">
        <f>'Carrying Amount'!AR27</f>
        <v>6889.1051971605893</v>
      </c>
      <c r="AS42" s="39">
        <f>'Carrying Amount'!AS27</f>
        <v>5601.5571139835229</v>
      </c>
      <c r="AT42" s="39">
        <f>'Carrying Amount'!AT27</f>
        <v>4427.0350490031969</v>
      </c>
      <c r="AU42" s="39">
        <f>'Carrying Amount'!AU27</f>
        <v>3412.0123954848996</v>
      </c>
      <c r="AV42" s="39">
        <f>'Carrying Amount'!AV27</f>
        <v>2544.3133489436073</v>
      </c>
      <c r="AW42" s="39">
        <f>'Carrying Amount'!AW27</f>
        <v>1811.8492350815288</v>
      </c>
      <c r="AX42" s="39">
        <f>'Carrying Amount'!AX27</f>
        <v>1202.4898474513063</v>
      </c>
      <c r="AY42" s="39">
        <f>'Carrying Amount'!AY27</f>
        <v>719.0807358042307</v>
      </c>
      <c r="AZ42" s="39">
        <f>'Carrying Amount'!AZ27</f>
        <v>354.45788570903483</v>
      </c>
      <c r="BA42" s="39">
        <f>'Carrying Amount'!BA27</f>
        <v>111.94797726655111</v>
      </c>
      <c r="BB42" s="39">
        <f>'Carrying Amount'!BB27</f>
        <v>0</v>
      </c>
    </row>
    <row r="43" spans="2:54" s="6" customFormat="1" ht="13.35" customHeight="1">
      <c r="B43" s="50"/>
      <c r="C43" s="37" t="s">
        <v>189</v>
      </c>
      <c r="D43" s="39">
        <f>'Carrying Amount'!D28</f>
        <v>0</v>
      </c>
      <c r="E43" s="39">
        <f>'Carrying Amount'!E28</f>
        <v>18.261332053191349</v>
      </c>
      <c r="F43" s="39">
        <f>'Carrying Amount'!F28</f>
        <v>28.340139962628491</v>
      </c>
      <c r="G43" s="39">
        <f>'Carrying Amount'!G28</f>
        <v>38.023812846688649</v>
      </c>
      <c r="H43" s="39">
        <f>'Carrying Amount'!H28</f>
        <v>67.22624180889332</v>
      </c>
      <c r="I43" s="39">
        <f>'Carrying Amount'!I28</f>
        <v>73.736270469552338</v>
      </c>
      <c r="J43" s="39">
        <f>'Carrying Amount'!J28</f>
        <v>78.968305641812378</v>
      </c>
      <c r="K43" s="39">
        <f>'Carrying Amount'!K28</f>
        <v>84.380449324682132</v>
      </c>
      <c r="L43" s="39">
        <f>'Carrying Amount'!L28</f>
        <v>90.733686119487217</v>
      </c>
      <c r="M43" s="39">
        <f>'Carrying Amount'!M28</f>
        <v>101.71490624135434</v>
      </c>
      <c r="N43" s="39">
        <f>'Carrying Amount'!N28</f>
        <v>115.43634887866087</v>
      </c>
      <c r="O43" s="39">
        <f>'Carrying Amount'!O28</f>
        <v>134.58312903087497</v>
      </c>
      <c r="P43" s="39">
        <f>'Carrying Amount'!P28</f>
        <v>157.07231637941953</v>
      </c>
      <c r="Q43" s="39">
        <f>'Carrying Amount'!Q28</f>
        <v>182.14930509069163</v>
      </c>
      <c r="R43" s="39">
        <f>'Carrying Amount'!R28</f>
        <v>204.06766337183006</v>
      </c>
      <c r="S43" s="39">
        <f>'Carrying Amount'!S28</f>
        <v>230.67247636102979</v>
      </c>
      <c r="T43" s="39">
        <f>'Carrying Amount'!T28</f>
        <v>264.83834614892271</v>
      </c>
      <c r="U43" s="39">
        <f>'Carrying Amount'!U28</f>
        <v>299.68506852550593</v>
      </c>
      <c r="V43" s="39">
        <f>'Carrying Amount'!V28</f>
        <v>340.21615188597525</v>
      </c>
      <c r="W43" s="39">
        <f>'Carrying Amount'!W28</f>
        <v>395.50831708779111</v>
      </c>
      <c r="X43" s="39">
        <f>'Carrying Amount'!X28</f>
        <v>452.08611506205864</v>
      </c>
      <c r="Y43" s="39">
        <f>'Carrying Amount'!Y28</f>
        <v>534.29483532286235</v>
      </c>
      <c r="Z43" s="39">
        <f>'Carrying Amount'!Z28</f>
        <v>622.07327493586797</v>
      </c>
      <c r="AA43" s="39">
        <f>'Carrying Amount'!AA28</f>
        <v>725.85923754324529</v>
      </c>
      <c r="AB43" s="39">
        <f>'Carrying Amount'!AB28</f>
        <v>836.23305425666103</v>
      </c>
      <c r="AC43" s="39">
        <f>'Carrying Amount'!AC28</f>
        <v>950.94089630181952</v>
      </c>
      <c r="AD43" s="39">
        <f>'Carrying Amount'!AD28</f>
        <v>1095.8196546650834</v>
      </c>
      <c r="AE43" s="39">
        <f>'Carrying Amount'!AE28</f>
        <v>1237.2497715347185</v>
      </c>
      <c r="AF43" s="39">
        <f>'Carrying Amount'!AF28</f>
        <v>1375.2378901687437</v>
      </c>
      <c r="AG43" s="39">
        <f>'Carrying Amount'!AG28</f>
        <v>1502.3278093550175</v>
      </c>
      <c r="AH43" s="39">
        <f>'Carrying Amount'!AH28</f>
        <v>1617.0429298700938</v>
      </c>
      <c r="AI43" s="39">
        <f>'Carrying Amount'!AI28</f>
        <v>1726.1817397772911</v>
      </c>
      <c r="AJ43" s="39">
        <f>'Carrying Amount'!AJ28</f>
        <v>1786.6186952326948</v>
      </c>
      <c r="AK43" s="39">
        <f>'Carrying Amount'!AK28</f>
        <v>1812.3838945183995</v>
      </c>
      <c r="AL43" s="39">
        <f>'Carrying Amount'!AL28</f>
        <v>1820.7290355020327</v>
      </c>
      <c r="AM43" s="39">
        <f>'Carrying Amount'!AM28</f>
        <v>1781.8970449912688</v>
      </c>
      <c r="AN43" s="39">
        <f>'Carrying Amount'!AN28</f>
        <v>1723.6341095184644</v>
      </c>
      <c r="AO43" s="39">
        <f>'Carrying Amount'!AO28</f>
        <v>1609.1082628152633</v>
      </c>
      <c r="AP43" s="39">
        <f>'Carrying Amount'!AP28</f>
        <v>1462.7545488921312</v>
      </c>
      <c r="AQ43" s="39">
        <f>'Carrying Amount'!AQ28</f>
        <v>1325.1535815989162</v>
      </c>
      <c r="AR43" s="39">
        <f>'Carrying Amount'!AR28</f>
        <v>1184.4445728588325</v>
      </c>
      <c r="AS43" s="39">
        <f>'Carrying Amount'!AS28</f>
        <v>1040.3927949053007</v>
      </c>
      <c r="AT43" s="39">
        <f>'Carrying Amount'!AT28</f>
        <v>903.76266201442149</v>
      </c>
      <c r="AU43" s="39">
        <f>'Carrying Amount'!AU28</f>
        <v>760.84733850278258</v>
      </c>
      <c r="AV43" s="39">
        <f>'Carrying Amount'!AV28</f>
        <v>628.21939408962362</v>
      </c>
      <c r="AW43" s="39">
        <f>'Carrying Amount'!AW28</f>
        <v>510.02846595963314</v>
      </c>
      <c r="AX43" s="39">
        <f>'Carrying Amount'!AX28</f>
        <v>405.8618799619278</v>
      </c>
      <c r="AY43" s="39">
        <f>'Carrying Amount'!AY28</f>
        <v>308.20717764250446</v>
      </c>
      <c r="AZ43" s="39">
        <f>'Carrying Amount'!AZ28</f>
        <v>214.15349325741551</v>
      </c>
      <c r="BA43" s="39">
        <f>'Carrying Amount'!BA28</f>
        <v>113.99814996046661</v>
      </c>
      <c r="BB43" s="39">
        <f>'Carrying Amount'!BB28</f>
        <v>0</v>
      </c>
    </row>
    <row r="44" spans="2:54" s="6" customFormat="1" ht="13.35" customHeight="1">
      <c r="B44" s="63"/>
      <c r="C44" s="74" t="s">
        <v>15</v>
      </c>
      <c r="D44" s="39">
        <f>'Carrying Amount'!D29</f>
        <v>427.88793727941896</v>
      </c>
      <c r="E44" s="39">
        <f>'Carrying Amount'!E29</f>
        <v>444.93752102335117</v>
      </c>
      <c r="F44" s="39">
        <f>'Carrying Amount'!F29</f>
        <v>462.8670485039458</v>
      </c>
      <c r="G44" s="39">
        <f>'Carrying Amount'!G29</f>
        <v>481.36086862559205</v>
      </c>
      <c r="H44" s="39">
        <f>'Carrying Amount'!H29</f>
        <v>500.80844512459379</v>
      </c>
      <c r="I44" s="39">
        <f>'Carrying Amount'!I29</f>
        <v>782.19451724691407</v>
      </c>
      <c r="J44" s="39">
        <f>'Carrying Amount'!J29</f>
        <v>815.11390508129239</v>
      </c>
      <c r="K44" s="39">
        <f>'Carrying Amount'!K29</f>
        <v>850.07344178631399</v>
      </c>
      <c r="L44" s="39">
        <f>'Carrying Amount'!L29</f>
        <v>887.14185379660842</v>
      </c>
      <c r="M44" s="39">
        <f>'Carrying Amount'!M29</f>
        <v>926.00289969352809</v>
      </c>
      <c r="N44" s="39">
        <f>'Carrying Amount'!N29</f>
        <v>966.72002254702795</v>
      </c>
      <c r="O44" s="39">
        <f>'Carrying Amount'!O29</f>
        <v>1008.9374515619185</v>
      </c>
      <c r="P44" s="39">
        <f>'Carrying Amount'!P29</f>
        <v>1051.628318522258</v>
      </c>
      <c r="Q44" s="39">
        <f>'Carrying Amount'!Q29</f>
        <v>1094.6571475741441</v>
      </c>
      <c r="R44" s="39">
        <f>'Carrying Amount'!R29</f>
        <v>1138.4956546216615</v>
      </c>
      <c r="S44" s="39">
        <f>'Carrying Amount'!S29</f>
        <v>1182.6854587917005</v>
      </c>
      <c r="T44" s="39">
        <f>'Carrying Amount'!T29</f>
        <v>1226.1852340254022</v>
      </c>
      <c r="U44" s="39">
        <f>'Carrying Amount'!U29</f>
        <v>1269.3749157462962</v>
      </c>
      <c r="V44" s="39">
        <f>'Carrying Amount'!V29</f>
        <v>1311.5627232520421</v>
      </c>
      <c r="W44" s="39">
        <f>'Carrying Amount'!W29</f>
        <v>1351.1885184950147</v>
      </c>
      <c r="X44" s="39">
        <f>'Carrying Amount'!X29</f>
        <v>1388.5418801511591</v>
      </c>
      <c r="Y44" s="39">
        <f>'Carrying Amount'!Y29</f>
        <v>1420.4758970281573</v>
      </c>
      <c r="Z44" s="39">
        <f>'Carrying Amount'!Z29</f>
        <v>1447.0612957853541</v>
      </c>
      <c r="AA44" s="39">
        <f>'Carrying Amount'!AA29</f>
        <v>1466.2194797341081</v>
      </c>
      <c r="AB44" s="39">
        <f>'Carrying Amount'!AB29</f>
        <v>1477.3237531336233</v>
      </c>
      <c r="AC44" s="39">
        <f>'Carrying Amount'!AC29</f>
        <v>1479.5377719901235</v>
      </c>
      <c r="AD44" s="39">
        <f>'Carrying Amount'!AD29</f>
        <v>1468.8127915285045</v>
      </c>
      <c r="AE44" s="39">
        <f>'Carrying Amount'!AE29</f>
        <v>1445.9235422961285</v>
      </c>
      <c r="AF44" s="39">
        <f>'Carrying Amount'!AF29</f>
        <v>1410.1554156847885</v>
      </c>
      <c r="AG44" s="39">
        <f>'Carrying Amount'!AG29</f>
        <v>1361.6941718234032</v>
      </c>
      <c r="AH44" s="39">
        <f>'Carrying Amount'!AH29</f>
        <v>1300.5914536322307</v>
      </c>
      <c r="AI44" s="39">
        <f>'Carrying Amount'!AI29</f>
        <v>1226.0048414828359</v>
      </c>
      <c r="AJ44" s="39">
        <f>'Carrying Amount'!AJ29</f>
        <v>1142.5916438856775</v>
      </c>
      <c r="AK44" s="39">
        <f>'Carrying Amount'!AK29</f>
        <v>1051.7598749721794</v>
      </c>
      <c r="AL44" s="39">
        <f>'Carrying Amount'!AL29</f>
        <v>953.62466421748707</v>
      </c>
      <c r="AM44" s="39">
        <f>'Carrying Amount'!AM29</f>
        <v>852.86456143564885</v>
      </c>
      <c r="AN44" s="39">
        <f>'Carrying Amount'!AN29</f>
        <v>749.7746796443472</v>
      </c>
      <c r="AO44" s="39">
        <f>'Carrying Amount'!AO29</f>
        <v>650.81064417364007</v>
      </c>
      <c r="AP44" s="39">
        <f>'Carrying Amount'!AP29</f>
        <v>558.27677666480372</v>
      </c>
      <c r="AQ44" s="39">
        <f>'Carrying Amount'!AQ29</f>
        <v>470.54976408683473</v>
      </c>
      <c r="AR44" s="39">
        <f>'Carrying Amount'!AR29</f>
        <v>389.19860793295345</v>
      </c>
      <c r="AS44" s="39">
        <f>'Carrying Amount'!AS29</f>
        <v>315.34625507677862</v>
      </c>
      <c r="AT44" s="39">
        <f>'Carrying Amount'!AT29</f>
        <v>248.7383760310201</v>
      </c>
      <c r="AU44" s="39">
        <f>'Carrying Amount'!AU29</f>
        <v>191.47118433336726</v>
      </c>
      <c r="AV44" s="39">
        <f>'Carrying Amount'!AV29</f>
        <v>142.76851308868646</v>
      </c>
      <c r="AW44" s="39">
        <f>'Carrying Amount'!AW29</f>
        <v>101.85910763110262</v>
      </c>
      <c r="AX44" s="39">
        <f>'Carrying Amount'!AX29</f>
        <v>67.979196536752823</v>
      </c>
      <c r="AY44" s="39">
        <f>'Carrying Amount'!AY29</f>
        <v>41.108747030815231</v>
      </c>
      <c r="AZ44" s="39">
        <f>'Carrying Amount'!AZ29</f>
        <v>20.75535470880315</v>
      </c>
      <c r="BA44" s="39">
        <f>'Carrying Amount'!BA29</f>
        <v>6.9531028141320341</v>
      </c>
      <c r="BB44" s="39">
        <f>'Carrying Amount'!BB29</f>
        <v>5.3468340865947539E-13</v>
      </c>
    </row>
    <row r="45" spans="2:54" s="6" customFormat="1" ht="13.35" customHeight="1">
      <c r="B45" s="75"/>
      <c r="C45" s="116" t="s">
        <v>16</v>
      </c>
      <c r="D45" s="118">
        <f>'Carrying Amount'!D30</f>
        <v>12880.980398205089</v>
      </c>
      <c r="E45" s="118">
        <f>'Carrying Amount'!E30</f>
        <v>12421.896040519779</v>
      </c>
      <c r="F45" s="118">
        <f>'Carrying Amount'!F30</f>
        <v>11995.941496331521</v>
      </c>
      <c r="G45" s="118">
        <f>'Carrying Amount'!G30</f>
        <v>11594.651317769585</v>
      </c>
      <c r="H45" s="118">
        <f>'Carrying Amount'!H30</f>
        <v>11212.59662034306</v>
      </c>
      <c r="I45" s="118">
        <f>'Carrying Amount'!I30</f>
        <v>5233.8847344526739</v>
      </c>
      <c r="J45" s="118">
        <f ca="1">'Carrying Amount'!J30</f>
        <v>5062.295263783657</v>
      </c>
      <c r="K45" s="118">
        <f ca="1">'Carrying Amount'!K30</f>
        <v>4895.4986726366988</v>
      </c>
      <c r="L45" s="118">
        <f ca="1">'Carrying Amount'!L30</f>
        <v>4732.7590401080543</v>
      </c>
      <c r="M45" s="118">
        <f ca="1">'Carrying Amount'!M30</f>
        <v>4573.5158759512406</v>
      </c>
      <c r="N45" s="118">
        <f ca="1">'Carrying Amount'!N30</f>
        <v>4416.8443232025566</v>
      </c>
      <c r="O45" s="118">
        <f ca="1">'Carrying Amount'!O30</f>
        <v>4262.5168987576644</v>
      </c>
      <c r="P45" s="118">
        <f ca="1">'Carrying Amount'!P30</f>
        <v>4106.4912022007939</v>
      </c>
      <c r="Q45" s="118">
        <f ca="1">'Carrying Amount'!Q30</f>
        <v>3948.7271743998931</v>
      </c>
      <c r="R45" s="118">
        <f ca="1">'Carrying Amount'!R30</f>
        <v>3789.2847599735237</v>
      </c>
      <c r="S45" s="118">
        <f ca="1">'Carrying Amount'!S30</f>
        <v>3625.6055953046539</v>
      </c>
      <c r="T45" s="118">
        <f ca="1">'Carrying Amount'!T30</f>
        <v>3460.3416197422971</v>
      </c>
      <c r="U45" s="118">
        <f ca="1">'Carrying Amount'!U30</f>
        <v>3293.6435480570185</v>
      </c>
      <c r="V45" s="118">
        <f ca="1">'Carrying Amount'!V30</f>
        <v>3125.7205372279341</v>
      </c>
      <c r="W45" s="118">
        <f ca="1">'Carrying Amount'!W30</f>
        <v>2956.8496370612997</v>
      </c>
      <c r="X45" s="118">
        <f ca="1">'Carrying Amount'!X30</f>
        <v>2787.3760852067489</v>
      </c>
      <c r="Y45" s="118">
        <f ca="1">'Carrying Amount'!Y30</f>
        <v>2617.7111638039346</v>
      </c>
      <c r="Z45" s="118">
        <f ca="1">'Carrying Amount'!Z30</f>
        <v>2448.3278525833748</v>
      </c>
      <c r="AA45" s="118">
        <f ca="1">'Carrying Amount'!AA30</f>
        <v>2279.7559369983519</v>
      </c>
      <c r="AB45" s="118">
        <f ca="1">'Carrying Amount'!AB30</f>
        <v>2112.5771815080261</v>
      </c>
      <c r="AC45" s="118">
        <f ca="1">'Carrying Amount'!AC30</f>
        <v>1947.4257706110513</v>
      </c>
      <c r="AD45" s="118">
        <f ca="1">'Carrying Amount'!AD30</f>
        <v>1784.9886141462352</v>
      </c>
      <c r="AE45" s="118">
        <f ca="1">'Carrying Amount'!AE30</f>
        <v>1626.001033277219</v>
      </c>
      <c r="AF45" s="118">
        <f ca="1">'Carrying Amount'!AF30</f>
        <v>1471.2393393424418</v>
      </c>
      <c r="AG45" s="118">
        <f ca="1">'Carrying Amount'!AG30</f>
        <v>1321.510164108895</v>
      </c>
      <c r="AH45" s="118">
        <f ca="1">'Carrying Amount'!AH30</f>
        <v>1177.6410076455136</v>
      </c>
      <c r="AI45" s="118">
        <f ca="1">'Carrying Amount'!AI30</f>
        <v>1040.4668123878237</v>
      </c>
      <c r="AJ45" s="118">
        <f ca="1">'Carrying Amount'!AJ30</f>
        <v>910.80931654635242</v>
      </c>
      <c r="AK45" s="118">
        <f ca="1">'Carrying Amount'!AK30</f>
        <v>789.45171234217014</v>
      </c>
      <c r="AL45" s="118">
        <f ca="1">'Carrying Amount'!AL30</f>
        <v>677.10183962456244</v>
      </c>
      <c r="AM45" s="118">
        <f ca="1">'Carrying Amount'!AM30</f>
        <v>574.32945384594905</v>
      </c>
      <c r="AN45" s="118">
        <f ca="1">'Carrying Amount'!AN30</f>
        <v>481.51217185808247</v>
      </c>
      <c r="AO45" s="118">
        <f ca="1">'Carrying Amount'!AO30</f>
        <v>398.79988663041445</v>
      </c>
      <c r="AP45" s="118">
        <f ca="1">'Carrying Amount'!AP30</f>
        <v>326.10100874317385</v>
      </c>
      <c r="AQ45" s="118">
        <f ca="1">'Carrying Amount'!AQ30</f>
        <v>263.08982101143647</v>
      </c>
      <c r="AR45" s="118">
        <f ca="1">'Carrying Amount'!AR30</f>
        <v>209.2334576815114</v>
      </c>
      <c r="AS45" s="118">
        <f ca="1">'Carrying Amount'!AS30</f>
        <v>163.8319569546378</v>
      </c>
      <c r="AT45" s="118">
        <f ca="1">'Carrying Amount'!AT30</f>
        <v>126.06588341459525</v>
      </c>
      <c r="AU45" s="118">
        <f ca="1">'Carrying Amount'!AU30</f>
        <v>95.046602582053637</v>
      </c>
      <c r="AV45" s="118">
        <f ca="1">'Carrying Amount'!AV30</f>
        <v>69.888748951161745</v>
      </c>
      <c r="AW45" s="118">
        <f ca="1">'Carrying Amount'!AW30</f>
        <v>49.753230822064197</v>
      </c>
      <c r="AX45" s="118">
        <f ca="1">'Carrying Amount'!AX30</f>
        <v>33.868724794122755</v>
      </c>
      <c r="AY45" s="118">
        <f ca="1">'Carrying Amount'!AY30</f>
        <v>21.538963471968387</v>
      </c>
      <c r="AZ45" s="118">
        <f ca="1">'Carrying Amount'!AZ30</f>
        <v>12.141868276098659</v>
      </c>
      <c r="BA45" s="118">
        <f ca="1">'Carrying Amount'!BA30</f>
        <v>5.1249547801822652</v>
      </c>
      <c r="BB45" s="118">
        <f ca="1">'Carrying Amount'!BB30</f>
        <v>3.0261126937602967E-11</v>
      </c>
    </row>
    <row r="46" spans="2:54" s="6" customFormat="1" ht="13.35" customHeight="1">
      <c r="B46" s="50"/>
      <c r="C46" s="51" t="s">
        <v>162</v>
      </c>
      <c r="D46" s="39">
        <f t="shared" ref="D46:AI46" si="16">IF(SUM(D42:D45)&lt;0,0,SUM(D42:D45))</f>
        <v>0</v>
      </c>
      <c r="E46" s="39">
        <f t="shared" si="16"/>
        <v>0</v>
      </c>
      <c r="F46" s="39">
        <f t="shared" si="16"/>
        <v>0</v>
      </c>
      <c r="G46" s="39">
        <f t="shared" si="16"/>
        <v>0</v>
      </c>
      <c r="H46" s="39">
        <f t="shared" si="16"/>
        <v>0</v>
      </c>
      <c r="I46" s="39">
        <f t="shared" si="16"/>
        <v>0</v>
      </c>
      <c r="J46" s="39">
        <f t="shared" ca="1" si="16"/>
        <v>708.82808225085682</v>
      </c>
      <c r="K46" s="39">
        <f t="shared" ca="1" si="16"/>
        <v>2000.0960018059791</v>
      </c>
      <c r="L46" s="39">
        <f t="shared" ca="1" si="16"/>
        <v>3322.9624152599777</v>
      </c>
      <c r="M46" s="39">
        <f t="shared" ca="1" si="16"/>
        <v>4676.7900954356228</v>
      </c>
      <c r="N46" s="39">
        <f t="shared" ca="1" si="16"/>
        <v>6062.4460395841843</v>
      </c>
      <c r="O46" s="39">
        <f t="shared" ca="1" si="16"/>
        <v>7478.5922073496595</v>
      </c>
      <c r="P46" s="39">
        <f t="shared" ca="1" si="16"/>
        <v>8914.9779121768916</v>
      </c>
      <c r="Q46" s="39">
        <f t="shared" ca="1" si="16"/>
        <v>10366.658706075685</v>
      </c>
      <c r="R46" s="39">
        <f t="shared" ca="1" si="16"/>
        <v>11838.268872994557</v>
      </c>
      <c r="S46" s="39">
        <f t="shared" ca="1" si="16"/>
        <v>13324.978357552429</v>
      </c>
      <c r="T46" s="39">
        <f t="shared" ca="1" si="16"/>
        <v>14820.697933393099</v>
      </c>
      <c r="U46" s="39">
        <f t="shared" ca="1" si="16"/>
        <v>16315.687000251935</v>
      </c>
      <c r="V46" s="39">
        <f t="shared" ca="1" si="16"/>
        <v>17799.63582848154</v>
      </c>
      <c r="W46" s="39">
        <f t="shared" ca="1" si="16"/>
        <v>19247.442221499914</v>
      </c>
      <c r="X46" s="39">
        <f t="shared" ca="1" si="16"/>
        <v>20651.039514340639</v>
      </c>
      <c r="Y46" s="39">
        <f t="shared" ca="1" si="16"/>
        <v>21966.006930117965</v>
      </c>
      <c r="Z46" s="39">
        <f t="shared" ca="1" si="16"/>
        <v>23172.543874740517</v>
      </c>
      <c r="AA46" s="39">
        <f t="shared" ca="1" si="16"/>
        <v>24234.89187945392</v>
      </c>
      <c r="AB46" s="39">
        <f t="shared" ca="1" si="16"/>
        <v>25128.492281455809</v>
      </c>
      <c r="AC46" s="39">
        <f t="shared" ca="1" si="16"/>
        <v>25831.273803622833</v>
      </c>
      <c r="AD46" s="39">
        <f t="shared" ca="1" si="16"/>
        <v>26279.956646744718</v>
      </c>
      <c r="AE46" s="39">
        <f t="shared" ca="1" si="16"/>
        <v>26455.431775149638</v>
      </c>
      <c r="AF46" s="39">
        <f t="shared" ca="1" si="16"/>
        <v>26340.002580130542</v>
      </c>
      <c r="AG46" s="39">
        <f t="shared" ca="1" si="16"/>
        <v>25927.742989122591</v>
      </c>
      <c r="AH46" s="39">
        <f t="shared" ca="1" si="16"/>
        <v>25215.713338228823</v>
      </c>
      <c r="AI46" s="39">
        <f t="shared" ca="1" si="16"/>
        <v>24189.928286947375</v>
      </c>
      <c r="AJ46" s="39">
        <f t="shared" ref="AJ46:BB46" ca="1" si="17">IF(SUM(AJ42:AJ45)&lt;0,0,SUM(AJ42:AJ45))</f>
        <v>22904.788071699346</v>
      </c>
      <c r="AK46" s="39">
        <f t="shared" ca="1" si="17"/>
        <v>21401.940979479587</v>
      </c>
      <c r="AL46" s="39">
        <f t="shared" ca="1" si="17"/>
        <v>19698.521350036841</v>
      </c>
      <c r="AM46" s="39">
        <f t="shared" ca="1" si="17"/>
        <v>17863.039437013747</v>
      </c>
      <c r="AN46" s="39">
        <f t="shared" ca="1" si="17"/>
        <v>15927.567673061389</v>
      </c>
      <c r="AO46" s="39">
        <f t="shared" ca="1" si="17"/>
        <v>13992.757501675331</v>
      </c>
      <c r="AP46" s="39">
        <f t="shared" ca="1" si="17"/>
        <v>12131.910630880106</v>
      </c>
      <c r="AQ46" s="39">
        <f t="shared" ca="1" si="17"/>
        <v>10350.736352842756</v>
      </c>
      <c r="AR46" s="39">
        <f t="shared" ca="1" si="17"/>
        <v>8671.9818356338874</v>
      </c>
      <c r="AS46" s="39">
        <f t="shared" ca="1" si="17"/>
        <v>7121.1281209202398</v>
      </c>
      <c r="AT46" s="39">
        <f t="shared" ca="1" si="17"/>
        <v>5705.6019704632336</v>
      </c>
      <c r="AU46" s="39">
        <f t="shared" ca="1" si="17"/>
        <v>4459.3775209031028</v>
      </c>
      <c r="AV46" s="39">
        <f t="shared" ca="1" si="17"/>
        <v>3385.1900050730792</v>
      </c>
      <c r="AW46" s="39">
        <f t="shared" ca="1" si="17"/>
        <v>2473.4900394943288</v>
      </c>
      <c r="AX46" s="39">
        <f t="shared" ca="1" si="17"/>
        <v>1710.1996487441097</v>
      </c>
      <c r="AY46" s="39">
        <f t="shared" ca="1" si="17"/>
        <v>1089.9356239495189</v>
      </c>
      <c r="AZ46" s="39">
        <f t="shared" ca="1" si="17"/>
        <v>601.50860195135203</v>
      </c>
      <c r="BA46" s="39">
        <f t="shared" ca="1" si="17"/>
        <v>238.024184821332</v>
      </c>
      <c r="BB46" s="39">
        <f t="shared" ca="1" si="17"/>
        <v>3.0795810346262442E-11</v>
      </c>
    </row>
    <row r="47" spans="2:54" s="6" customFormat="1" ht="13.35" customHeight="1">
      <c r="B47" s="50"/>
      <c r="C47" s="51"/>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row>
    <row r="48" spans="2:54" s="6" customFormat="1" ht="13.35" customHeight="1">
      <c r="B48" s="57" t="s">
        <v>12</v>
      </c>
      <c r="C48" s="69"/>
      <c r="D48" s="67">
        <f t="shared" ref="D48:AI48" si="18">D39-D46</f>
        <v>0</v>
      </c>
      <c r="E48" s="67">
        <f t="shared" si="18"/>
        <v>7.2759576141834259E-12</v>
      </c>
      <c r="F48" s="67">
        <f t="shared" si="18"/>
        <v>6.3664629124104977E-12</v>
      </c>
      <c r="G48" s="67">
        <f t="shared" si="18"/>
        <v>3.637978807091713E-12</v>
      </c>
      <c r="H48" s="67">
        <f t="shared" si="18"/>
        <v>9.5496943686157465E-12</v>
      </c>
      <c r="I48" s="67">
        <f t="shared" si="18"/>
        <v>8.6401996668428183E-12</v>
      </c>
      <c r="J48" s="67">
        <f t="shared" ca="1" si="18"/>
        <v>2.9558577807620168E-12</v>
      </c>
      <c r="K48" s="67">
        <f t="shared" ca="1" si="18"/>
        <v>5.2295945351943374E-12</v>
      </c>
      <c r="L48" s="67">
        <f t="shared" ca="1" si="18"/>
        <v>1.6825651982799172E-11</v>
      </c>
      <c r="M48" s="67">
        <f t="shared" ca="1" si="18"/>
        <v>1.3642420526593924E-11</v>
      </c>
      <c r="N48" s="67">
        <f t="shared" ca="1" si="18"/>
        <v>1.9099388737231493E-11</v>
      </c>
      <c r="O48" s="67">
        <f t="shared" ca="1" si="18"/>
        <v>2.0008883439004421E-11</v>
      </c>
      <c r="P48" s="67">
        <f t="shared" ca="1" si="18"/>
        <v>2.3646862246096134E-11</v>
      </c>
      <c r="Q48" s="67">
        <f t="shared" ca="1" si="18"/>
        <v>3.092281986027956E-11</v>
      </c>
      <c r="R48" s="67">
        <f t="shared" ca="1" si="18"/>
        <v>2.9103830456733704E-11</v>
      </c>
      <c r="S48" s="67">
        <f t="shared" ca="1" si="18"/>
        <v>3.2741809263825417E-11</v>
      </c>
      <c r="T48" s="67">
        <f t="shared" ca="1" si="18"/>
        <v>2.9103830456733704E-11</v>
      </c>
      <c r="U48" s="67">
        <f t="shared" ca="1" si="18"/>
        <v>2.9103830456733704E-11</v>
      </c>
      <c r="V48" s="67">
        <f t="shared" ca="1" si="18"/>
        <v>3.637978807091713E-11</v>
      </c>
      <c r="W48" s="67">
        <f t="shared" ca="1" si="18"/>
        <v>4.0017766878008842E-11</v>
      </c>
      <c r="X48" s="67">
        <f t="shared" ca="1" si="18"/>
        <v>4.3655745685100555E-11</v>
      </c>
      <c r="Y48" s="67">
        <f t="shared" ca="1" si="18"/>
        <v>4.3655745685100555E-11</v>
      </c>
      <c r="Z48" s="67">
        <f t="shared" ca="1" si="18"/>
        <v>5.8207660913467407E-11</v>
      </c>
      <c r="AA48" s="67">
        <f t="shared" ca="1" si="18"/>
        <v>4.3655745685100555E-11</v>
      </c>
      <c r="AB48" s="67">
        <f t="shared" ca="1" si="18"/>
        <v>6.184563972055912E-11</v>
      </c>
      <c r="AC48" s="67">
        <f t="shared" ca="1" si="18"/>
        <v>5.4569682106375694E-11</v>
      </c>
      <c r="AD48" s="67">
        <f t="shared" ca="1" si="18"/>
        <v>6.9121597334742546E-11</v>
      </c>
      <c r="AE48" s="67">
        <f t="shared" ca="1" si="18"/>
        <v>8.0035533756017685E-11</v>
      </c>
      <c r="AF48" s="67">
        <f t="shared" ca="1" si="18"/>
        <v>8.3673512563109398E-11</v>
      </c>
      <c r="AG48" s="67">
        <f t="shared" ca="1" si="18"/>
        <v>8.7311491370201111E-11</v>
      </c>
      <c r="AH48" s="67">
        <f t="shared" ca="1" si="18"/>
        <v>9.822542779147625E-11</v>
      </c>
      <c r="AI48" s="67">
        <f t="shared" ca="1" si="18"/>
        <v>1.1641532182693481E-10</v>
      </c>
      <c r="AJ48" s="67">
        <f t="shared" ref="AJ48:BB48" ca="1" si="19">AJ39-AJ46</f>
        <v>1.0913936421275139E-10</v>
      </c>
      <c r="AK48" s="67">
        <f t="shared" ca="1" si="19"/>
        <v>1.0913936421275139E-10</v>
      </c>
      <c r="AL48" s="67">
        <f t="shared" ca="1" si="19"/>
        <v>1.0913936421275139E-10</v>
      </c>
      <c r="AM48" s="67">
        <f t="shared" ca="1" si="19"/>
        <v>1.0913936421275139E-10</v>
      </c>
      <c r="AN48" s="67">
        <f t="shared" ca="1" si="19"/>
        <v>1.2914824765175581E-10</v>
      </c>
      <c r="AO48" s="67">
        <f t="shared" ca="1" si="19"/>
        <v>1.3460521586239338E-10</v>
      </c>
      <c r="AP48" s="67">
        <f t="shared" ca="1" si="19"/>
        <v>1.4733814168721437E-10</v>
      </c>
      <c r="AQ48" s="67">
        <f t="shared" ca="1" si="19"/>
        <v>1.5279510989785194E-10</v>
      </c>
      <c r="AR48" s="67">
        <f t="shared" ca="1" si="19"/>
        <v>1.6007106751203537E-10</v>
      </c>
      <c r="AS48" s="67">
        <f t="shared" ca="1" si="19"/>
        <v>1.7098500393331051E-10</v>
      </c>
      <c r="AT48" s="67">
        <f t="shared" ca="1" si="19"/>
        <v>1.7917045624926686E-10</v>
      </c>
      <c r="AU48" s="67">
        <f t="shared" ca="1" si="19"/>
        <v>1.8462742445990443E-10</v>
      </c>
      <c r="AV48" s="67">
        <f t="shared" ca="1" si="19"/>
        <v>1.9372237147763371E-10</v>
      </c>
      <c r="AW48" s="67">
        <f t="shared" ca="1" si="19"/>
        <v>2.0099832909181714E-10</v>
      </c>
      <c r="AX48" s="67">
        <f t="shared" ca="1" si="19"/>
        <v>2.1054802346043289E-10</v>
      </c>
      <c r="AY48" s="67">
        <f t="shared" ca="1" si="19"/>
        <v>2.2077983885537833E-10</v>
      </c>
      <c r="AZ48" s="67">
        <f t="shared" ca="1" si="19"/>
        <v>2.3089796741260216E-10</v>
      </c>
      <c r="BA48" s="67">
        <f t="shared" ca="1" si="19"/>
        <v>2.4127189135469962E-10</v>
      </c>
      <c r="BB48" s="67">
        <f t="shared" ca="1" si="19"/>
        <v>2.5236968070885268E-10</v>
      </c>
    </row>
    <row r="49" spans="2:54" s="6" customFormat="1" ht="13.35" customHeight="1">
      <c r="B49" s="57" t="s">
        <v>120</v>
      </c>
      <c r="C49" s="69"/>
      <c r="D49" s="67"/>
      <c r="E49" s="67">
        <f t="shared" ref="E49:AJ49" si="20">E48-D48</f>
        <v>7.2759576141834259E-12</v>
      </c>
      <c r="F49" s="67">
        <f t="shared" si="20"/>
        <v>-9.0949470177292824E-13</v>
      </c>
      <c r="G49" s="67">
        <f t="shared" si="20"/>
        <v>-2.7284841053187847E-12</v>
      </c>
      <c r="H49" s="67">
        <f t="shared" si="20"/>
        <v>5.9117155615240335E-12</v>
      </c>
      <c r="I49" s="67">
        <f t="shared" si="20"/>
        <v>-9.0949470177292824E-13</v>
      </c>
      <c r="J49" s="67">
        <f t="shared" ca="1" si="20"/>
        <v>-5.6843418860808015E-12</v>
      </c>
      <c r="K49" s="67">
        <f t="shared" ca="1" si="20"/>
        <v>2.2737367544323206E-12</v>
      </c>
      <c r="L49" s="67">
        <f t="shared" ca="1" si="20"/>
        <v>1.1596057447604835E-11</v>
      </c>
      <c r="M49" s="67">
        <f t="shared" ca="1" si="20"/>
        <v>-3.1832314562052488E-12</v>
      </c>
      <c r="N49" s="67">
        <f t="shared" ca="1" si="20"/>
        <v>5.4569682106375694E-12</v>
      </c>
      <c r="O49" s="67">
        <f t="shared" ca="1" si="20"/>
        <v>9.0949470177292824E-13</v>
      </c>
      <c r="P49" s="67">
        <f t="shared" ca="1" si="20"/>
        <v>3.637978807091713E-12</v>
      </c>
      <c r="Q49" s="67">
        <f t="shared" ca="1" si="20"/>
        <v>7.2759576141834259E-12</v>
      </c>
      <c r="R49" s="67">
        <f t="shared" ca="1" si="20"/>
        <v>-1.8189894035458565E-12</v>
      </c>
      <c r="S49" s="67">
        <f t="shared" ca="1" si="20"/>
        <v>3.637978807091713E-12</v>
      </c>
      <c r="T49" s="67">
        <f t="shared" ca="1" si="20"/>
        <v>-3.637978807091713E-12</v>
      </c>
      <c r="U49" s="67">
        <f t="shared" ca="1" si="20"/>
        <v>0</v>
      </c>
      <c r="V49" s="67">
        <f t="shared" ca="1" si="20"/>
        <v>7.2759576141834259E-12</v>
      </c>
      <c r="W49" s="67">
        <f t="shared" ca="1" si="20"/>
        <v>3.637978807091713E-12</v>
      </c>
      <c r="X49" s="67">
        <f t="shared" ca="1" si="20"/>
        <v>3.637978807091713E-12</v>
      </c>
      <c r="Y49" s="67">
        <f t="shared" ca="1" si="20"/>
        <v>0</v>
      </c>
      <c r="Z49" s="67">
        <f t="shared" ca="1" si="20"/>
        <v>1.4551915228366852E-11</v>
      </c>
      <c r="AA49" s="67">
        <f t="shared" ca="1" si="20"/>
        <v>-1.4551915228366852E-11</v>
      </c>
      <c r="AB49" s="67">
        <f t="shared" ca="1" si="20"/>
        <v>1.8189894035458565E-11</v>
      </c>
      <c r="AC49" s="67">
        <f t="shared" ca="1" si="20"/>
        <v>-7.2759576141834259E-12</v>
      </c>
      <c r="AD49" s="67">
        <f t="shared" ca="1" si="20"/>
        <v>1.4551915228366852E-11</v>
      </c>
      <c r="AE49" s="67">
        <f t="shared" ca="1" si="20"/>
        <v>1.0913936421275139E-11</v>
      </c>
      <c r="AF49" s="67">
        <f t="shared" ca="1" si="20"/>
        <v>3.637978807091713E-12</v>
      </c>
      <c r="AG49" s="67">
        <f t="shared" ca="1" si="20"/>
        <v>3.637978807091713E-12</v>
      </c>
      <c r="AH49" s="67">
        <f t="shared" ca="1" si="20"/>
        <v>1.0913936421275139E-11</v>
      </c>
      <c r="AI49" s="67">
        <f t="shared" ca="1" si="20"/>
        <v>1.8189894035458565E-11</v>
      </c>
      <c r="AJ49" s="67">
        <f t="shared" ca="1" si="20"/>
        <v>-7.2759576141834259E-12</v>
      </c>
      <c r="AK49" s="67">
        <f t="shared" ref="AK49:BB49" ca="1" si="21">AK48-AJ48</f>
        <v>0</v>
      </c>
      <c r="AL49" s="67">
        <f t="shared" ca="1" si="21"/>
        <v>0</v>
      </c>
      <c r="AM49" s="67">
        <f t="shared" ca="1" si="21"/>
        <v>0</v>
      </c>
      <c r="AN49" s="67">
        <f t="shared" ca="1" si="21"/>
        <v>2.0008883439004421E-11</v>
      </c>
      <c r="AO49" s="67">
        <f t="shared" ca="1" si="21"/>
        <v>5.4569682106375694E-12</v>
      </c>
      <c r="AP49" s="67">
        <f t="shared" ca="1" si="21"/>
        <v>1.2732925824820995E-11</v>
      </c>
      <c r="AQ49" s="67">
        <f t="shared" ca="1" si="21"/>
        <v>5.4569682106375694E-12</v>
      </c>
      <c r="AR49" s="67">
        <f t="shared" ca="1" si="21"/>
        <v>7.2759576141834259E-12</v>
      </c>
      <c r="AS49" s="67">
        <f t="shared" ca="1" si="21"/>
        <v>1.0913936421275139E-11</v>
      </c>
      <c r="AT49" s="67">
        <f t="shared" ca="1" si="21"/>
        <v>8.1854523159563541E-12</v>
      </c>
      <c r="AU49" s="67">
        <f t="shared" ca="1" si="21"/>
        <v>5.4569682106375694E-12</v>
      </c>
      <c r="AV49" s="67">
        <f t="shared" ca="1" si="21"/>
        <v>9.0949470177292824E-12</v>
      </c>
      <c r="AW49" s="67">
        <f t="shared" ca="1" si="21"/>
        <v>7.2759576141834259E-12</v>
      </c>
      <c r="AX49" s="67">
        <f t="shared" ca="1" si="21"/>
        <v>9.5496943686157465E-12</v>
      </c>
      <c r="AY49" s="67">
        <f t="shared" ca="1" si="21"/>
        <v>1.0231815394945443E-11</v>
      </c>
      <c r="AZ49" s="67">
        <f t="shared" ca="1" si="21"/>
        <v>1.0118128557223827E-11</v>
      </c>
      <c r="BA49" s="67">
        <f t="shared" ca="1" si="21"/>
        <v>1.0373923942097463E-11</v>
      </c>
      <c r="BB49" s="67">
        <f t="shared" ca="1" si="21"/>
        <v>1.1097789354153065E-11</v>
      </c>
    </row>
    <row r="50" spans="2:54" s="6" customFormat="1" ht="13.35" customHeight="1">
      <c r="B50" s="50"/>
      <c r="C50" s="51"/>
      <c r="D50" s="50"/>
      <c r="E50" s="50"/>
      <c r="F50" s="50"/>
      <c r="G50" s="50"/>
      <c r="H50" s="50"/>
      <c r="I50" s="50"/>
      <c r="J50" s="76"/>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row>
    <row r="51" spans="2:54" s="6" customFormat="1" ht="13.35" customHeight="1">
      <c r="B51" s="50"/>
      <c r="C51" s="51"/>
      <c r="D51" s="50"/>
      <c r="E51" s="50"/>
      <c r="F51" s="50"/>
      <c r="G51" s="50"/>
      <c r="H51" s="50"/>
      <c r="I51" s="50"/>
      <c r="J51" s="76"/>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row>
    <row r="52" spans="2:54" s="6" customFormat="1" ht="3" customHeight="1">
      <c r="B52" s="29"/>
      <c r="C52" s="29"/>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row>
    <row r="53" spans="2:54" s="6" customFormat="1" ht="13.35" customHeight="1">
      <c r="C53" s="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row>
    <row r="54" spans="2:54" s="6" customFormat="1" ht="13.35" customHeight="1">
      <c r="B54" s="5" t="str">
        <f>'Cash Flows'!$B$91</f>
        <v>With Rate Increase in Year 10 in Response to Worsening Morbidity Experience</v>
      </c>
      <c r="C54" s="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row>
    <row r="55" spans="2:54" s="6" customFormat="1" ht="13.35" customHeight="1">
      <c r="B55" s="5"/>
      <c r="C55" s="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row>
    <row r="56" spans="2:54" s="6" customFormat="1" ht="13.35" customHeight="1">
      <c r="B56" s="69" t="s">
        <v>7</v>
      </c>
      <c r="C56" s="70"/>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row>
    <row r="57" spans="2:54" s="6" customFormat="1" ht="13.35" customHeight="1">
      <c r="B57" s="50"/>
      <c r="C57" s="51" t="s">
        <v>8</v>
      </c>
      <c r="D57" s="77">
        <v>0</v>
      </c>
      <c r="E57" s="39">
        <f>(D57+'Cash Flows'!E97-'Cash Flows'!E110-'Cash Flows'!E111-'Cash Flows'!E106-'Cash Flows'!E107-'Cash Flows'!E108)*(1+'Inputs-Assumptions-Policy Specs'!F44)-('Cash Flows'!E102+'Cash Flows'!E103+'Cash Flows'!E104)*IF(E10&lt;=YearOfClaimCostShock,(1+'Inputs-Assumptions-Policy Specs'!F60),1)-'Stmt of Profit Loss'!E145</f>
        <v>-1691.0080298433149</v>
      </c>
      <c r="F57" s="39">
        <f>(E57+'Cash Flows'!F97-'Cash Flows'!F110-'Cash Flows'!F111-'Cash Flows'!F106-'Cash Flows'!F107-'Cash Flows'!F108)*(1+'Inputs-Assumptions-Policy Specs'!G44)-('Cash Flows'!F102+'Cash Flows'!F103+'Cash Flows'!F104)*IF(F10&lt;=YearOfClaimCostShock,(1+'Inputs-Assumptions-Policy Specs'!G60),1)-'Stmt of Profit Loss'!F145</f>
        <v>-2418.4447441261809</v>
      </c>
      <c r="G57" s="39">
        <f>(F57+'Cash Flows'!G97-'Cash Flows'!G110-'Cash Flows'!G111-'Cash Flows'!G106-'Cash Flows'!G107-'Cash Flows'!G108)*(1+'Inputs-Assumptions-Policy Specs'!H44)-('Cash Flows'!G102+'Cash Flows'!G103+'Cash Flows'!G104)*IF(G10&lt;=YearOfClaimCostShock,(1+'Inputs-Assumptions-Policy Specs'!H60),1)-'Stmt of Profit Loss'!G145</f>
        <v>-2245.5475999858882</v>
      </c>
      <c r="H57" s="39">
        <f>(G57+'Cash Flows'!H97-'Cash Flows'!H110-'Cash Flows'!H111-'Cash Flows'!H106-'Cash Flows'!H107-'Cash Flows'!H108)*(1+'Inputs-Assumptions-Policy Specs'!I44)-('Cash Flows'!H102+'Cash Flows'!H103+'Cash Flows'!H104)*IF(H10&lt;=YearOfClaimCostShock,(1+'Inputs-Assumptions-Policy Specs'!I60),1)-'Stmt of Profit Loss'!H145</f>
        <v>-1391.3346688609377</v>
      </c>
      <c r="I57" s="39">
        <f>(H57+'Cash Flows'!I97-'Cash Flows'!I110-'Cash Flows'!I111-'Cash Flows'!I106-'Cash Flows'!I107-'Cash Flows'!I108)*(1+'Inputs-Assumptions-Policy Specs'!J44)-('Cash Flows'!I102+'Cash Flows'!I103+'Cash Flows'!I104)*IF(I10&lt;=YearOfClaimCostShock,(1+'Inputs-Assumptions-Policy Specs'!J60),1)-'Stmt of Profit Loss'!I145</f>
        <v>-556.94130220804391</v>
      </c>
      <c r="J57" s="39">
        <f ca="1">(I57+'Cash Flows'!J97-'Cash Flows'!J110-'Cash Flows'!J111-'Cash Flows'!J106-'Cash Flows'!J107-'Cash Flows'!J108)*(1+'Inputs-Assumptions-Policy Specs'!K44)-('Cash Flows'!J102+'Cash Flows'!J103+'Cash Flows'!J104)*IF(J10&lt;=YearOfClaimCostShock,(1+'Inputs-Assumptions-Policy Specs'!K60),1)-'Stmt of Profit Loss'!J145</f>
        <v>708.82808225085978</v>
      </c>
      <c r="K57" s="39">
        <f ca="1">(J57+'Cash Flows'!K97-'Cash Flows'!K110-'Cash Flows'!K111-'Cash Flows'!K106-'Cash Flows'!K107-'Cash Flows'!K108)*(1+'Inputs-Assumptions-Policy Specs'!L44)-('Cash Flows'!K102+'Cash Flows'!K103+'Cash Flows'!K104)*IF(K10&lt;=YearOfClaimCostShock,(1+'Inputs-Assumptions-Policy Specs'!L60),1)-'Stmt of Profit Loss'!K145</f>
        <v>2000.0960018059843</v>
      </c>
      <c r="L57" s="39">
        <f ca="1">(K57+'Cash Flows'!L97-'Cash Flows'!L110-'Cash Flows'!L111-'Cash Flows'!L106-'Cash Flows'!L107-'Cash Flows'!L108)*(1+'Inputs-Assumptions-Policy Specs'!M44)-('Cash Flows'!L102+'Cash Flows'!L103+'Cash Flows'!L104)*IF(L10&lt;=YearOfClaimCostShock,(1+'Inputs-Assumptions-Policy Specs'!M60),1)-'Stmt of Profit Loss'!L145</f>
        <v>3322.962415259994</v>
      </c>
      <c r="M57" s="39">
        <f ca="1">(L57+'Cash Flows'!M97-'Cash Flows'!M110-'Cash Flows'!M111-'Cash Flows'!M106-'Cash Flows'!M107-'Cash Flows'!M108)*(1+'Inputs-Assumptions-Policy Specs'!N44)-('Cash Flows'!M102+'Cash Flows'!M103+'Cash Flows'!M104)*IF(M10&lt;=YearOfClaimCostShock,(1+'Inputs-Assumptions-Policy Specs'!N60),1)-'Stmt of Profit Loss'!M145</f>
        <v>4666.4626734871981</v>
      </c>
      <c r="N57" s="39">
        <f ca="1">(M57+'Cash Flows'!N97-'Cash Flows'!N110-'Cash Flows'!N111-'Cash Flows'!N106-'Cash Flows'!N107-'Cash Flows'!N108)*(1+'Inputs-Assumptions-Policy Specs'!O44)-('Cash Flows'!N102+'Cash Flows'!N103+'Cash Flows'!N104)*IF(N10&lt;=YearOfClaimCostShock,(1+'Inputs-Assumptions-Policy Specs'!O60),1)-'Stmt of Profit Loss'!N145</f>
        <v>6159.714705519832</v>
      </c>
      <c r="O57" s="39">
        <f ca="1">(N57+'Cash Flows'!O97-'Cash Flows'!O110-'Cash Flows'!O111-'Cash Flows'!O106-'Cash Flows'!O107-'Cash Flows'!O108)*(1+'Inputs-Assumptions-Policy Specs'!P44)-('Cash Flows'!O102+'Cash Flows'!O103+'Cash Flows'!O104)*IF(O10&lt;=YearOfClaimCostShock,(1+'Inputs-Assumptions-Policy Specs'!P60),1)-'Stmt of Profit Loss'!O145</f>
        <v>7394.2665871588561</v>
      </c>
      <c r="P57" s="39">
        <f ca="1">(O57+'Cash Flows'!P97-'Cash Flows'!P110-'Cash Flows'!P111-'Cash Flows'!P106-'Cash Flows'!P107-'Cash Flows'!P108)*(1+'Inputs-Assumptions-Policy Specs'!Q44)-('Cash Flows'!P102+'Cash Flows'!P103+'Cash Flows'!P104)*IF(P10&lt;=YearOfClaimCostShock,(1+'Inputs-Assumptions-Policy Specs'!Q60),1)-'Stmt of Profit Loss'!P145</f>
        <v>8647.1298214432318</v>
      </c>
      <c r="Q57" s="39">
        <f ca="1">(P57+'Cash Flows'!Q97-'Cash Flows'!Q110-'Cash Flows'!Q111-'Cash Flows'!Q106-'Cash Flows'!Q107-'Cash Flows'!Q108)*(1+'Inputs-Assumptions-Policy Specs'!R44)-('Cash Flows'!Q102+'Cash Flows'!Q103+'Cash Flows'!Q104)*IF(Q10&lt;=YearOfClaimCostShock,(1+'Inputs-Assumptions-Policy Specs'!R60),1)-'Stmt of Profit Loss'!Q145</f>
        <v>9913.2810437069274</v>
      </c>
      <c r="R57" s="39">
        <f ca="1">(Q57+'Cash Flows'!R97-'Cash Flows'!R110-'Cash Flows'!R111-'Cash Flows'!R106-'Cash Flows'!R107-'Cash Flows'!R108)*(1+'Inputs-Assumptions-Policy Specs'!S44)-('Cash Flows'!R102+'Cash Flows'!R103+'Cash Flows'!R104)*IF(R10&lt;=YearOfClaimCostShock,(1+'Inputs-Assumptions-Policy Specs'!S60),1)-'Stmt of Profit Loss'!R145</f>
        <v>11197.075038793926</v>
      </c>
      <c r="S57" s="39">
        <f ca="1">(R57+'Cash Flows'!S97-'Cash Flows'!S110-'Cash Flows'!S111-'Cash Flows'!S106-'Cash Flows'!S107-'Cash Flows'!S108)*(1+'Inputs-Assumptions-Policy Specs'!T44)-('Cash Flows'!S102+'Cash Flows'!S103+'Cash Flows'!S104)*IF(S10&lt;=YearOfClaimCostShock,(1+'Inputs-Assumptions-Policy Specs'!T60),1)-'Stmt of Profit Loss'!S145</f>
        <v>12489.119066207031</v>
      </c>
      <c r="T57" s="39">
        <f ca="1">(S57+'Cash Flows'!T97-'Cash Flows'!T110-'Cash Flows'!T111-'Cash Flows'!T106-'Cash Flows'!T107-'Cash Flows'!T108)*(1+'Inputs-Assumptions-Policy Specs'!U44)-('Cash Flows'!T102+'Cash Flows'!T103+'Cash Flows'!T104)*IF(T10&lt;=YearOfClaimCostShock,(1+'Inputs-Assumptions-Policy Specs'!U60),1)-'Stmt of Profit Loss'!T145</f>
        <v>13793.394659059169</v>
      </c>
      <c r="U57" s="39">
        <f ca="1">(T57+'Cash Flows'!U97-'Cash Flows'!U110-'Cash Flows'!U111-'Cash Flows'!U106-'Cash Flows'!U107-'Cash Flows'!U108)*(1+'Inputs-Assumptions-Policy Specs'!V44)-('Cash Flows'!U102+'Cash Flows'!U103+'Cash Flows'!U104)*IF(U10&lt;=YearOfClaimCostShock,(1+'Inputs-Assumptions-Policy Specs'!V60),1)-'Stmt of Profit Loss'!U145</f>
        <v>15096.931620478992</v>
      </c>
      <c r="V57" s="39">
        <f ca="1">(U57+'Cash Flows'!V97-'Cash Flows'!V110-'Cash Flows'!V111-'Cash Flows'!V106-'Cash Flows'!V107-'Cash Flows'!V108)*(1+'Inputs-Assumptions-Policy Specs'!W44)-('Cash Flows'!V102+'Cash Flows'!V103+'Cash Flows'!V104)*IF(V10&lt;=YearOfClaimCostShock,(1+'Inputs-Assumptions-Policy Specs'!W60),1)-'Stmt of Profit Loss'!V145</f>
        <v>16390.600163412189</v>
      </c>
      <c r="W57" s="39">
        <f ca="1">(V57+'Cash Flows'!W97-'Cash Flows'!W110-'Cash Flows'!W111-'Cash Flows'!W106-'Cash Flows'!W107-'Cash Flows'!W108)*(1+'Inputs-Assumptions-Policy Specs'!X44)-('Cash Flows'!W102+'Cash Flows'!W103+'Cash Flows'!W104)*IF(W10&lt;=YearOfClaimCostShock,(1+'Inputs-Assumptions-Policy Specs'!X60),1)-'Stmt of Profit Loss'!W145</f>
        <v>17651.98944010985</v>
      </c>
      <c r="X57" s="39">
        <f ca="1">(W57+'Cash Flows'!X97-'Cash Flows'!X110-'Cash Flows'!X111-'Cash Flows'!X106-'Cash Flows'!X107-'Cash Flows'!X108)*(1+'Inputs-Assumptions-Policy Specs'!Y44)-('Cash Flows'!X102+'Cash Flows'!X103+'Cash Flows'!X104)*IF(X10&lt;=YearOfClaimCostShock,(1+'Inputs-Assumptions-Policy Specs'!Y60),1)-'Stmt of Profit Loss'!X145</f>
        <v>18874.037292486482</v>
      </c>
      <c r="Y57" s="39">
        <f ca="1">(X57+'Cash Flows'!Y97-'Cash Flows'!Y110-'Cash Flows'!Y111-'Cash Flows'!Y106-'Cash Flows'!Y107-'Cash Flows'!Y108)*(1+'Inputs-Assumptions-Policy Specs'!Z44)-('Cash Flows'!Y102+'Cash Flows'!Y103+'Cash Flows'!Y104)*IF(Y10&lt;=YearOfClaimCostShock,(1+'Inputs-Assumptions-Policy Specs'!Z60),1)-'Stmt of Profit Loss'!Y145</f>
        <v>20016.974931357036</v>
      </c>
      <c r="Z57" s="39">
        <f ca="1">(Y57+'Cash Flows'!Z97-'Cash Flows'!Z110-'Cash Flows'!Z111-'Cash Flows'!Z106-'Cash Flows'!Z107-'Cash Flows'!Z108)*(1+'Inputs-Assumptions-Policy Specs'!AA44)-('Cash Flows'!Z102+'Cash Flows'!Z103+'Cash Flows'!Z104)*IF(Z10&lt;=YearOfClaimCostShock,(1+'Inputs-Assumptions-Policy Specs'!AA60),1)-'Stmt of Profit Loss'!Z145</f>
        <v>21063.199034711499</v>
      </c>
      <c r="AA57" s="39">
        <f ca="1">(Z57+'Cash Flows'!AA97-'Cash Flows'!AA110-'Cash Flows'!AA111-'Cash Flows'!AA106-'Cash Flows'!AA107-'Cash Flows'!AA108)*(1+'Inputs-Assumptions-Policy Specs'!AB44)-('Cash Flows'!AA102+'Cash Flows'!AA103+'Cash Flows'!AA104)*IF(AA10&lt;=YearOfClaimCostShock,(1+'Inputs-Assumptions-Policy Specs'!AB60),1)-'Stmt of Profit Loss'!AA145</f>
        <v>21980.749410967353</v>
      </c>
      <c r="AB57" s="39">
        <f ca="1">(AA57+'Cash Flows'!AB97-'Cash Flows'!AB110-'Cash Flows'!AB111-'Cash Flows'!AB106-'Cash Flows'!AB107-'Cash Flows'!AB108)*(1+'Inputs-Assumptions-Policy Specs'!AC44)-('Cash Flows'!AB102+'Cash Flows'!AB103+'Cash Flows'!AB104)*IF(AB10&lt;=YearOfClaimCostShock,(1+'Inputs-Assumptions-Policy Specs'!AC60),1)-'Stmt of Profit Loss'!AB145</f>
        <v>22747.749876184236</v>
      </c>
      <c r="AC57" s="39">
        <f ca="1">(AB57+'Cash Flows'!AC97-'Cash Flows'!AC110-'Cash Flows'!AC111-'Cash Flows'!AC106-'Cash Flows'!AC107-'Cash Flows'!AC108)*(1+'Inputs-Assumptions-Policy Specs'!AD44)-('Cash Flows'!AC102+'Cash Flows'!AC103+'Cash Flows'!AC104)*IF(AC10&lt;=YearOfClaimCostShock,(1+'Inputs-Assumptions-Policy Specs'!AD60),1)-'Stmt of Profit Loss'!AC145</f>
        <v>23344.576110499791</v>
      </c>
      <c r="AD57" s="39">
        <f ca="1">(AC57+'Cash Flows'!AD97-'Cash Flows'!AD110-'Cash Flows'!AD111-'Cash Flows'!AD106-'Cash Flows'!AD107-'Cash Flows'!AD108)*(1+'Inputs-Assumptions-Policy Specs'!AE44)-('Cash Flows'!AD102+'Cash Flows'!AD103+'Cash Flows'!AD104)*IF(AD10&lt;=YearOfClaimCostShock,(1+'Inputs-Assumptions-Policy Specs'!AE60),1)-'Stmt of Profit Loss'!AD145</f>
        <v>23714.529184518797</v>
      </c>
      <c r="AE57" s="39">
        <f ca="1">(AD57+'Cash Flows'!AE97-'Cash Flows'!AE110-'Cash Flows'!AE111-'Cash Flows'!AE106-'Cash Flows'!AE107-'Cash Flows'!AE108)*(1+'Inputs-Assumptions-Policy Specs'!AF44)-('Cash Flows'!AE102+'Cash Flows'!AE103+'Cash Flows'!AE104)*IF(AE10&lt;=YearOfClaimCostShock,(1+'Inputs-Assumptions-Policy Specs'!AF60),1)-'Stmt of Profit Loss'!AE145</f>
        <v>23840.668062627661</v>
      </c>
      <c r="AF57" s="39">
        <f ca="1">(AE57+'Cash Flows'!AF97-'Cash Flows'!AF110-'Cash Flows'!AF111-'Cash Flows'!AF106-'Cash Flows'!AF107-'Cash Flows'!AF108)*(1+'Inputs-Assumptions-Policy Specs'!AG44)-('Cash Flows'!AF102+'Cash Flows'!AF103+'Cash Flows'!AF104)*IF(AF10&lt;=YearOfClaimCostShock,(1+'Inputs-Assumptions-Policy Specs'!AG60),1)-'Stmt of Profit Loss'!AF145</f>
        <v>23707.320071476799</v>
      </c>
      <c r="AG57" s="39">
        <f ca="1">(AF57+'Cash Flows'!AG97-'Cash Flows'!AG110-'Cash Flows'!AG111-'Cash Flows'!AG106-'Cash Flows'!AG107-'Cash Flows'!AG108)*(1+'Inputs-Assumptions-Policy Specs'!AH44)-('Cash Flows'!AG102+'Cash Flows'!AG103+'Cash Flows'!AG104)*IF(AG10&lt;=YearOfClaimCostShock,(1+'Inputs-Assumptions-Policy Specs'!AH60),1)-'Stmt of Profit Loss'!AG145</f>
        <v>23309.395158196938</v>
      </c>
      <c r="AH57" s="39">
        <f ca="1">(AG57+'Cash Flows'!AH97-'Cash Flows'!AH110-'Cash Flows'!AH111-'Cash Flows'!AH106-'Cash Flows'!AH107-'Cash Flows'!AH108)*(1+'Inputs-Assumptions-Policy Specs'!AI44)-('Cash Flows'!AH102+'Cash Flows'!AH103+'Cash Flows'!AH104)*IF(AH10&lt;=YearOfClaimCostShock,(1+'Inputs-Assumptions-Policy Specs'!AI60),1)-'Stmt of Profit Loss'!AH145</f>
        <v>22644.47999534271</v>
      </c>
      <c r="AI57" s="39">
        <f ca="1">(AH57+'Cash Flows'!AI97-'Cash Flows'!AI110-'Cash Flows'!AI111-'Cash Flows'!AI106-'Cash Flows'!AI107-'Cash Flows'!AI108)*(1+'Inputs-Assumptions-Policy Specs'!AJ44)-('Cash Flows'!AI102+'Cash Flows'!AI103+'Cash Flows'!AI104)*IF(AI10&lt;=YearOfClaimCostShock,(1+'Inputs-Assumptions-Policy Specs'!AJ60),1)-'Stmt of Profit Loss'!AI145</f>
        <v>21700.19918022136</v>
      </c>
      <c r="AJ57" s="39">
        <f ca="1">(AI57+'Cash Flows'!AJ97-'Cash Flows'!AJ110-'Cash Flows'!AJ111-'Cash Flows'!AJ106-'Cash Flows'!AJ107-'Cash Flows'!AJ108)*(1+'Inputs-Assumptions-Policy Specs'!AK44)-('Cash Flows'!AJ102+'Cash Flows'!AJ103+'Cash Flows'!AJ104)*IF(AJ10&lt;=YearOfClaimCostShock,(1+'Inputs-Assumptions-Policy Specs'!AK60),1)-'Stmt of Profit Loss'!AJ145</f>
        <v>20525.686220386582</v>
      </c>
      <c r="AK57" s="39">
        <f ca="1">(AJ57+'Cash Flows'!AK97-'Cash Flows'!AK110-'Cash Flows'!AK111-'Cash Flows'!AK106-'Cash Flows'!AK107-'Cash Flows'!AK108)*(1+'Inputs-Assumptions-Policy Specs'!AL44)-('Cash Flows'!AK102+'Cash Flows'!AK103+'Cash Flows'!AK104)*IF(AK10&lt;=YearOfClaimCostShock,(1+'Inputs-Assumptions-Policy Specs'!AL60),1)-'Stmt of Profit Loss'!AK145</f>
        <v>19158.545782747278</v>
      </c>
      <c r="AL57" s="39">
        <f ca="1">(AK57+'Cash Flows'!AL97-'Cash Flows'!AL110-'Cash Flows'!AL111-'Cash Flows'!AL106-'Cash Flows'!AL107-'Cash Flows'!AL108)*(1+'Inputs-Assumptions-Policy Specs'!AM44)-('Cash Flows'!AL102+'Cash Flows'!AL103+'Cash Flows'!AL104)*IF(AL10&lt;=YearOfClaimCostShock,(1+'Inputs-Assumptions-Policy Specs'!AM60),1)-'Stmt of Profit Loss'!AL145</f>
        <v>17614.239720500656</v>
      </c>
      <c r="AM57" s="39">
        <f ca="1">(AL57+'Cash Flows'!AM97-'Cash Flows'!AM110-'Cash Flows'!AM111-'Cash Flows'!AM106-'Cash Flows'!AM107-'Cash Flows'!AM108)*(1+'Inputs-Assumptions-Policy Specs'!AN44)-('Cash Flows'!AM102+'Cash Flows'!AM103+'Cash Flows'!AM104)*IF(AM10&lt;=YearOfClaimCostShock,(1+'Inputs-Assumptions-Policy Specs'!AN60),1)-'Stmt of Profit Loss'!AM145</f>
        <v>15954.329102495009</v>
      </c>
      <c r="AN57" s="39">
        <f ca="1">(AM57+'Cash Flows'!AN97-'Cash Flows'!AN110-'Cash Flows'!AN111-'Cash Flows'!AN106-'Cash Flows'!AN107-'Cash Flows'!AN108)*(1+'Inputs-Assumptions-Policy Specs'!AO44)-('Cash Flows'!AN102+'Cash Flows'!AN103+'Cash Flows'!AN104)*IF(AN10&lt;=YearOfClaimCostShock,(1+'Inputs-Assumptions-Policy Specs'!AO60),1)-'Stmt of Profit Loss'!AN145</f>
        <v>14207.443721873904</v>
      </c>
      <c r="AO57" s="39">
        <f ca="1">(AN57+'Cash Flows'!AO97-'Cash Flows'!AO110-'Cash Flows'!AO111-'Cash Flows'!AO106-'Cash Flows'!AO107-'Cash Flows'!AO108)*(1+'Inputs-Assumptions-Policy Specs'!AP44)-('Cash Flows'!AO102+'Cash Flows'!AO103+'Cash Flows'!AO104)*IF(AO10&lt;=YearOfClaimCostShock,(1+'Inputs-Assumptions-Policy Specs'!AP60),1)-'Stmt of Profit Loss'!AO145</f>
        <v>12463.82009850095</v>
      </c>
      <c r="AP57" s="39">
        <f ca="1">(AO57+'Cash Flows'!AP97-'Cash Flows'!AP110-'Cash Flows'!AP111-'Cash Flows'!AP106-'Cash Flows'!AP107-'Cash Flows'!AP108)*(1+'Inputs-Assumptions-Policy Specs'!AQ44)-('Cash Flows'!AP102+'Cash Flows'!AP103+'Cash Flows'!AP104)*IF(AP10&lt;=YearOfClaimCostShock,(1+'Inputs-Assumptions-Policy Specs'!AQ60),1)-'Stmt of Profit Loss'!AP145</f>
        <v>10788.999337856421</v>
      </c>
      <c r="AQ57" s="39">
        <f ca="1">(AP57+'Cash Flows'!AQ97-'Cash Flows'!AQ110-'Cash Flows'!AQ111-'Cash Flows'!AQ106-'Cash Flows'!AQ107-'Cash Flows'!AQ108)*(1+'Inputs-Assumptions-Policy Specs'!AR44)-('Cash Flows'!AQ102+'Cash Flows'!AQ103+'Cash Flows'!AQ104)*IF(AQ10&lt;=YearOfClaimCostShock,(1+'Inputs-Assumptions-Policy Specs'!AR60),1)-'Stmt of Profit Loss'!AQ145</f>
        <v>9187.6462552150715</v>
      </c>
      <c r="AR57" s="39">
        <f ca="1">(AQ57+'Cash Flows'!AR97-'Cash Flows'!AR110-'Cash Flows'!AR111-'Cash Flows'!AR106-'Cash Flows'!AR107-'Cash Flows'!AR108)*(1+'Inputs-Assumptions-Policy Specs'!AS44)-('Cash Flows'!AR102+'Cash Flows'!AR103+'Cash Flows'!AR104)*IF(AR10&lt;=YearOfClaimCostShock,(1+'Inputs-Assumptions-Policy Specs'!AS60),1)-'Stmt of Profit Loss'!AR145</f>
        <v>7679.7563135846976</v>
      </c>
      <c r="AS57" s="39">
        <f ca="1">(AR57+'Cash Flows'!AS97-'Cash Flows'!AS110-'Cash Flows'!AS111-'Cash Flows'!AS106-'Cash Flows'!AS107-'Cash Flows'!AS108)*(1+'Inputs-Assumptions-Policy Specs'!AT44)-('Cash Flows'!AS102+'Cash Flows'!AS103+'Cash Flows'!AS104)*IF(AS10&lt;=YearOfClaimCostShock,(1+'Inputs-Assumptions-Policy Specs'!AT60),1)-'Stmt of Profit Loss'!AS145</f>
        <v>6287.8136981004964</v>
      </c>
      <c r="AT57" s="39">
        <f ca="1">(AS57+'Cash Flows'!AT97-'Cash Flows'!AT110-'Cash Flows'!AT111-'Cash Flows'!AT106-'Cash Flows'!AT107-'Cash Flows'!AT108)*(1+'Inputs-Assumptions-Policy Specs'!AU44)-('Cash Flows'!AT102+'Cash Flows'!AT103+'Cash Flows'!AT104)*IF(AT10&lt;=YearOfClaimCostShock,(1+'Inputs-Assumptions-Policy Specs'!AU60),1)-'Stmt of Profit Loss'!AT145</f>
        <v>5018.1061242069991</v>
      </c>
      <c r="AU57" s="39">
        <f ca="1">(AT57+'Cash Flows'!AU97-'Cash Flows'!AU110-'Cash Flows'!AU111-'Cash Flows'!AU106-'Cash Flows'!AU107-'Cash Flows'!AU108)*(1+'Inputs-Assumptions-Policy Specs'!AV44)-('Cash Flows'!AU102+'Cash Flows'!AU103+'Cash Flows'!AU104)*IF(AU10&lt;=YearOfClaimCostShock,(1+'Inputs-Assumptions-Policy Specs'!AV60),1)-'Stmt of Profit Loss'!AU145</f>
        <v>3900.8827676219216</v>
      </c>
      <c r="AV57" s="39">
        <f ca="1">(AU57+'Cash Flows'!AV97-'Cash Flows'!AV110-'Cash Flows'!AV111-'Cash Flows'!AV106-'Cash Flows'!AV107-'Cash Flows'!AV108)*(1+'Inputs-Assumptions-Policy Specs'!AW44)-('Cash Flows'!AV102+'Cash Flows'!AV103+'Cash Flows'!AV104)*IF(AV10&lt;=YearOfClaimCostShock,(1+'Inputs-Assumptions-Policy Specs'!AW60),1)-'Stmt of Profit Loss'!AV145</f>
        <v>2938.4014497792359</v>
      </c>
      <c r="AW57" s="39">
        <f ca="1">(AV57+'Cash Flows'!AW97-'Cash Flows'!AW110-'Cash Flows'!AW111-'Cash Flows'!AW106-'Cash Flows'!AW107-'Cash Flows'!AW108)*(1+'Inputs-Assumptions-Policy Specs'!AX44)-('Cash Flows'!AW102+'Cash Flows'!AW103+'Cash Flows'!AW104)*IF(AW10&lt;=YearOfClaimCostShock,(1+'Inputs-Assumptions-Policy Specs'!AX60),1)-'Stmt of Profit Loss'!AW145</f>
        <v>2121.9477738493297</v>
      </c>
      <c r="AX57" s="39">
        <f ca="1">(AW57+'Cash Flows'!AX97-'Cash Flows'!AX110-'Cash Flows'!AX111-'Cash Flows'!AX106-'Cash Flows'!AX107-'Cash Flows'!AX108)*(1+'Inputs-Assumptions-Policy Specs'!AY44)-('Cash Flows'!AX102+'Cash Flows'!AX103+'Cash Flows'!AX104)*IF(AX10&lt;=YearOfClaimCostShock,(1+'Inputs-Assumptions-Policy Specs'!AY60),1)-'Stmt of Profit Loss'!AX145</f>
        <v>1438.7841946313447</v>
      </c>
      <c r="AY57" s="39">
        <f ca="1">(AX57+'Cash Flows'!AY97-'Cash Flows'!AY110-'Cash Flows'!AY111-'Cash Flows'!AY106-'Cash Flows'!AY107-'Cash Flows'!AY108)*(1+'Inputs-Assumptions-Policy Specs'!AZ44)-('Cash Flows'!AY102+'Cash Flows'!AY103+'Cash Flows'!AY104)*IF(AY10&lt;=YearOfClaimCostShock,(1+'Inputs-Assumptions-Policy Specs'!AZ60),1)-'Stmt of Profit Loss'!AY145</f>
        <v>884.0286942286175</v>
      </c>
      <c r="AZ57" s="39">
        <f ca="1">(AY57+'Cash Flows'!AZ97-'Cash Flows'!AZ110-'Cash Flows'!AZ111-'Cash Flows'!AZ106-'Cash Flows'!AZ107-'Cash Flows'!AZ108)*(1+'Inputs-Assumptions-Policy Specs'!BA44)-('Cash Flows'!AZ102+'Cash Flows'!AZ103+'Cash Flows'!AZ104)*IF(AZ10&lt;=YearOfClaimCostShock,(1+'Inputs-Assumptions-Policy Specs'!BA60),1)-'Stmt of Profit Loss'!AZ145</f>
        <v>447.58992744293693</v>
      </c>
      <c r="BA57" s="39">
        <f ca="1">(AZ57+'Cash Flows'!BA97-'Cash Flows'!BA110-'Cash Flows'!BA111-'Cash Flows'!BA106-'Cash Flows'!BA107-'Cash Flows'!BA108)*(1+'Inputs-Assumptions-Policy Specs'!BB44)-('Cash Flows'!BA102+'Cash Flows'!BA103+'Cash Flows'!BA104)*IF(BA10&lt;=YearOfClaimCostShock,(1+'Inputs-Assumptions-Policy Specs'!BB60),1)-'Stmt of Profit Loss'!BA145</f>
        <v>123.25082282444629</v>
      </c>
      <c r="BB57" s="39">
        <f ca="1">(BA57+'Cash Flows'!BB97-'Cash Flows'!BB110-'Cash Flows'!BB111-'Cash Flows'!BB106-'Cash Flows'!BB107-'Cash Flows'!BB108)*(1+'Inputs-Assumptions-Policy Specs'!BC44)-('Cash Flows'!BB102+'Cash Flows'!BB103+'Cash Flows'!BB104)*IF(BB10&lt;=YearOfClaimCostShock,(1+'Inputs-Assumptions-Policy Specs'!BC60),1)-'Stmt of Profit Loss'!BB145</f>
        <v>-88.528577683712939</v>
      </c>
    </row>
    <row r="58" spans="2:54" s="6" customFormat="1" ht="13.35" customHeight="1">
      <c r="B58" s="50"/>
      <c r="C58" s="37" t="s">
        <v>91</v>
      </c>
      <c r="D58" s="39">
        <f t="shared" ref="D58:AI58" si="22">IF(SUM(D63:D66)&lt;0,-SUM(D63:D66),0)</f>
        <v>0</v>
      </c>
      <c r="E58" s="39">
        <f t="shared" si="22"/>
        <v>1691.0080298433222</v>
      </c>
      <c r="F58" s="39">
        <f t="shared" si="22"/>
        <v>2418.4447441261873</v>
      </c>
      <c r="G58" s="39">
        <f t="shared" si="22"/>
        <v>2245.5475999858918</v>
      </c>
      <c r="H58" s="39">
        <f t="shared" si="22"/>
        <v>1391.3346688609472</v>
      </c>
      <c r="I58" s="39">
        <f t="shared" si="22"/>
        <v>556.94130220805255</v>
      </c>
      <c r="J58" s="39">
        <f t="shared" ca="1" si="22"/>
        <v>0</v>
      </c>
      <c r="K58" s="39">
        <f t="shared" ca="1" si="22"/>
        <v>0</v>
      </c>
      <c r="L58" s="39">
        <f t="shared" ca="1" si="22"/>
        <v>0</v>
      </c>
      <c r="M58" s="39">
        <f t="shared" ca="1" si="22"/>
        <v>0</v>
      </c>
      <c r="N58" s="39">
        <f t="shared" ca="1" si="22"/>
        <v>0</v>
      </c>
      <c r="O58" s="39">
        <f t="shared" ca="1" si="22"/>
        <v>0</v>
      </c>
      <c r="P58" s="39">
        <f t="shared" ca="1" si="22"/>
        <v>0</v>
      </c>
      <c r="Q58" s="39">
        <f t="shared" ca="1" si="22"/>
        <v>0</v>
      </c>
      <c r="R58" s="39">
        <f t="shared" ca="1" si="22"/>
        <v>0</v>
      </c>
      <c r="S58" s="39">
        <f t="shared" ca="1" si="22"/>
        <v>0</v>
      </c>
      <c r="T58" s="39">
        <f t="shared" ca="1" si="22"/>
        <v>0</v>
      </c>
      <c r="U58" s="39">
        <f t="shared" ca="1" si="22"/>
        <v>0</v>
      </c>
      <c r="V58" s="39">
        <f t="shared" ca="1" si="22"/>
        <v>0</v>
      </c>
      <c r="W58" s="39">
        <f t="shared" ca="1" si="22"/>
        <v>0</v>
      </c>
      <c r="X58" s="39">
        <f t="shared" ca="1" si="22"/>
        <v>0</v>
      </c>
      <c r="Y58" s="39">
        <f t="shared" ca="1" si="22"/>
        <v>0</v>
      </c>
      <c r="Z58" s="39">
        <f t="shared" ca="1" si="22"/>
        <v>0</v>
      </c>
      <c r="AA58" s="39">
        <f t="shared" ca="1" si="22"/>
        <v>0</v>
      </c>
      <c r="AB58" s="39">
        <f t="shared" ca="1" si="22"/>
        <v>0</v>
      </c>
      <c r="AC58" s="39">
        <f t="shared" ca="1" si="22"/>
        <v>0</v>
      </c>
      <c r="AD58" s="39">
        <f t="shared" ca="1" si="22"/>
        <v>0</v>
      </c>
      <c r="AE58" s="39">
        <f t="shared" ca="1" si="22"/>
        <v>0</v>
      </c>
      <c r="AF58" s="39">
        <f t="shared" ca="1" si="22"/>
        <v>0</v>
      </c>
      <c r="AG58" s="39">
        <f t="shared" ca="1" si="22"/>
        <v>0</v>
      </c>
      <c r="AH58" s="39">
        <f t="shared" ca="1" si="22"/>
        <v>0</v>
      </c>
      <c r="AI58" s="39">
        <f t="shared" ca="1" si="22"/>
        <v>0</v>
      </c>
      <c r="AJ58" s="39">
        <f t="shared" ref="AJ58:BB58" ca="1" si="23">IF(SUM(AJ63:AJ66)&lt;0,-SUM(AJ63:AJ66),0)</f>
        <v>0</v>
      </c>
      <c r="AK58" s="39">
        <f t="shared" ca="1" si="23"/>
        <v>0</v>
      </c>
      <c r="AL58" s="39">
        <f t="shared" ca="1" si="23"/>
        <v>0</v>
      </c>
      <c r="AM58" s="39">
        <f t="shared" ca="1" si="23"/>
        <v>0</v>
      </c>
      <c r="AN58" s="39">
        <f t="shared" ca="1" si="23"/>
        <v>0</v>
      </c>
      <c r="AO58" s="39">
        <f t="shared" ca="1" si="23"/>
        <v>0</v>
      </c>
      <c r="AP58" s="39">
        <f t="shared" ca="1" si="23"/>
        <v>0</v>
      </c>
      <c r="AQ58" s="39">
        <f t="shared" ca="1" si="23"/>
        <v>0</v>
      </c>
      <c r="AR58" s="39">
        <f t="shared" ca="1" si="23"/>
        <v>0</v>
      </c>
      <c r="AS58" s="39">
        <f t="shared" ca="1" si="23"/>
        <v>0</v>
      </c>
      <c r="AT58" s="39">
        <f t="shared" ca="1" si="23"/>
        <v>0</v>
      </c>
      <c r="AU58" s="39">
        <f t="shared" ca="1" si="23"/>
        <v>0</v>
      </c>
      <c r="AV58" s="39">
        <f t="shared" ca="1" si="23"/>
        <v>0</v>
      </c>
      <c r="AW58" s="39">
        <f t="shared" ca="1" si="23"/>
        <v>0</v>
      </c>
      <c r="AX58" s="39">
        <f t="shared" ca="1" si="23"/>
        <v>0</v>
      </c>
      <c r="AY58" s="39">
        <f t="shared" ca="1" si="23"/>
        <v>0</v>
      </c>
      <c r="AZ58" s="39">
        <f t="shared" ca="1" si="23"/>
        <v>0</v>
      </c>
      <c r="BA58" s="39">
        <f t="shared" ca="1" si="23"/>
        <v>0</v>
      </c>
      <c r="BB58" s="39">
        <f t="shared" ca="1" si="23"/>
        <v>88.5285776839373</v>
      </c>
    </row>
    <row r="59" spans="2:54" s="99" customFormat="1" ht="13.35" customHeight="1">
      <c r="B59" s="148"/>
      <c r="C59" s="117" t="s">
        <v>9</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c r="AI59" s="118">
        <v>0</v>
      </c>
      <c r="AJ59" s="118">
        <v>0</v>
      </c>
      <c r="AK59" s="118">
        <v>0</v>
      </c>
      <c r="AL59" s="118">
        <v>0</v>
      </c>
      <c r="AM59" s="118">
        <v>0</v>
      </c>
      <c r="AN59" s="118">
        <v>0</v>
      </c>
      <c r="AO59" s="118">
        <v>0</v>
      </c>
      <c r="AP59" s="118">
        <v>0</v>
      </c>
      <c r="AQ59" s="118">
        <v>0</v>
      </c>
      <c r="AR59" s="118">
        <v>0</v>
      </c>
      <c r="AS59" s="118">
        <v>0</v>
      </c>
      <c r="AT59" s="118">
        <v>0</v>
      </c>
      <c r="AU59" s="118">
        <v>0</v>
      </c>
      <c r="AV59" s="118">
        <v>0</v>
      </c>
      <c r="AW59" s="118">
        <v>0</v>
      </c>
      <c r="AX59" s="118">
        <v>0</v>
      </c>
      <c r="AY59" s="118">
        <v>0</v>
      </c>
      <c r="AZ59" s="118">
        <v>0</v>
      </c>
      <c r="BA59" s="118">
        <v>0</v>
      </c>
      <c r="BB59" s="118">
        <v>0</v>
      </c>
    </row>
    <row r="60" spans="2:54" s="6" customFormat="1" ht="13.35" customHeight="1">
      <c r="B60" s="72"/>
      <c r="C60" s="51" t="s">
        <v>10</v>
      </c>
      <c r="D60" s="39">
        <f t="shared" ref="D60:AI60" si="24">SUM(D57:D59)</f>
        <v>0</v>
      </c>
      <c r="E60" s="39">
        <f t="shared" si="24"/>
        <v>7.2759576141834259E-12</v>
      </c>
      <c r="F60" s="39">
        <f t="shared" si="24"/>
        <v>6.3664629124104977E-12</v>
      </c>
      <c r="G60" s="39">
        <f t="shared" si="24"/>
        <v>3.637978807091713E-12</v>
      </c>
      <c r="H60" s="39">
        <f t="shared" si="24"/>
        <v>9.5496943686157465E-12</v>
      </c>
      <c r="I60" s="39">
        <f t="shared" si="24"/>
        <v>8.6401996668428183E-12</v>
      </c>
      <c r="J60" s="39">
        <f t="shared" ca="1" si="24"/>
        <v>708.82808225085978</v>
      </c>
      <c r="K60" s="39">
        <f t="shared" ca="1" si="24"/>
        <v>2000.0960018059843</v>
      </c>
      <c r="L60" s="39">
        <f t="shared" ca="1" si="24"/>
        <v>3322.962415259994</v>
      </c>
      <c r="M60" s="39">
        <f t="shared" ca="1" si="24"/>
        <v>4666.4626734871981</v>
      </c>
      <c r="N60" s="39">
        <f t="shared" ca="1" si="24"/>
        <v>6159.714705519832</v>
      </c>
      <c r="O60" s="39">
        <f t="shared" ca="1" si="24"/>
        <v>7394.2665871588561</v>
      </c>
      <c r="P60" s="39">
        <f t="shared" ca="1" si="24"/>
        <v>8647.1298214432318</v>
      </c>
      <c r="Q60" s="39">
        <f t="shared" ca="1" si="24"/>
        <v>9913.2810437069274</v>
      </c>
      <c r="R60" s="39">
        <f t="shared" ca="1" si="24"/>
        <v>11197.075038793926</v>
      </c>
      <c r="S60" s="39">
        <f t="shared" ca="1" si="24"/>
        <v>12489.119066207031</v>
      </c>
      <c r="T60" s="39">
        <f t="shared" ca="1" si="24"/>
        <v>13793.394659059169</v>
      </c>
      <c r="U60" s="39">
        <f t="shared" ca="1" si="24"/>
        <v>15096.931620478992</v>
      </c>
      <c r="V60" s="39">
        <f t="shared" ca="1" si="24"/>
        <v>16390.600163412189</v>
      </c>
      <c r="W60" s="39">
        <f t="shared" ca="1" si="24"/>
        <v>17651.98944010985</v>
      </c>
      <c r="X60" s="39">
        <f t="shared" ca="1" si="24"/>
        <v>18874.037292486482</v>
      </c>
      <c r="Y60" s="39">
        <f t="shared" ca="1" si="24"/>
        <v>20016.974931357036</v>
      </c>
      <c r="Z60" s="39">
        <f t="shared" ca="1" si="24"/>
        <v>21063.199034711499</v>
      </c>
      <c r="AA60" s="39">
        <f t="shared" ca="1" si="24"/>
        <v>21980.749410967353</v>
      </c>
      <c r="AB60" s="39">
        <f t="shared" ca="1" si="24"/>
        <v>22747.749876184236</v>
      </c>
      <c r="AC60" s="39">
        <f t="shared" ca="1" si="24"/>
        <v>23344.576110499791</v>
      </c>
      <c r="AD60" s="39">
        <f t="shared" ca="1" si="24"/>
        <v>23714.529184518797</v>
      </c>
      <c r="AE60" s="39">
        <f t="shared" ca="1" si="24"/>
        <v>23840.668062627661</v>
      </c>
      <c r="AF60" s="39">
        <f t="shared" ca="1" si="24"/>
        <v>23707.320071476799</v>
      </c>
      <c r="AG60" s="39">
        <f t="shared" ca="1" si="24"/>
        <v>23309.395158196938</v>
      </c>
      <c r="AH60" s="39">
        <f t="shared" ca="1" si="24"/>
        <v>22644.47999534271</v>
      </c>
      <c r="AI60" s="39">
        <f t="shared" ca="1" si="24"/>
        <v>21700.19918022136</v>
      </c>
      <c r="AJ60" s="39">
        <f t="shared" ref="AJ60:BB60" ca="1" si="25">SUM(AJ57:AJ59)</f>
        <v>20525.686220386582</v>
      </c>
      <c r="AK60" s="39">
        <f t="shared" ca="1" si="25"/>
        <v>19158.545782747278</v>
      </c>
      <c r="AL60" s="39">
        <f t="shared" ca="1" si="25"/>
        <v>17614.239720500656</v>
      </c>
      <c r="AM60" s="39">
        <f t="shared" ca="1" si="25"/>
        <v>15954.329102495009</v>
      </c>
      <c r="AN60" s="39">
        <f t="shared" ca="1" si="25"/>
        <v>14207.443721873904</v>
      </c>
      <c r="AO60" s="39">
        <f t="shared" ca="1" si="25"/>
        <v>12463.82009850095</v>
      </c>
      <c r="AP60" s="39">
        <f t="shared" ca="1" si="25"/>
        <v>10788.999337856421</v>
      </c>
      <c r="AQ60" s="39">
        <f t="shared" ca="1" si="25"/>
        <v>9187.6462552150715</v>
      </c>
      <c r="AR60" s="39">
        <f t="shared" ca="1" si="25"/>
        <v>7679.7563135846976</v>
      </c>
      <c r="AS60" s="39">
        <f t="shared" ca="1" si="25"/>
        <v>6287.8136981004964</v>
      </c>
      <c r="AT60" s="39">
        <f t="shared" ca="1" si="25"/>
        <v>5018.1061242069991</v>
      </c>
      <c r="AU60" s="39">
        <f t="shared" ca="1" si="25"/>
        <v>3900.8827676219216</v>
      </c>
      <c r="AV60" s="39">
        <f t="shared" ca="1" si="25"/>
        <v>2938.4014497792359</v>
      </c>
      <c r="AW60" s="39">
        <f t="shared" ca="1" si="25"/>
        <v>2121.9477738493297</v>
      </c>
      <c r="AX60" s="39">
        <f t="shared" ca="1" si="25"/>
        <v>1438.7841946313447</v>
      </c>
      <c r="AY60" s="39">
        <f t="shared" ca="1" si="25"/>
        <v>884.0286942286175</v>
      </c>
      <c r="AZ60" s="39">
        <f t="shared" ca="1" si="25"/>
        <v>447.58992744293693</v>
      </c>
      <c r="BA60" s="39">
        <f t="shared" ca="1" si="25"/>
        <v>123.25082282444629</v>
      </c>
      <c r="BB60" s="39">
        <f t="shared" ca="1" si="25"/>
        <v>2.2436097424360923E-10</v>
      </c>
    </row>
    <row r="61" spans="2:54" s="6" customFormat="1" ht="13.35" customHeight="1">
      <c r="B61" s="50"/>
      <c r="C61" s="73"/>
      <c r="D61" s="39"/>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row>
    <row r="62" spans="2:54" s="6" customFormat="1" ht="13.35" customHeight="1">
      <c r="B62" s="57" t="s">
        <v>11</v>
      </c>
      <c r="C62" s="51"/>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row>
    <row r="63" spans="2:54" s="6" customFormat="1" ht="13.35" customHeight="1">
      <c r="B63" s="50"/>
      <c r="C63" s="37" t="s">
        <v>35</v>
      </c>
      <c r="D63" s="77">
        <f>'Carrying Amount'!D39</f>
        <v>-13308.868335484507</v>
      </c>
      <c r="E63" s="39">
        <f>'Carrying Amount'!E39</f>
        <v>-14576.102923439645</v>
      </c>
      <c r="F63" s="39">
        <f>'Carrying Amount'!F39</f>
        <v>-14905.593428924283</v>
      </c>
      <c r="G63" s="39">
        <f>'Carrying Amount'!G39</f>
        <v>-14359.583599227757</v>
      </c>
      <c r="H63" s="39">
        <f>'Carrying Amount'!H39</f>
        <v>-13171.965976137495</v>
      </c>
      <c r="I63" s="39">
        <f>'Carrying Amount'!I39</f>
        <v>-6646.756824377193</v>
      </c>
      <c r="J63" s="39">
        <f>'Carrying Amount'!J39</f>
        <v>-5247.5493922559053</v>
      </c>
      <c r="K63" s="39">
        <f>'Carrying Amount'!K39</f>
        <v>-3829.8565619417159</v>
      </c>
      <c r="L63" s="39">
        <f>'Carrying Amount'!L39</f>
        <v>-2387.6721647641721</v>
      </c>
      <c r="M63" s="39">
        <f>'Carrying Amount'!M39</f>
        <v>-8838.0278194900475</v>
      </c>
      <c r="N63" s="39">
        <f>'Carrying Amount'!N39</f>
        <v>-7236.8121832248771</v>
      </c>
      <c r="O63" s="39">
        <f>'Carrying Amount'!O39</f>
        <v>-5620.3415724904407</v>
      </c>
      <c r="P63" s="39">
        <f>'Carrying Amount'!P39</f>
        <v>-3984.1833589562257</v>
      </c>
      <c r="Q63" s="39">
        <f>'Carrying Amount'!Q39</f>
        <v>-2332.4463626211973</v>
      </c>
      <c r="R63" s="39">
        <f>'Carrying Amount'!R39</f>
        <v>-656.19835294553013</v>
      </c>
      <c r="S63" s="39">
        <f>'Carrying Amount'!S39</f>
        <v>1035.7666942175829</v>
      </c>
      <c r="T63" s="39">
        <f>'Carrying Amount'!T39</f>
        <v>2738.2685032670934</v>
      </c>
      <c r="U63" s="39">
        <f>'Carrying Amount'!U39</f>
        <v>4443.7602058940192</v>
      </c>
      <c r="V63" s="39">
        <f>'Carrying Amount'!V39</f>
        <v>6138.6390038844775</v>
      </c>
      <c r="W63" s="39">
        <f>'Carrying Amount'!W39</f>
        <v>7792.9443560943109</v>
      </c>
      <c r="X63" s="39">
        <f>'Carrying Amount'!X39</f>
        <v>9410.5034706344522</v>
      </c>
      <c r="Y63" s="39">
        <f>'Carrying Amount'!Y39</f>
        <v>10931.304023626282</v>
      </c>
      <c r="Z63" s="39">
        <f>'Carrying Amount'!Z39</f>
        <v>12354.394363445168</v>
      </c>
      <c r="AA63" s="39">
        <f>'Carrying Amount'!AA39</f>
        <v>13638.790346593107</v>
      </c>
      <c r="AB63" s="39">
        <f>'Carrying Amount'!AB39</f>
        <v>14770.009616359659</v>
      </c>
      <c r="AC63" s="39">
        <f>'Carrying Amount'!AC39</f>
        <v>15729.412622890492</v>
      </c>
      <c r="AD63" s="39">
        <f>'Carrying Amount'!AD39</f>
        <v>16438.745370378041</v>
      </c>
      <c r="AE63" s="39">
        <f>'Carrying Amount'!AE39</f>
        <v>16908.544303427647</v>
      </c>
      <c r="AF63" s="39">
        <f>'Carrying Amount'!AF39</f>
        <v>17121.574944774067</v>
      </c>
      <c r="AG63" s="39">
        <f>'Carrying Amount'!AG39</f>
        <v>17077.005780410454</v>
      </c>
      <c r="AH63" s="39">
        <f>'Carrying Amount'!AH39</f>
        <v>16771.361974081636</v>
      </c>
      <c r="AI63" s="39">
        <f>'Carrying Amount'!AI39</f>
        <v>16184.542610838042</v>
      </c>
      <c r="AJ63" s="39">
        <f>'Carrying Amount'!AJ39</f>
        <v>15397.974961540718</v>
      </c>
      <c r="AK63" s="39">
        <f>'Carrying Amount'!AK39</f>
        <v>14433.150928467399</v>
      </c>
      <c r="AL63" s="39">
        <f>'Carrying Amount'!AL39</f>
        <v>13287.897199219322</v>
      </c>
      <c r="AM63" s="39">
        <f>'Carrying Amount'!AM39</f>
        <v>12044.73162935676</v>
      </c>
      <c r="AN63" s="39">
        <f>'Carrying Amount'!AN39</f>
        <v>10705.97720822534</v>
      </c>
      <c r="AO63" s="39">
        <f>'Carrying Amount'!AO39</f>
        <v>9388.7845770143431</v>
      </c>
      <c r="AP63" s="39">
        <f>'Carrying Amount'!AP39</f>
        <v>8134.888847509621</v>
      </c>
      <c r="AQ63" s="39">
        <f>'Carrying Amount'!AQ39</f>
        <v>6914.8158879079911</v>
      </c>
      <c r="AR63" s="39">
        <f>'Carrying Amount'!AR39</f>
        <v>5759.3331600318443</v>
      </c>
      <c r="AS63" s="39">
        <f>'Carrying Amount'!AS39</f>
        <v>4692.1081575102553</v>
      </c>
      <c r="AT63" s="39">
        <f>'Carrying Amount'!AT39</f>
        <v>3712.2906450955111</v>
      </c>
      <c r="AU63" s="39">
        <f>'Carrying Amount'!AU39</f>
        <v>2863.0964967171826</v>
      </c>
      <c r="AV63" s="39">
        <f>'Carrying Amount'!AV39</f>
        <v>2135.0746498824665</v>
      </c>
      <c r="AW63" s="39">
        <f>'Carrying Amount'!AW39</f>
        <v>1518.8469673302016</v>
      </c>
      <c r="AX63" s="39">
        <f>'Carrying Amount'!AX39</f>
        <v>1004.9195488184994</v>
      </c>
      <c r="AY63" s="39">
        <f>'Carrying Amount'!AY39</f>
        <v>597.16185951200873</v>
      </c>
      <c r="AZ63" s="39">
        <f>'Carrying Amount'!AZ39</f>
        <v>290.30759170829526</v>
      </c>
      <c r="BA63" s="39">
        <f>'Carrying Amount'!BA39</f>
        <v>88.406370770506754</v>
      </c>
      <c r="BB63" s="39">
        <f>'Carrying Amount'!BB39</f>
        <v>0</v>
      </c>
    </row>
    <row r="64" spans="2:54" s="6" customFormat="1" ht="13.35" customHeight="1">
      <c r="B64" s="50"/>
      <c r="C64" s="37" t="s">
        <v>189</v>
      </c>
      <c r="D64" s="39">
        <f>'Carrying Amount'!D40</f>
        <v>0</v>
      </c>
      <c r="E64" s="39">
        <f>'Carrying Amount'!E40</f>
        <v>18.261332053191349</v>
      </c>
      <c r="F64" s="39">
        <f>'Carrying Amount'!F40</f>
        <v>28.340139962628491</v>
      </c>
      <c r="G64" s="39">
        <f>'Carrying Amount'!G40</f>
        <v>38.023812846688649</v>
      </c>
      <c r="H64" s="39">
        <f>'Carrying Amount'!H40</f>
        <v>67.22624180889332</v>
      </c>
      <c r="I64" s="39">
        <f>'Carrying Amount'!I40</f>
        <v>73.736270469552338</v>
      </c>
      <c r="J64" s="39">
        <f>'Carrying Amount'!J40</f>
        <v>78.968305641812378</v>
      </c>
      <c r="K64" s="39">
        <f>'Carrying Amount'!K40</f>
        <v>84.380449324682132</v>
      </c>
      <c r="L64" s="39">
        <f>'Carrying Amount'!L40</f>
        <v>90.733686119487217</v>
      </c>
      <c r="M64" s="39">
        <f>'Carrying Amount'!M40</f>
        <v>91.543415617218912</v>
      </c>
      <c r="N64" s="39">
        <f>'Carrying Amount'!N40</f>
        <v>103.89271399079479</v>
      </c>
      <c r="O64" s="39">
        <f>'Carrying Amount'!O40</f>
        <v>121.12481612778745</v>
      </c>
      <c r="P64" s="39">
        <f>'Carrying Amount'!P40</f>
        <v>141.3650847414776</v>
      </c>
      <c r="Q64" s="39">
        <f>'Carrying Amount'!Q40</f>
        <v>163.93437458162248</v>
      </c>
      <c r="R64" s="39">
        <f>'Carrying Amount'!R40</f>
        <v>183.66089703464709</v>
      </c>
      <c r="S64" s="39">
        <f>'Carrying Amount'!S40</f>
        <v>207.60522872492683</v>
      </c>
      <c r="T64" s="39">
        <f>'Carrying Amount'!T40</f>
        <v>238.35451153403048</v>
      </c>
      <c r="U64" s="39">
        <f>'Carrying Amount'!U40</f>
        <v>269.71656167295544</v>
      </c>
      <c r="V64" s="39">
        <f>'Carrying Amount'!V40</f>
        <v>306.19453669737788</v>
      </c>
      <c r="W64" s="39">
        <f>'Carrying Amount'!W40</f>
        <v>355.95748537901216</v>
      </c>
      <c r="X64" s="39">
        <f>'Carrying Amount'!X40</f>
        <v>406.87750355585297</v>
      </c>
      <c r="Y64" s="39">
        <f>'Carrying Amount'!Y40</f>
        <v>480.86535179057637</v>
      </c>
      <c r="Z64" s="39">
        <f>'Carrying Amount'!Z40</f>
        <v>559.86594744228137</v>
      </c>
      <c r="AA64" s="39">
        <f>'Carrying Amount'!AA40</f>
        <v>653.27331378892109</v>
      </c>
      <c r="AB64" s="39">
        <f>'Carrying Amount'!AB40</f>
        <v>752.60974883099527</v>
      </c>
      <c r="AC64" s="39">
        <f>'Carrying Amount'!AC40</f>
        <v>855.84680667163809</v>
      </c>
      <c r="AD64" s="39">
        <f>'Carrying Amount'!AD40</f>
        <v>986.23768919857571</v>
      </c>
      <c r="AE64" s="39">
        <f>'Carrying Amount'!AE40</f>
        <v>1113.5247943812474</v>
      </c>
      <c r="AF64" s="39">
        <f>'Carrying Amount'!AF40</f>
        <v>1237.71410115187</v>
      </c>
      <c r="AG64" s="39">
        <f>'Carrying Amount'!AG40</f>
        <v>1352.0950284195162</v>
      </c>
      <c r="AH64" s="39">
        <f>'Carrying Amount'!AH40</f>
        <v>1455.338636883085</v>
      </c>
      <c r="AI64" s="39">
        <f>'Carrying Amount'!AI40</f>
        <v>1553.5635657995629</v>
      </c>
      <c r="AJ64" s="39">
        <f>'Carrying Amount'!AJ40</f>
        <v>1607.9568257094263</v>
      </c>
      <c r="AK64" s="39">
        <f>'Carrying Amount'!AK40</f>
        <v>1631.1455050665609</v>
      </c>
      <c r="AL64" s="39">
        <f>'Carrying Amount'!AL40</f>
        <v>1638.656131951831</v>
      </c>
      <c r="AM64" s="39">
        <f>'Carrying Amount'!AM40</f>
        <v>1603.707340492143</v>
      </c>
      <c r="AN64" s="39">
        <f>'Carrying Amount'!AN40</f>
        <v>1551.2706985666193</v>
      </c>
      <c r="AO64" s="39">
        <f>'Carrying Amount'!AO40</f>
        <v>1448.1974365337385</v>
      </c>
      <c r="AP64" s="39">
        <f>'Carrying Amount'!AP40</f>
        <v>1316.4790940029195</v>
      </c>
      <c r="AQ64" s="39">
        <f>'Carrying Amount'!AQ40</f>
        <v>1192.6382234390258</v>
      </c>
      <c r="AR64" s="39">
        <f>'Carrying Amount'!AR40</f>
        <v>1066.0001155729503</v>
      </c>
      <c r="AS64" s="39">
        <f>'Carrying Amount'!AS40</f>
        <v>936.35351541477178</v>
      </c>
      <c r="AT64" s="39">
        <f>'Carrying Amount'!AT40</f>
        <v>813.38639581298025</v>
      </c>
      <c r="AU64" s="39">
        <f>'Carrying Amount'!AU40</f>
        <v>684.76260465250527</v>
      </c>
      <c r="AV64" s="39">
        <f>'Carrying Amount'!AV40</f>
        <v>565.39745468066189</v>
      </c>
      <c r="AW64" s="39">
        <f>'Carrying Amount'!AW40</f>
        <v>459.02561936367039</v>
      </c>
      <c r="AX64" s="39">
        <f>'Carrying Amount'!AX40</f>
        <v>365.2756919657354</v>
      </c>
      <c r="AY64" s="39">
        <f>'Carrying Amount'!AY40</f>
        <v>277.3864598782543</v>
      </c>
      <c r="AZ64" s="39">
        <f>'Carrying Amount'!AZ40</f>
        <v>192.73814393167416</v>
      </c>
      <c r="BA64" s="39">
        <f>'Carrying Amount'!BA40</f>
        <v>102.59833496442005</v>
      </c>
      <c r="BB64" s="39">
        <f>'Carrying Amount'!BB40</f>
        <v>0</v>
      </c>
    </row>
    <row r="65" spans="2:54" s="6" customFormat="1" ht="13.35" customHeight="1">
      <c r="B65" s="63"/>
      <c r="C65" s="74" t="s">
        <v>15</v>
      </c>
      <c r="D65" s="39">
        <f>'Carrying Amount'!D41</f>
        <v>427.88793727941896</v>
      </c>
      <c r="E65" s="39">
        <f>'Carrying Amount'!E41</f>
        <v>444.93752102335117</v>
      </c>
      <c r="F65" s="39">
        <f>'Carrying Amount'!F41</f>
        <v>462.8670485039458</v>
      </c>
      <c r="G65" s="39">
        <f>'Carrying Amount'!G41</f>
        <v>481.36086862559205</v>
      </c>
      <c r="H65" s="39">
        <f>'Carrying Amount'!H41</f>
        <v>500.80844512459379</v>
      </c>
      <c r="I65" s="39">
        <f>'Carrying Amount'!I41</f>
        <v>782.19451724691407</v>
      </c>
      <c r="J65" s="39">
        <f>'Carrying Amount'!J41</f>
        <v>815.11390508129239</v>
      </c>
      <c r="K65" s="39">
        <f>'Carrying Amount'!K41</f>
        <v>850.07344178631399</v>
      </c>
      <c r="L65" s="39">
        <f>'Carrying Amount'!L41</f>
        <v>887.14185379660842</v>
      </c>
      <c r="M65" s="39">
        <f>'Carrying Amount'!M41</f>
        <v>740.80231975482411</v>
      </c>
      <c r="N65" s="39">
        <f>'Carrying Amount'!N41</f>
        <v>781.51944260832397</v>
      </c>
      <c r="O65" s="39">
        <f>'Carrying Amount'!O41</f>
        <v>819.5151287217252</v>
      </c>
      <c r="P65" s="39">
        <f>'Carrying Amount'!P41</f>
        <v>857.93690898603074</v>
      </c>
      <c r="Q65" s="39">
        <f>'Carrying Amount'!Q41</f>
        <v>896.66285513272851</v>
      </c>
      <c r="R65" s="39">
        <f>'Carrying Amount'!R41</f>
        <v>936.11751147549421</v>
      </c>
      <c r="S65" s="39">
        <f>'Carrying Amount'!S41</f>
        <v>975.88833522852929</v>
      </c>
      <c r="T65" s="39">
        <f>'Carrying Amount'!T41</f>
        <v>1015.0381329388608</v>
      </c>
      <c r="U65" s="39">
        <f>'Carrying Amount'!U41</f>
        <v>1053.9088464876652</v>
      </c>
      <c r="V65" s="39">
        <f>'Carrying Amount'!V41</f>
        <v>1091.8778732428368</v>
      </c>
      <c r="W65" s="39">
        <f>'Carrying Amount'!W41</f>
        <v>1127.5410889615121</v>
      </c>
      <c r="X65" s="39">
        <f>'Carrying Amount'!X41</f>
        <v>1161.1591144520419</v>
      </c>
      <c r="Y65" s="39">
        <f>'Carrying Amount'!Y41</f>
        <v>1189.8997296413404</v>
      </c>
      <c r="Z65" s="39">
        <f>'Carrying Amount'!Z41</f>
        <v>1213.8265885228177</v>
      </c>
      <c r="AA65" s="39">
        <f>'Carrying Amount'!AA41</f>
        <v>1231.0689540766959</v>
      </c>
      <c r="AB65" s="39">
        <f>'Carrying Amount'!AB41</f>
        <v>1241.0628001362597</v>
      </c>
      <c r="AC65" s="39">
        <f>'Carrying Amount'!AC41</f>
        <v>1243.055417107109</v>
      </c>
      <c r="AD65" s="39">
        <f>'Carrying Amount'!AD41</f>
        <v>1233.4029346916523</v>
      </c>
      <c r="AE65" s="39">
        <f>'Carrying Amount'!AE41</f>
        <v>1212.8026103825136</v>
      </c>
      <c r="AF65" s="39">
        <f>'Carrying Amount'!AF41</f>
        <v>1180.6112964323081</v>
      </c>
      <c r="AG65" s="39">
        <f>'Carrying Amount'!AG41</f>
        <v>1136.9961769570609</v>
      </c>
      <c r="AH65" s="39">
        <f>'Carrying Amount'!AH41</f>
        <v>1082.003730585006</v>
      </c>
      <c r="AI65" s="39">
        <f>'Carrying Amount'!AI41</f>
        <v>1014.8757796505511</v>
      </c>
      <c r="AJ65" s="39">
        <f>'Carrying Amount'!AJ41</f>
        <v>939.80390181310781</v>
      </c>
      <c r="AK65" s="39">
        <f>'Carrying Amount'!AK41</f>
        <v>858.05530979095965</v>
      </c>
      <c r="AL65" s="39">
        <f>'Carrying Amount'!AL41</f>
        <v>769.73362011173651</v>
      </c>
      <c r="AM65" s="39">
        <f>'Carrying Amount'!AM41</f>
        <v>679.04952760808169</v>
      </c>
      <c r="AN65" s="39">
        <f>'Carrying Amount'!AN41</f>
        <v>586.26863399591059</v>
      </c>
      <c r="AO65" s="39">
        <f>'Carrying Amount'!AO41</f>
        <v>497.20100207227398</v>
      </c>
      <c r="AP65" s="39">
        <f>'Carrying Amount'!AP41</f>
        <v>413.92052131432126</v>
      </c>
      <c r="AQ65" s="39">
        <f>'Carrying Amount'!AQ41</f>
        <v>334.96620999414887</v>
      </c>
      <c r="AR65" s="39">
        <f>'Carrying Amount'!AR41</f>
        <v>261.75016945565574</v>
      </c>
      <c r="AS65" s="39">
        <f>'Carrying Amount'!AS41</f>
        <v>195.28305188509836</v>
      </c>
      <c r="AT65" s="39">
        <f>'Carrying Amount'!AT41</f>
        <v>135.33596074391573</v>
      </c>
      <c r="AU65" s="39">
        <f>'Carrying Amount'!AU41</f>
        <v>83.795488216028019</v>
      </c>
      <c r="AV65" s="39">
        <f>'Carrying Amount'!AV41</f>
        <v>39.963084095815262</v>
      </c>
      <c r="AW65" s="39">
        <f>'Carrying Amount'!AW41</f>
        <v>3.1446191839897253</v>
      </c>
      <c r="AX65" s="39">
        <f>'Carrying Amount'!AX41</f>
        <v>-27.347300800925129</v>
      </c>
      <c r="AY65" s="39">
        <f>'Carrying Amount'!AY41</f>
        <v>-51.530705356268982</v>
      </c>
      <c r="AZ65" s="39">
        <f>'Carrying Amount'!AZ41</f>
        <v>-69.848758446079884</v>
      </c>
      <c r="BA65" s="39">
        <f>'Carrying Amount'!BA41</f>
        <v>-82.270785151283903</v>
      </c>
      <c r="BB65" s="39">
        <f>'Carrying Amount'!BB41</f>
        <v>-88.528577684002258</v>
      </c>
    </row>
    <row r="66" spans="2:54" s="6" customFormat="1" ht="13.35" customHeight="1">
      <c r="B66" s="75"/>
      <c r="C66" s="116" t="s">
        <v>16</v>
      </c>
      <c r="D66" s="102">
        <f>'Carrying Amount'!D42</f>
        <v>12880.980398205089</v>
      </c>
      <c r="E66" s="102">
        <f>'Carrying Amount'!E42</f>
        <v>12421.896040519779</v>
      </c>
      <c r="F66" s="102">
        <f>'Carrying Amount'!F42</f>
        <v>11995.941496331521</v>
      </c>
      <c r="G66" s="102">
        <f>'Carrying Amount'!G42</f>
        <v>11594.651317769585</v>
      </c>
      <c r="H66" s="102">
        <f>'Carrying Amount'!H42</f>
        <v>11212.59662034306</v>
      </c>
      <c r="I66" s="102">
        <f>'Carrying Amount'!I42</f>
        <v>5233.8847344526739</v>
      </c>
      <c r="J66" s="102">
        <f ca="1">'Carrying Amount'!J42</f>
        <v>5062.295263783657</v>
      </c>
      <c r="K66" s="102">
        <f ca="1">'Carrying Amount'!K42</f>
        <v>4895.4986726366988</v>
      </c>
      <c r="L66" s="102">
        <f ca="1">'Carrying Amount'!L42</f>
        <v>4732.7590401080543</v>
      </c>
      <c r="M66" s="102">
        <f ca="1">'Carrying Amount'!M42</f>
        <v>12672.144757605191</v>
      </c>
      <c r="N66" s="102">
        <f ca="1">'Carrying Amount'!N42</f>
        <v>12511.114732145565</v>
      </c>
      <c r="O66" s="102">
        <f ca="1">'Carrying Amount'!O42</f>
        <v>12073.968214799763</v>
      </c>
      <c r="P66" s="102">
        <f ca="1">'Carrying Amount'!P42</f>
        <v>11632.011186671922</v>
      </c>
      <c r="Q66" s="102">
        <f ca="1">'Carrying Amount'!Q42</f>
        <v>11185.130176613748</v>
      </c>
      <c r="R66" s="102">
        <f ca="1">'Carrying Amount'!R42</f>
        <v>10733.494983229295</v>
      </c>
      <c r="S66" s="102">
        <f ca="1">'Carrying Amount'!S42</f>
        <v>10269.858808035971</v>
      </c>
      <c r="T66" s="102">
        <f ca="1">'Carrying Amount'!T42</f>
        <v>9801.7335113191621</v>
      </c>
      <c r="U66" s="102">
        <f ca="1">'Carrying Amount'!U42</f>
        <v>9329.5460064243234</v>
      </c>
      <c r="V66" s="102">
        <f ca="1">'Carrying Amount'!V42</f>
        <v>8853.8887495874606</v>
      </c>
      <c r="W66" s="102">
        <f ca="1">'Carrying Amount'!W42</f>
        <v>8375.5465096749722</v>
      </c>
      <c r="X66" s="102">
        <f ca="1">'Carrying Amount'!X42</f>
        <v>7895.4972038440801</v>
      </c>
      <c r="Y66" s="102">
        <f ca="1">'Carrying Amount'!Y42</f>
        <v>7414.9058262987783</v>
      </c>
      <c r="Z66" s="102">
        <f ca="1">'Carrying Amount'!Z42</f>
        <v>6935.1121353011786</v>
      </c>
      <c r="AA66" s="102">
        <f ca="1">'Carrying Amount'!AA42</f>
        <v>6457.6167965085779</v>
      </c>
      <c r="AB66" s="102">
        <f ca="1">'Carrying Amount'!AB42</f>
        <v>5984.0677108572618</v>
      </c>
      <c r="AC66" s="102">
        <f ca="1">'Carrying Amount'!AC42</f>
        <v>5516.2612638304863</v>
      </c>
      <c r="AD66" s="102">
        <f ca="1">'Carrying Amount'!AD42</f>
        <v>5056.1431902504683</v>
      </c>
      <c r="AE66" s="102">
        <f ca="1">'Carrying Amount'!AE42</f>
        <v>4605.7963544361883</v>
      </c>
      <c r="AF66" s="102">
        <f ca="1">'Carrying Amount'!AF42</f>
        <v>4167.4197291184846</v>
      </c>
      <c r="AG66" s="102">
        <f ca="1">'Carrying Amount'!AG42</f>
        <v>3743.2981724098336</v>
      </c>
      <c r="AH66" s="102">
        <f ca="1">'Carrying Amount'!AH42</f>
        <v>3335.7756537929099</v>
      </c>
      <c r="AI66" s="102">
        <f ca="1">'Carrying Amount'!AI42</f>
        <v>2947.217223933123</v>
      </c>
      <c r="AJ66" s="102">
        <f ca="1">'Carrying Amount'!AJ42</f>
        <v>2579.9505313232412</v>
      </c>
      <c r="AK66" s="102">
        <f ca="1">'Carrying Amount'!AK42</f>
        <v>2236.1940394222684</v>
      </c>
      <c r="AL66" s="102">
        <f ca="1">'Carrying Amount'!AL42</f>
        <v>1917.9527692176712</v>
      </c>
      <c r="AM66" s="102">
        <f ca="1">'Carrying Amount'!AM42</f>
        <v>1626.8406050379165</v>
      </c>
      <c r="AN66" s="102">
        <f ca="1">'Carrying Amount'!AN42</f>
        <v>1363.9271810859227</v>
      </c>
      <c r="AO66" s="102">
        <f ca="1">'Carrying Amount'!AO42</f>
        <v>1129.6370828804738</v>
      </c>
      <c r="AP66" s="102">
        <f ca="1">'Carrying Amount'!AP42</f>
        <v>923.71087502943055</v>
      </c>
      <c r="AQ66" s="102">
        <f ca="1">'Carrying Amount'!AQ42</f>
        <v>745.22593387376764</v>
      </c>
      <c r="AR66" s="102">
        <f ca="1">'Carrying Amount'!AR42</f>
        <v>592.67286852410348</v>
      </c>
      <c r="AS66" s="102">
        <f ca="1">'Carrying Amount'!AS42</f>
        <v>464.06897329022127</v>
      </c>
      <c r="AT66" s="102">
        <f ca="1">'Carrying Amount'!AT42</f>
        <v>357.09312255443467</v>
      </c>
      <c r="AU66" s="102">
        <f ca="1">'Carrying Amount'!AU42</f>
        <v>269.22817803604079</v>
      </c>
      <c r="AV66" s="102">
        <f ca="1">'Carrying Amount'!AV42</f>
        <v>197.96626112011995</v>
      </c>
      <c r="AW66" s="102">
        <f ca="1">'Carrying Amount'!AW42</f>
        <v>140.93056797128821</v>
      </c>
      <c r="AX66" s="102">
        <f ca="1">'Carrying Amount'!AX42</f>
        <v>95.936254647847306</v>
      </c>
      <c r="AY66" s="102">
        <f ca="1">'Carrying Amount'!AY42</f>
        <v>61.011080194427045</v>
      </c>
      <c r="AZ66" s="102">
        <f ca="1">'Carrying Amount'!AZ42</f>
        <v>34.392950248842183</v>
      </c>
      <c r="BA66" s="102">
        <f ca="1">'Carrying Amount'!BA42</f>
        <v>14.516902240588841</v>
      </c>
      <c r="BB66" s="102">
        <f ca="1">'Carrying Amount'!BB42</f>
        <v>6.4956040546348959E-11</v>
      </c>
    </row>
    <row r="67" spans="2:54" s="6" customFormat="1" ht="13.35" customHeight="1">
      <c r="B67" s="50"/>
      <c r="C67" s="51" t="s">
        <v>162</v>
      </c>
      <c r="D67" s="39">
        <f t="shared" ref="D67:AI67" si="26">IF(SUM(D63:D66)&lt;0,0,SUM(D63:D66))</f>
        <v>0</v>
      </c>
      <c r="E67" s="39">
        <f t="shared" si="26"/>
        <v>0</v>
      </c>
      <c r="F67" s="39">
        <f t="shared" si="26"/>
        <v>0</v>
      </c>
      <c r="G67" s="39">
        <f t="shared" si="26"/>
        <v>0</v>
      </c>
      <c r="H67" s="39">
        <f t="shared" si="26"/>
        <v>0</v>
      </c>
      <c r="I67" s="39">
        <f t="shared" si="26"/>
        <v>0</v>
      </c>
      <c r="J67" s="39">
        <f t="shared" ca="1" si="26"/>
        <v>708.82808225085682</v>
      </c>
      <c r="K67" s="39">
        <f t="shared" ca="1" si="26"/>
        <v>2000.0960018059791</v>
      </c>
      <c r="L67" s="39">
        <f t="shared" ca="1" si="26"/>
        <v>3322.9624152599777</v>
      </c>
      <c r="M67" s="39">
        <f t="shared" ca="1" si="26"/>
        <v>4666.4626734871872</v>
      </c>
      <c r="N67" s="39">
        <f ca="1">IF(SUM(N63:N66)&lt;0,0,SUM(N63:N66))</f>
        <v>6159.7147055198056</v>
      </c>
      <c r="O67" s="39">
        <f t="shared" ca="1" si="26"/>
        <v>7394.2665871588342</v>
      </c>
      <c r="P67" s="39">
        <f t="shared" ca="1" si="26"/>
        <v>8647.1298214432045</v>
      </c>
      <c r="Q67" s="39">
        <f t="shared" ca="1" si="26"/>
        <v>9913.281043706902</v>
      </c>
      <c r="R67" s="39">
        <f t="shared" ca="1" si="26"/>
        <v>11197.075038793906</v>
      </c>
      <c r="S67" s="39">
        <f t="shared" ca="1" si="26"/>
        <v>12489.119066207011</v>
      </c>
      <c r="T67" s="39">
        <f t="shared" ca="1" si="26"/>
        <v>13793.394659059148</v>
      </c>
      <c r="U67" s="39">
        <f t="shared" ca="1" si="26"/>
        <v>15096.931620478963</v>
      </c>
      <c r="V67" s="39">
        <f t="shared" ca="1" si="26"/>
        <v>16390.600163412153</v>
      </c>
      <c r="W67" s="39">
        <f t="shared" ca="1" si="26"/>
        <v>17651.989440109806</v>
      </c>
      <c r="X67" s="39">
        <f t="shared" ca="1" si="26"/>
        <v>18874.037292486428</v>
      </c>
      <c r="Y67" s="39">
        <f t="shared" ca="1" si="26"/>
        <v>20016.974931356977</v>
      </c>
      <c r="Z67" s="39">
        <f t="shared" ca="1" si="26"/>
        <v>21063.199034711448</v>
      </c>
      <c r="AA67" s="39">
        <f t="shared" ca="1" si="26"/>
        <v>21980.749410967303</v>
      </c>
      <c r="AB67" s="39">
        <f t="shared" ca="1" si="26"/>
        <v>22747.749876184178</v>
      </c>
      <c r="AC67" s="39">
        <f t="shared" ca="1" si="26"/>
        <v>23344.576110499725</v>
      </c>
      <c r="AD67" s="39">
        <f t="shared" ca="1" si="26"/>
        <v>23714.529184518738</v>
      </c>
      <c r="AE67" s="39">
        <f t="shared" ca="1" si="26"/>
        <v>23840.668062627596</v>
      </c>
      <c r="AF67" s="39">
        <f t="shared" ca="1" si="26"/>
        <v>23707.32007147673</v>
      </c>
      <c r="AG67" s="39">
        <f t="shared" ca="1" si="26"/>
        <v>23309.395158196865</v>
      </c>
      <c r="AH67" s="39">
        <f t="shared" ca="1" si="26"/>
        <v>22644.479995342634</v>
      </c>
      <c r="AI67" s="39">
        <f t="shared" ca="1" si="26"/>
        <v>21700.19918022128</v>
      </c>
      <c r="AJ67" s="39">
        <f t="shared" ref="AJ67:BB67" ca="1" si="27">IF(SUM(AJ63:AJ66)&lt;0,0,SUM(AJ63:AJ66))</f>
        <v>20525.686220386495</v>
      </c>
      <c r="AK67" s="39">
        <f t="shared" ca="1" si="27"/>
        <v>19158.545782747191</v>
      </c>
      <c r="AL67" s="39">
        <f t="shared" ca="1" si="27"/>
        <v>17614.239720500562</v>
      </c>
      <c r="AM67" s="39">
        <f t="shared" ca="1" si="27"/>
        <v>15954.329102494901</v>
      </c>
      <c r="AN67" s="39">
        <f t="shared" ca="1" si="27"/>
        <v>14207.443721873793</v>
      </c>
      <c r="AO67" s="39">
        <f t="shared" ca="1" si="27"/>
        <v>12463.82009850083</v>
      </c>
      <c r="AP67" s="39">
        <f t="shared" ca="1" si="27"/>
        <v>10788.999337856292</v>
      </c>
      <c r="AQ67" s="39">
        <f t="shared" ca="1" si="27"/>
        <v>9187.6462552149333</v>
      </c>
      <c r="AR67" s="39">
        <f t="shared" ca="1" si="27"/>
        <v>7679.7563135845539</v>
      </c>
      <c r="AS67" s="39">
        <f t="shared" ca="1" si="27"/>
        <v>6287.8136981003472</v>
      </c>
      <c r="AT67" s="39">
        <f t="shared" ca="1" si="27"/>
        <v>5018.1061242068417</v>
      </c>
      <c r="AU67" s="39">
        <f t="shared" ca="1" si="27"/>
        <v>3900.8827676217566</v>
      </c>
      <c r="AV67" s="39">
        <f t="shared" ca="1" si="27"/>
        <v>2938.401449779064</v>
      </c>
      <c r="AW67" s="39">
        <f t="shared" ca="1" si="27"/>
        <v>2121.9477738491501</v>
      </c>
      <c r="AX67" s="39">
        <f t="shared" ca="1" si="27"/>
        <v>1438.7841946311571</v>
      </c>
      <c r="AY67" s="39">
        <f t="shared" ca="1" si="27"/>
        <v>884.02869422842105</v>
      </c>
      <c r="AZ67" s="39">
        <f t="shared" ca="1" si="27"/>
        <v>447.58992744273166</v>
      </c>
      <c r="BA67" s="39">
        <f t="shared" ca="1" si="27"/>
        <v>123.25082282423173</v>
      </c>
      <c r="BB67" s="39">
        <f t="shared" ca="1" si="27"/>
        <v>0</v>
      </c>
    </row>
    <row r="68" spans="2:54" s="6" customFormat="1" ht="13.35" customHeight="1">
      <c r="B68" s="50"/>
      <c r="C68" s="51"/>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row>
    <row r="69" spans="2:54" s="6" customFormat="1" ht="13.35" customHeight="1">
      <c r="B69" s="57" t="s">
        <v>12</v>
      </c>
      <c r="C69" s="69"/>
      <c r="D69" s="67">
        <f t="shared" ref="D69:AI69" si="28">D60-D67</f>
        <v>0</v>
      </c>
      <c r="E69" s="67">
        <f t="shared" si="28"/>
        <v>7.2759576141834259E-12</v>
      </c>
      <c r="F69" s="67">
        <f t="shared" si="28"/>
        <v>6.3664629124104977E-12</v>
      </c>
      <c r="G69" s="67">
        <f t="shared" si="28"/>
        <v>3.637978807091713E-12</v>
      </c>
      <c r="H69" s="67">
        <f t="shared" si="28"/>
        <v>9.5496943686157465E-12</v>
      </c>
      <c r="I69" s="67">
        <f t="shared" si="28"/>
        <v>8.6401996668428183E-12</v>
      </c>
      <c r="J69" s="67">
        <f t="shared" ca="1" si="28"/>
        <v>2.9558577807620168E-12</v>
      </c>
      <c r="K69" s="67">
        <f t="shared" ca="1" si="28"/>
        <v>5.2295945351943374E-12</v>
      </c>
      <c r="L69" s="67">
        <f t="shared" ca="1" si="28"/>
        <v>1.6370904631912708E-11</v>
      </c>
      <c r="M69" s="67">
        <f t="shared" ca="1" si="28"/>
        <v>1.0913936421275139E-11</v>
      </c>
      <c r="N69" s="67">
        <f t="shared" ca="1" si="28"/>
        <v>2.6375346351414919E-11</v>
      </c>
      <c r="O69" s="67">
        <f t="shared" ca="1" si="28"/>
        <v>2.1827872842550278E-11</v>
      </c>
      <c r="P69" s="67">
        <f t="shared" ca="1" si="28"/>
        <v>2.7284841053187847E-11</v>
      </c>
      <c r="Q69" s="67">
        <f t="shared" ca="1" si="28"/>
        <v>2.5465851649641991E-11</v>
      </c>
      <c r="R69" s="67">
        <f t="shared" ca="1" si="28"/>
        <v>2.0008883439004421E-11</v>
      </c>
      <c r="S69" s="67">
        <f t="shared" ca="1" si="28"/>
        <v>2.0008883439004421E-11</v>
      </c>
      <c r="T69" s="67">
        <f t="shared" ca="1" si="28"/>
        <v>2.1827872842550278E-11</v>
      </c>
      <c r="U69" s="67">
        <f t="shared" ca="1" si="28"/>
        <v>2.9103830456733704E-11</v>
      </c>
      <c r="V69" s="67">
        <f t="shared" ca="1" si="28"/>
        <v>3.637978807091713E-11</v>
      </c>
      <c r="W69" s="67">
        <f t="shared" ca="1" si="28"/>
        <v>4.3655745685100555E-11</v>
      </c>
      <c r="X69" s="67">
        <f t="shared" ca="1" si="28"/>
        <v>5.4569682106375694E-11</v>
      </c>
      <c r="Y69" s="67">
        <f t="shared" ca="1" si="28"/>
        <v>5.8207660913467407E-11</v>
      </c>
      <c r="Z69" s="67">
        <f t="shared" ca="1" si="28"/>
        <v>5.0931703299283981E-11</v>
      </c>
      <c r="AA69" s="67">
        <f t="shared" ca="1" si="28"/>
        <v>5.0931703299283981E-11</v>
      </c>
      <c r="AB69" s="67">
        <f t="shared" ca="1" si="28"/>
        <v>5.8207660913467407E-11</v>
      </c>
      <c r="AC69" s="67">
        <f t="shared" ca="1" si="28"/>
        <v>6.5483618527650833E-11</v>
      </c>
      <c r="AD69" s="67">
        <f t="shared" ca="1" si="28"/>
        <v>5.8207660913467407E-11</v>
      </c>
      <c r="AE69" s="67">
        <f t="shared" ca="1" si="28"/>
        <v>6.5483618527650833E-11</v>
      </c>
      <c r="AF69" s="67">
        <f t="shared" ca="1" si="28"/>
        <v>6.9121597334742546E-11</v>
      </c>
      <c r="AG69" s="67">
        <f t="shared" ca="1" si="28"/>
        <v>7.2759576141834259E-11</v>
      </c>
      <c r="AH69" s="67">
        <f t="shared" ca="1" si="28"/>
        <v>7.6397554948925972E-11</v>
      </c>
      <c r="AI69" s="67">
        <f t="shared" ca="1" si="28"/>
        <v>8.0035533756017685E-11</v>
      </c>
      <c r="AJ69" s="67">
        <f t="shared" ref="AJ69:BB69" ca="1" si="29">AJ60-AJ67</f>
        <v>8.7311491370201111E-11</v>
      </c>
      <c r="AK69" s="67">
        <f t="shared" ca="1" si="29"/>
        <v>8.7311491370201111E-11</v>
      </c>
      <c r="AL69" s="67">
        <f t="shared" ca="1" si="29"/>
        <v>9.4587448984384537E-11</v>
      </c>
      <c r="AM69" s="67">
        <f t="shared" ca="1" si="29"/>
        <v>1.0732037480920553E-10</v>
      </c>
      <c r="AN69" s="67">
        <f t="shared" ca="1" si="29"/>
        <v>1.1095835361629725E-10</v>
      </c>
      <c r="AO69" s="67">
        <f t="shared" ca="1" si="29"/>
        <v>1.2005330063402653E-10</v>
      </c>
      <c r="AP69" s="67">
        <f t="shared" ca="1" si="29"/>
        <v>1.2914824765175581E-10</v>
      </c>
      <c r="AQ69" s="67">
        <f t="shared" ca="1" si="29"/>
        <v>1.3824319466948509E-10</v>
      </c>
      <c r="AR69" s="67">
        <f t="shared" ca="1" si="29"/>
        <v>1.4370016288012266E-10</v>
      </c>
      <c r="AS69" s="67">
        <f t="shared" ca="1" si="29"/>
        <v>1.4915713109076023E-10</v>
      </c>
      <c r="AT69" s="67">
        <f t="shared" ca="1" si="29"/>
        <v>1.5734258340671659E-10</v>
      </c>
      <c r="AU69" s="67">
        <f t="shared" ca="1" si="29"/>
        <v>1.6507328837178648E-10</v>
      </c>
      <c r="AV69" s="67">
        <f t="shared" ca="1" si="29"/>
        <v>1.7189449863508344E-10</v>
      </c>
      <c r="AW69" s="67">
        <f t="shared" ca="1" si="29"/>
        <v>1.7962520360015333E-10</v>
      </c>
      <c r="AX69" s="67">
        <f t="shared" ca="1" si="29"/>
        <v>1.8758328224066645E-10</v>
      </c>
      <c r="AY69" s="67">
        <f t="shared" ca="1" si="29"/>
        <v>1.964508555829525E-10</v>
      </c>
      <c r="AZ69" s="67">
        <f t="shared" ca="1" si="29"/>
        <v>2.0526158550637774E-10</v>
      </c>
      <c r="BA69" s="67">
        <f t="shared" ca="1" si="29"/>
        <v>2.1455548449011985E-10</v>
      </c>
      <c r="BB69" s="67">
        <f t="shared" ca="1" si="29"/>
        <v>2.2436097424360923E-10</v>
      </c>
    </row>
    <row r="70" spans="2:54" s="6" customFormat="1" ht="13.35" customHeight="1">
      <c r="B70" s="57" t="s">
        <v>120</v>
      </c>
      <c r="C70" s="69"/>
      <c r="D70" s="67"/>
      <c r="E70" s="67">
        <f t="shared" ref="E70:AJ70" si="30">E69-D69</f>
        <v>7.2759576141834259E-12</v>
      </c>
      <c r="F70" s="67">
        <f t="shared" si="30"/>
        <v>-9.0949470177292824E-13</v>
      </c>
      <c r="G70" s="67">
        <f t="shared" si="30"/>
        <v>-2.7284841053187847E-12</v>
      </c>
      <c r="H70" s="67">
        <f t="shared" si="30"/>
        <v>5.9117155615240335E-12</v>
      </c>
      <c r="I70" s="67">
        <f t="shared" si="30"/>
        <v>-9.0949470177292824E-13</v>
      </c>
      <c r="J70" s="67">
        <f t="shared" ca="1" si="30"/>
        <v>-5.6843418860808015E-12</v>
      </c>
      <c r="K70" s="67">
        <f t="shared" ca="1" si="30"/>
        <v>2.2737367544323206E-12</v>
      </c>
      <c r="L70" s="67">
        <f t="shared" ca="1" si="30"/>
        <v>1.1141310096718371E-11</v>
      </c>
      <c r="M70" s="67">
        <f t="shared" ca="1" si="30"/>
        <v>-5.4569682106375694E-12</v>
      </c>
      <c r="N70" s="67">
        <f t="shared" ca="1" si="30"/>
        <v>1.546140993013978E-11</v>
      </c>
      <c r="O70" s="67">
        <f t="shared" ca="1" si="30"/>
        <v>-4.5474735088646412E-12</v>
      </c>
      <c r="P70" s="67">
        <f t="shared" ca="1" si="30"/>
        <v>5.4569682106375694E-12</v>
      </c>
      <c r="Q70" s="67">
        <f t="shared" ca="1" si="30"/>
        <v>-1.8189894035458565E-12</v>
      </c>
      <c r="R70" s="67">
        <f t="shared" ca="1" si="30"/>
        <v>-5.4569682106375694E-12</v>
      </c>
      <c r="S70" s="67">
        <f t="shared" ca="1" si="30"/>
        <v>0</v>
      </c>
      <c r="T70" s="67">
        <f t="shared" ca="1" si="30"/>
        <v>1.8189894035458565E-12</v>
      </c>
      <c r="U70" s="67">
        <f t="shared" ca="1" si="30"/>
        <v>7.2759576141834259E-12</v>
      </c>
      <c r="V70" s="67">
        <f t="shared" ca="1" si="30"/>
        <v>7.2759576141834259E-12</v>
      </c>
      <c r="W70" s="67">
        <f t="shared" ca="1" si="30"/>
        <v>7.2759576141834259E-12</v>
      </c>
      <c r="X70" s="67">
        <f t="shared" ca="1" si="30"/>
        <v>1.0913936421275139E-11</v>
      </c>
      <c r="Y70" s="67">
        <f t="shared" ca="1" si="30"/>
        <v>3.637978807091713E-12</v>
      </c>
      <c r="Z70" s="67">
        <f t="shared" ca="1" si="30"/>
        <v>-7.2759576141834259E-12</v>
      </c>
      <c r="AA70" s="67">
        <f t="shared" ca="1" si="30"/>
        <v>0</v>
      </c>
      <c r="AB70" s="67">
        <f t="shared" ca="1" si="30"/>
        <v>7.2759576141834259E-12</v>
      </c>
      <c r="AC70" s="67">
        <f t="shared" ca="1" si="30"/>
        <v>7.2759576141834259E-12</v>
      </c>
      <c r="AD70" s="67">
        <f t="shared" ca="1" si="30"/>
        <v>-7.2759576141834259E-12</v>
      </c>
      <c r="AE70" s="67">
        <f t="shared" ca="1" si="30"/>
        <v>7.2759576141834259E-12</v>
      </c>
      <c r="AF70" s="67">
        <f t="shared" ca="1" si="30"/>
        <v>3.637978807091713E-12</v>
      </c>
      <c r="AG70" s="67">
        <f t="shared" ca="1" si="30"/>
        <v>3.637978807091713E-12</v>
      </c>
      <c r="AH70" s="67">
        <f t="shared" ca="1" si="30"/>
        <v>3.637978807091713E-12</v>
      </c>
      <c r="AI70" s="67">
        <f t="shared" ca="1" si="30"/>
        <v>3.637978807091713E-12</v>
      </c>
      <c r="AJ70" s="67">
        <f t="shared" ca="1" si="30"/>
        <v>7.2759576141834259E-12</v>
      </c>
      <c r="AK70" s="67">
        <f t="shared" ref="AK70:BB70" ca="1" si="31">AK69-AJ69</f>
        <v>0</v>
      </c>
      <c r="AL70" s="67">
        <f t="shared" ca="1" si="31"/>
        <v>7.2759576141834259E-12</v>
      </c>
      <c r="AM70" s="67">
        <f t="shared" ca="1" si="31"/>
        <v>1.2732925824820995E-11</v>
      </c>
      <c r="AN70" s="67">
        <f t="shared" ca="1" si="31"/>
        <v>3.637978807091713E-12</v>
      </c>
      <c r="AO70" s="67">
        <f t="shared" ca="1" si="31"/>
        <v>9.0949470177292824E-12</v>
      </c>
      <c r="AP70" s="67">
        <f t="shared" ca="1" si="31"/>
        <v>9.0949470177292824E-12</v>
      </c>
      <c r="AQ70" s="67">
        <f t="shared" ca="1" si="31"/>
        <v>9.0949470177292824E-12</v>
      </c>
      <c r="AR70" s="67">
        <f t="shared" ca="1" si="31"/>
        <v>5.4569682106375694E-12</v>
      </c>
      <c r="AS70" s="67">
        <f t="shared" ca="1" si="31"/>
        <v>5.4569682106375694E-12</v>
      </c>
      <c r="AT70" s="67">
        <f t="shared" ca="1" si="31"/>
        <v>8.1854523159563541E-12</v>
      </c>
      <c r="AU70" s="67">
        <f t="shared" ca="1" si="31"/>
        <v>7.73070496506989E-12</v>
      </c>
      <c r="AV70" s="67">
        <f t="shared" ca="1" si="31"/>
        <v>6.8212102632969618E-12</v>
      </c>
      <c r="AW70" s="67">
        <f t="shared" ca="1" si="31"/>
        <v>7.73070496506989E-12</v>
      </c>
      <c r="AX70" s="67">
        <f t="shared" ca="1" si="31"/>
        <v>7.9580786405131221E-12</v>
      </c>
      <c r="AY70" s="67">
        <f t="shared" ca="1" si="31"/>
        <v>8.8675733422860503E-12</v>
      </c>
      <c r="AZ70" s="67">
        <f t="shared" ca="1" si="31"/>
        <v>8.8107299234252423E-12</v>
      </c>
      <c r="BA70" s="67">
        <f t="shared" ca="1" si="31"/>
        <v>9.2938989837421104E-12</v>
      </c>
      <c r="BB70" s="67">
        <f t="shared" ca="1" si="31"/>
        <v>9.8054897534893826E-12</v>
      </c>
    </row>
    <row r="72" spans="2:54" ht="13.35" customHeight="1">
      <c r="O72" s="137"/>
    </row>
    <row r="73" spans="2:54" ht="13.35" customHeight="1">
      <c r="N73" s="199"/>
    </row>
    <row r="74" spans="2:54" ht="13.35" customHeight="1">
      <c r="M74" s="56"/>
      <c r="N74" s="137"/>
    </row>
    <row r="76" spans="2:54" ht="13.35" customHeight="1">
      <c r="N76" s="27"/>
    </row>
  </sheetData>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Disclaimer</vt:lpstr>
      <vt:lpstr>Inputs-Assumptions-Policy Specs</vt:lpstr>
      <vt:lpstr>Cash Flows</vt:lpstr>
      <vt:lpstr>PVCF</vt:lpstr>
      <vt:lpstr>RA</vt:lpstr>
      <vt:lpstr>CSM</vt:lpstr>
      <vt:lpstr>Carrying Amount</vt:lpstr>
      <vt:lpstr>Capital</vt:lpstr>
      <vt:lpstr>Insurance Acqusition Cost</vt:lpstr>
      <vt:lpstr>Output Graphs</vt:lpstr>
      <vt:lpstr>Stmt of Profit Loss</vt:lpstr>
      <vt:lpstr>Stmt of Fin Pos</vt:lpstr>
      <vt:lpstr>'Output Graphs'!Print_Area</vt:lpstr>
      <vt:lpstr>'Cash Flows'!Print_Titles</vt:lpstr>
      <vt:lpstr>ProductType</vt:lpstr>
      <vt:lpstr>Units</vt:lpstr>
      <vt:lpstr>YearOfClaimCostShock</vt:lpstr>
      <vt:lpstr>YearOfPremInc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Jeffrey Klanderman</dc:creator>
  <cp:lastModifiedBy>Administrator</cp:lastModifiedBy>
  <cp:lastPrinted>2016-07-28T21:06:13Z</cp:lastPrinted>
  <dcterms:created xsi:type="dcterms:W3CDTF">2014-09-16T20:14:54Z</dcterms:created>
  <dcterms:modified xsi:type="dcterms:W3CDTF">2020-03-18T19:22:50Z</dcterms:modified>
</cp:coreProperties>
</file>